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codeName="ThisWorkbook" defaultThemeVersion="124226"/>
  <mc:AlternateContent xmlns:mc="http://schemas.openxmlformats.org/markup-compatibility/2006">
    <mc:Choice Requires="x15">
      <x15ac:absPath xmlns:x15ac="http://schemas.microsoft.com/office/spreadsheetml/2010/11/ac" url="C:\Users\aljos\SynologyDrive\Stranke\Občina Šmarješke toplice\JN prizidek OŠ Šmarjeta\RD\Projektna odkumentacija\"/>
    </mc:Choice>
  </mc:AlternateContent>
  <xr:revisionPtr revIDLastSave="0" documentId="8_{BA51EF91-70E2-4D63-A5C5-89675534CC6D}" xr6:coauthVersionLast="47" xr6:coauthVersionMax="47" xr10:uidLastSave="{00000000-0000-0000-0000-000000000000}"/>
  <bookViews>
    <workbookView xWindow="-108" yWindow="-108" windowWidth="23256" windowHeight="12456" tabRatio="906" activeTab="1" xr2:uid="{00000000-000D-0000-FFFF-FFFF00000000}"/>
  </bookViews>
  <sheets>
    <sheet name="OSNOVA" sheetId="1" r:id="rId1"/>
    <sheet name="REKAPITULACIJA VSEH DEL" sheetId="25" r:id="rId2"/>
    <sheet name="REKAPITULACIJA GR. DELA" sheetId="29" r:id="rId3"/>
    <sheet name="UVOD V PREDRAČUN" sheetId="57" r:id="rId4"/>
    <sheet name="Pripravljalna dela" sheetId="45" r:id="rId5"/>
    <sheet name="Rušitvena dela" sheetId="84" r:id="rId6"/>
    <sheet name="Zemeljska dela" sheetId="62" r:id="rId7"/>
    <sheet name="Betonska dela" sheetId="59" r:id="rId8"/>
    <sheet name="Tesarska dela" sheetId="56" r:id="rId9"/>
    <sheet name="Zidarska dela" sheetId="35" r:id="rId10"/>
    <sheet name="Odvodnjavanje" sheetId="76" r:id="rId11"/>
    <sheet name="REKAPITULACIJA OBRT. DELA" sheetId="30" r:id="rId12"/>
    <sheet name="Krovskokleparska dela" sheetId="65" r:id="rId13"/>
    <sheet name="Ključavničarska dela" sheetId="32" r:id="rId14"/>
    <sheet name="Suhomontažna dela" sheetId="71" r:id="rId15"/>
    <sheet name="Stavbno pohištvo" sheetId="67" r:id="rId16"/>
    <sheet name="Fasaderska dela" sheetId="91" r:id="rId17"/>
    <sheet name="Mizarska dela" sheetId="96" r:id="rId18"/>
    <sheet name="Kamnoseška dela" sheetId="97" r:id="rId19"/>
    <sheet name="Keramičarska dela" sheetId="54" r:id="rId20"/>
    <sheet name="Obloge tal" sheetId="52" r:id="rId21"/>
    <sheet name="Slikopleskarska dela" sheetId="53" r:id="rId22"/>
    <sheet name="REKAPITULACIJA EI 3.1" sheetId="136" state="hidden" r:id="rId23"/>
    <sheet name="UVOD V PREDRAČUN EI 3.1" sheetId="137" state="hidden" r:id="rId24"/>
    <sheet name="1. Gradbena dela" sheetId="138" state="hidden" r:id="rId25"/>
    <sheet name="2.Ostalo" sheetId="139" state="hidden" r:id="rId26"/>
    <sheet name="OSNOVA (4)" sheetId="151" state="hidden" r:id="rId27"/>
    <sheet name="REKAPITULACIJA EI 3.2" sheetId="152" state="hidden" r:id="rId28"/>
    <sheet name="UVOD V PREDRAČUN EI 3.2" sheetId="153" state="hidden" r:id="rId29"/>
    <sheet name="1. Razsvetljava" sheetId="154" state="hidden" r:id="rId30"/>
    <sheet name="2. Vodovni material" sheetId="155" state="hidden" r:id="rId31"/>
    <sheet name="3. Razdelilniki" sheetId="156" state="hidden" r:id="rId32"/>
    <sheet name="4. TK" sheetId="157" state="hidden" r:id="rId33"/>
    <sheet name="5. Požarno javljanje" sheetId="158" state="hidden" r:id="rId34"/>
    <sheet name="6. Ozvočenje, Ure" sheetId="159" state="hidden" r:id="rId35"/>
    <sheet name="7. Multimedija" sheetId="160" state="hidden" r:id="rId36"/>
    <sheet name="8. ODT" sheetId="161" state="hidden" r:id="rId37"/>
    <sheet name="9. Strelovod in ozemljitev" sheetId="162" state="hidden" r:id="rId38"/>
    <sheet name="10. Zunanja ureditev" sheetId="163" state="hidden" r:id="rId39"/>
    <sheet name="11. CNS sistem" sheetId="164" state="hidden" r:id="rId40"/>
    <sheet name="12. Ogrevanje" sheetId="165" state="hidden" r:id="rId41"/>
    <sheet name="13. Zaklonišča" sheetId="166" state="hidden" r:id="rId42"/>
    <sheet name="14. Ostalo" sheetId="167" state="hidden" r:id="rId43"/>
    <sheet name="REKAPITULACIJA EI 3.3" sheetId="141" state="hidden" r:id="rId44"/>
    <sheet name="UVOD V PREDRAČUN 3.3" sheetId="142" state="hidden" r:id="rId45"/>
    <sheet name="1.Ostalo" sheetId="143" state="hidden" r:id="rId46"/>
    <sheet name="OSNOVA (3)" sheetId="105" state="hidden" r:id="rId47"/>
    <sheet name="OSNOVA (2)" sheetId="144" state="hidden" r:id="rId48"/>
    <sheet name="REKAPITULACIJA SI" sheetId="146" state="hidden" r:id="rId49"/>
    <sheet name="UVOD V PREDRAČUN SI" sheetId="145" state="hidden" r:id="rId50"/>
    <sheet name="DEMONTAŽA" sheetId="147" state="hidden" r:id="rId51"/>
    <sheet name="VODOVOD IN KANANALIZACIJA" sheetId="148" state="hidden" r:id="rId52"/>
    <sheet name="OGREVANJE IN HLAJENJE" sheetId="149" state="hidden" r:id="rId53"/>
    <sheet name="PREZRAČEVANJE" sheetId="150" state="hidden" r:id="rId54"/>
    <sheet name="REKAPITULACIJA ZU" sheetId="106" state="hidden" r:id="rId55"/>
    <sheet name="UVOD V PREDRAČUN ZU" sheetId="107" state="hidden" r:id="rId56"/>
    <sheet name="Zunanja ureditev" sheetId="108" state="hidden" r:id="rId57"/>
    <sheet name="MK" sheetId="109" state="hidden" r:id="rId58"/>
    <sheet name="FK" sheetId="110" state="hidden" r:id="rId59"/>
    <sheet name="REKAPITULACIJA OPREMA" sheetId="111" state="hidden" r:id="rId60"/>
    <sheet name="POHIŠTVENA OPREMA PO NAROČILU" sheetId="115" state="hidden" r:id="rId61"/>
    <sheet name="TIPSKA OPREMA" sheetId="116" state="hidden" r:id="rId62"/>
    <sheet name="OSNOVA (6)" sheetId="140" state="hidden" r:id="rId63"/>
    <sheet name="OSNOVA (5)" sheetId="135" state="hidden" r:id="rId64"/>
    <sheet name="HPR_SD_stara verzija" sheetId="14" state="hidden" r:id="rId65"/>
  </sheets>
  <externalReferences>
    <externalReference r:id="rId66"/>
    <externalReference r:id="rId67"/>
    <externalReference r:id="rId68"/>
    <externalReference r:id="rId69"/>
    <externalReference r:id="rId70"/>
    <externalReference r:id="rId71"/>
    <externalReference r:id="rId72"/>
    <externalReference r:id="rId73"/>
  </externalReferences>
  <definedNames>
    <definedName name="_xlnm._FilterDatabase" localSheetId="50" hidden="1">DEMONTAŽA!$A$1:$C$221</definedName>
    <definedName name="_xlnm._FilterDatabase" localSheetId="52" hidden="1">'OGREVANJE IN HLAJENJE'!$A$1:$B$72</definedName>
    <definedName name="_xlnm._FilterDatabase" localSheetId="53" hidden="1">PREZRAČEVANJE!$A$1:$B$549</definedName>
    <definedName name="_xlnm._FilterDatabase" localSheetId="51" hidden="1">'VODOVOD IN KANANALIZACIJA'!$A$1:$C$344</definedName>
    <definedName name="_FRC1" localSheetId="58">'OSNOVA (3)'!#REF!</definedName>
    <definedName name="_FRC1" localSheetId="57">'OSNOVA (3)'!#REF!</definedName>
    <definedName name="_FRC1">'OSNOVA (3)'!#REF!</definedName>
    <definedName name="a">[1]OSNOVA!$B$36</definedName>
    <definedName name="AD">#REF!</definedName>
    <definedName name="b">[2]OSNOVA!$B$36</definedName>
    <definedName name="CNS">#REF!</definedName>
    <definedName name="datum" localSheetId="45">'OSNOVA (6)'!#REF!</definedName>
    <definedName name="datum" localSheetId="38">'OSNOVA (4)'!#REF!</definedName>
    <definedName name="datum" localSheetId="39">'OSNOVA (4)'!#REF!</definedName>
    <definedName name="datum" localSheetId="40">'OSNOVA (4)'!#REF!</definedName>
    <definedName name="datum" localSheetId="41">'OSNOVA (4)'!#REF!</definedName>
    <definedName name="datum" localSheetId="42">'OSNOVA (4)'!#REF!</definedName>
    <definedName name="datum" localSheetId="30">'OSNOVA (4)'!#REF!</definedName>
    <definedName name="datum" localSheetId="25">'OSNOVA (5)'!#REF!</definedName>
    <definedName name="datum" localSheetId="31">'OSNOVA (4)'!#REF!</definedName>
    <definedName name="datum" localSheetId="32">'OSNOVA (4)'!#REF!</definedName>
    <definedName name="datum" localSheetId="33">'OSNOVA (4)'!#REF!</definedName>
    <definedName name="datum" localSheetId="34">'OSNOVA (4)'!#REF!</definedName>
    <definedName name="datum" localSheetId="35">'OSNOVA (4)'!#REF!</definedName>
    <definedName name="datum" localSheetId="36">'OSNOVA (4)'!#REF!</definedName>
    <definedName name="datum" localSheetId="37">'OSNOVA (4)'!#REF!</definedName>
    <definedName name="datum" localSheetId="7">OSNOVA!#REF!</definedName>
    <definedName name="datum" localSheetId="50">'OSNOVA (2)'!#REF!</definedName>
    <definedName name="datum" localSheetId="16">OSNOVA!#REF!</definedName>
    <definedName name="datum" localSheetId="58">'OSNOVA (3)'!#REF!</definedName>
    <definedName name="datum" localSheetId="18">OSNOVA!#REF!</definedName>
    <definedName name="datum" localSheetId="17">OSNOVA!#REF!</definedName>
    <definedName name="datum" localSheetId="57">'OSNOVA (3)'!#REF!</definedName>
    <definedName name="datum" localSheetId="10">OSNOVA!#REF!</definedName>
    <definedName name="datum" localSheetId="52">'OSNOVA (2)'!#REF!</definedName>
    <definedName name="datum" localSheetId="53">'OSNOVA (2)'!#REF!</definedName>
    <definedName name="datum" localSheetId="4">OSNOVA!#REF!</definedName>
    <definedName name="datum" localSheetId="1">OSNOVA!#REF!</definedName>
    <definedName name="datum" localSheetId="5">OSNOVA!#REF!</definedName>
    <definedName name="datum" localSheetId="8">OSNOVA!#REF!</definedName>
    <definedName name="datum" localSheetId="3">OSNOVA!#REF!</definedName>
    <definedName name="datum" localSheetId="44">'OSNOVA (6)'!#REF!</definedName>
    <definedName name="datum" localSheetId="23">'OSNOVA (5)'!#REF!</definedName>
    <definedName name="datum" localSheetId="28">'OSNOVA (4)'!#REF!</definedName>
    <definedName name="datum" localSheetId="55">'OSNOVA (3)'!#REF!</definedName>
    <definedName name="datum" localSheetId="51">'OSNOVA (2)'!#REF!</definedName>
    <definedName name="datum" localSheetId="6">OSNOVA!#REF!</definedName>
    <definedName name="datum" localSheetId="9">OSNOVA!#REF!</definedName>
    <definedName name="datum" localSheetId="56">'OSNOVA (3)'!#REF!</definedName>
    <definedName name="datum">OSNOVA!#REF!</definedName>
    <definedName name="dd">[3]OSNOVA!$B$36</definedName>
    <definedName name="DDV">OSNOVA!$B$41</definedName>
    <definedName name="DEL">OSNOVA!$B$31</definedName>
    <definedName name="DF">OSNOVA!$B$39</definedName>
    <definedName name="DobMont" localSheetId="58">'OSNOVA (3)'!#REF!</definedName>
    <definedName name="DobMont" localSheetId="57">'OSNOVA (3)'!#REF!</definedName>
    <definedName name="DobMont">OSNOVA!$B$39</definedName>
    <definedName name="dsadsa">[4]OSNOVA!$B$36</definedName>
    <definedName name="dvg">#REF!</definedName>
    <definedName name="ee">[5]OSNOVA!$B$36</definedName>
    <definedName name="el" localSheetId="16">OSNOVA!#REF!</definedName>
    <definedName name="el" localSheetId="18">OSNOVA!#REF!</definedName>
    <definedName name="el" localSheetId="17">OSNOVA!#REF!</definedName>
    <definedName name="el" localSheetId="5">OSNOVA!#REF!</definedName>
    <definedName name="el">OSNOVA!#REF!</definedName>
    <definedName name="FakRC" localSheetId="58">'OSNOVA (3)'!#REF!</definedName>
    <definedName name="FakRC" localSheetId="57">'OSNOVA (3)'!#REF!</definedName>
    <definedName name="FakRC">'OSNOVA (3)'!#REF!</definedName>
    <definedName name="FakStro" localSheetId="45">'OSNOVA (6)'!#REF!</definedName>
    <definedName name="FakStro" localSheetId="38">'OSNOVA (4)'!#REF!</definedName>
    <definedName name="FakStro" localSheetId="39">'OSNOVA (4)'!#REF!</definedName>
    <definedName name="FakStro" localSheetId="40">'OSNOVA (4)'!#REF!</definedName>
    <definedName name="FakStro" localSheetId="41">'OSNOVA (4)'!#REF!</definedName>
    <definedName name="FakStro" localSheetId="42">'OSNOVA (4)'!#REF!</definedName>
    <definedName name="FakStro" localSheetId="30">'OSNOVA (4)'!#REF!</definedName>
    <definedName name="FakStro" localSheetId="25">'OSNOVA (5)'!#REF!</definedName>
    <definedName name="FakStro" localSheetId="31">'OSNOVA (4)'!#REF!</definedName>
    <definedName name="FakStro" localSheetId="32">'OSNOVA (4)'!#REF!</definedName>
    <definedName name="FakStro" localSheetId="33">'OSNOVA (4)'!#REF!</definedName>
    <definedName name="FakStro" localSheetId="34">'OSNOVA (4)'!#REF!</definedName>
    <definedName name="FakStro" localSheetId="35">'OSNOVA (4)'!#REF!</definedName>
    <definedName name="FakStro" localSheetId="36">'OSNOVA (4)'!#REF!</definedName>
    <definedName name="FakStro" localSheetId="37">'OSNOVA (4)'!#REF!</definedName>
    <definedName name="FakStro" localSheetId="16">OSNOVA!#REF!</definedName>
    <definedName name="FakStro" localSheetId="58">'OSNOVA (3)'!#REF!</definedName>
    <definedName name="FakStro" localSheetId="18">OSNOVA!#REF!</definedName>
    <definedName name="FakStro" localSheetId="17">OSNOVA!#REF!</definedName>
    <definedName name="FakStro" localSheetId="57">'OSNOVA (3)'!#REF!</definedName>
    <definedName name="FakStro" localSheetId="5">OSNOVA!#REF!</definedName>
    <definedName name="FakStro">OSNOVA!#REF!</definedName>
    <definedName name="Faktor2" localSheetId="58">'OSNOVA (3)'!#REF!</definedName>
    <definedName name="Faktor2" localSheetId="57">'OSNOVA (3)'!#REF!</definedName>
    <definedName name="Faktor2">'OSNOVA (3)'!#REF!</definedName>
    <definedName name="FaktStro">[6]osnova!$B$14</definedName>
    <definedName name="FR" localSheetId="45">'OSNOVA (6)'!#REF!</definedName>
    <definedName name="FR" localSheetId="38">'OSNOVA (4)'!#REF!</definedName>
    <definedName name="FR" localSheetId="39">'OSNOVA (4)'!#REF!</definedName>
    <definedName name="FR" localSheetId="40">'OSNOVA (4)'!#REF!</definedName>
    <definedName name="FR" localSheetId="41">'OSNOVA (4)'!#REF!</definedName>
    <definedName name="FR" localSheetId="42">'OSNOVA (4)'!#REF!</definedName>
    <definedName name="FR" localSheetId="30">'OSNOVA (4)'!#REF!</definedName>
    <definedName name="FR" localSheetId="25">'OSNOVA (5)'!#REF!</definedName>
    <definedName name="FR" localSheetId="31">'OSNOVA (4)'!#REF!</definedName>
    <definedName name="FR" localSheetId="32">'OSNOVA (4)'!#REF!</definedName>
    <definedName name="FR" localSheetId="33">'OSNOVA (4)'!#REF!</definedName>
    <definedName name="FR" localSheetId="34">'OSNOVA (4)'!#REF!</definedName>
    <definedName name="FR" localSheetId="35">'OSNOVA (4)'!#REF!</definedName>
    <definedName name="FR" localSheetId="36">'OSNOVA (4)'!#REF!</definedName>
    <definedName name="FR" localSheetId="37">'OSNOVA (4)'!#REF!</definedName>
    <definedName name="FR" localSheetId="16">OSNOVA!#REF!</definedName>
    <definedName name="FR" localSheetId="18">OSNOVA!#REF!</definedName>
    <definedName name="FR" localSheetId="17">OSNOVA!#REF!</definedName>
    <definedName name="FR" localSheetId="5">OSNOVA!#REF!</definedName>
    <definedName name="FR">OSNOVA!#REF!</definedName>
    <definedName name="FRC">'OSNOVA (3)'!$B$40</definedName>
    <definedName name="FRD">OSNOVA!$B$37</definedName>
    <definedName name="investicija" localSheetId="24">#REF!</definedName>
    <definedName name="investicija" localSheetId="29">#REF!</definedName>
    <definedName name="investicija" localSheetId="45">#REF!</definedName>
    <definedName name="investicija" localSheetId="38">#REF!</definedName>
    <definedName name="investicija" localSheetId="39">#REF!</definedName>
    <definedName name="investicija" localSheetId="40">#REF!</definedName>
    <definedName name="investicija" localSheetId="41">#REF!</definedName>
    <definedName name="investicija" localSheetId="42">#REF!</definedName>
    <definedName name="investicija" localSheetId="30">#REF!</definedName>
    <definedName name="investicija" localSheetId="25">#REF!</definedName>
    <definedName name="investicija" localSheetId="31">#REF!</definedName>
    <definedName name="investicija" localSheetId="32">#REF!</definedName>
    <definedName name="investicija" localSheetId="33">#REF!</definedName>
    <definedName name="investicija" localSheetId="34">#REF!</definedName>
    <definedName name="investicija" localSheetId="35">#REF!</definedName>
    <definedName name="investicija" localSheetId="36">#REF!</definedName>
    <definedName name="investicija" localSheetId="37">#REF!</definedName>
    <definedName name="investicija" localSheetId="7">#REF!</definedName>
    <definedName name="investicija" localSheetId="50">#REF!</definedName>
    <definedName name="investicija" localSheetId="16">#REF!</definedName>
    <definedName name="investicija" localSheetId="58">#REF!</definedName>
    <definedName name="investicija" localSheetId="18">#REF!</definedName>
    <definedName name="investicija" localSheetId="19">#REF!</definedName>
    <definedName name="investicija" localSheetId="13">#REF!</definedName>
    <definedName name="investicija" localSheetId="12">#REF!</definedName>
    <definedName name="investicija" localSheetId="17">#REF!</definedName>
    <definedName name="investicija" localSheetId="57">#REF!</definedName>
    <definedName name="investicija" localSheetId="20">#REF!</definedName>
    <definedName name="investicija" localSheetId="10">#REF!</definedName>
    <definedName name="investicija" localSheetId="52">#REF!</definedName>
    <definedName name="investicija" localSheetId="53">#REF!</definedName>
    <definedName name="investicija" localSheetId="4">#REF!</definedName>
    <definedName name="investicija" localSheetId="22">#REF!</definedName>
    <definedName name="investicija" localSheetId="27">#REF!</definedName>
    <definedName name="investicija" localSheetId="43">#REF!</definedName>
    <definedName name="investicija" localSheetId="2">#REF!</definedName>
    <definedName name="investicija" localSheetId="11">#REF!</definedName>
    <definedName name="investicija" localSheetId="48">#REF!</definedName>
    <definedName name="investicija" localSheetId="1">#REF!</definedName>
    <definedName name="investicija" localSheetId="54">#REF!</definedName>
    <definedName name="investicija" localSheetId="5">#REF!</definedName>
    <definedName name="investicija" localSheetId="21">#REF!</definedName>
    <definedName name="investicija" localSheetId="15">#REF!</definedName>
    <definedName name="investicija" localSheetId="14">#REF!</definedName>
    <definedName name="investicija" localSheetId="8">#REF!</definedName>
    <definedName name="investicija" localSheetId="3">#REF!</definedName>
    <definedName name="investicija" localSheetId="44">#REF!</definedName>
    <definedName name="investicija" localSheetId="23">#REF!</definedName>
    <definedName name="investicija" localSheetId="28">#REF!</definedName>
    <definedName name="investicija" localSheetId="55">#REF!</definedName>
    <definedName name="investicija" localSheetId="51">#REF!</definedName>
    <definedName name="investicija" localSheetId="6">#REF!</definedName>
    <definedName name="investicija" localSheetId="9">#REF!</definedName>
    <definedName name="investicija" localSheetId="56">#REF!</definedName>
    <definedName name="investicija">#REF!</definedName>
    <definedName name="OBJEKT">OSNOVA!$B$35</definedName>
    <definedName name="OZN">OSNOVA!$B$33</definedName>
    <definedName name="Ozvočenje" localSheetId="38">'OSNOVA (4)'!#REF!</definedName>
    <definedName name="Ozvočenje" localSheetId="39">'OSNOVA (4)'!#REF!</definedName>
    <definedName name="Ozvočenje" localSheetId="40">'OSNOVA (4)'!#REF!</definedName>
    <definedName name="Ozvočenje" localSheetId="41">'OSNOVA (4)'!#REF!</definedName>
    <definedName name="Ozvočenje" localSheetId="42">'OSNOVA (4)'!#REF!</definedName>
    <definedName name="Ozvočenje" localSheetId="34">'OSNOVA (4)'!#REF!</definedName>
    <definedName name="Ozvočenje" localSheetId="35">'OSNOVA (4)'!#REF!</definedName>
    <definedName name="Ozvočenje">#REF!</definedName>
    <definedName name="_xlnm.Print_Area" localSheetId="24">'1. Gradbena dela'!$A$1:$G$44</definedName>
    <definedName name="_xlnm.Print_Area" localSheetId="29">'1. Razsvetljava'!$A$1:$G$127</definedName>
    <definedName name="_xlnm.Print_Area" localSheetId="45">'1.Ostalo'!$A$1:$G$33</definedName>
    <definedName name="_xlnm.Print_Area" localSheetId="38">'10. Zunanja ureditev'!$A$1:$G$76</definedName>
    <definedName name="_xlnm.Print_Area" localSheetId="39">'11. CNS sistem'!$A$1:$G$97</definedName>
    <definedName name="_xlnm.Print_Area" localSheetId="40">'12. Ogrevanje'!$A$1:$G$91</definedName>
    <definedName name="_xlnm.Print_Area" localSheetId="41">'13. Zaklonišča'!$A$1:$G$106</definedName>
    <definedName name="_xlnm.Print_Area" localSheetId="42">'14. Ostalo'!$A$1:$G$44</definedName>
    <definedName name="_xlnm.Print_Area" localSheetId="30">'2. Vodovni material'!$A$1:$G$172</definedName>
    <definedName name="_xlnm.Print_Area" localSheetId="25">'2.Ostalo'!$A$1:$G$35</definedName>
    <definedName name="_xlnm.Print_Area" localSheetId="31">'3. Razdelilniki'!$A$1:$G$120</definedName>
    <definedName name="_xlnm.Print_Area" localSheetId="32">'4. TK'!$A$1:$G$109</definedName>
    <definedName name="_xlnm.Print_Area" localSheetId="33">'5. Požarno javljanje'!$A$1:$G$139</definedName>
    <definedName name="_xlnm.Print_Area" localSheetId="34">'6. Ozvočenje, Ure'!$A$1:$G$93</definedName>
    <definedName name="_xlnm.Print_Area" localSheetId="35">'7. Multimedija'!$A$1:$G$56</definedName>
    <definedName name="_xlnm.Print_Area" localSheetId="36">'8. ODT'!$A$1:$G$55</definedName>
    <definedName name="_xlnm.Print_Area" localSheetId="37">'9. Strelovod in ozemljitev'!$A$1:$G$106</definedName>
    <definedName name="_xlnm.Print_Area" localSheetId="7">'Betonska dela'!$A$1:$G$118</definedName>
    <definedName name="_xlnm.Print_Area" localSheetId="50">DEMONTAŽA!$A$1:$G$187</definedName>
    <definedName name="_xlnm.Print_Area" localSheetId="16">'Fasaderska dela'!$A$1:$G$62</definedName>
    <definedName name="_xlnm.Print_Area" localSheetId="58">FK!$A$1:$G$63</definedName>
    <definedName name="_xlnm.Print_Area" localSheetId="18">'Kamnoseška dela'!$A$1:$G$34</definedName>
    <definedName name="_xlnm.Print_Area" localSheetId="19">'Keramičarska dela'!$A$1:$G$65</definedName>
    <definedName name="_xlnm.Print_Area" localSheetId="13">'Ključavničarska dela'!$A$1:$G$110</definedName>
    <definedName name="_xlnm.Print_Area" localSheetId="12">'Krovskokleparska dela'!$A$1:$G$120</definedName>
    <definedName name="_xlnm.Print_Area" localSheetId="17">'Mizarska dela'!$A$1:$G$24</definedName>
    <definedName name="_xlnm.Print_Area" localSheetId="57">MK!$A$1:$G$98</definedName>
    <definedName name="_xlnm.Print_Area" localSheetId="20">'Obloge tal'!$A$1:$G$64</definedName>
    <definedName name="_xlnm.Print_Area" localSheetId="10">Odvodnjavanje!$A$1:$G$87</definedName>
    <definedName name="_xlnm.Print_Area" localSheetId="52">'OGREVANJE IN HLAJENJE'!$A$1:$G$702</definedName>
    <definedName name="_xlnm.Print_Area" localSheetId="0">OSNOVA!$A$1:$B$28</definedName>
    <definedName name="_xlnm.Print_Area" localSheetId="47">'OSNOVA (2)'!$A$1:$B$32</definedName>
    <definedName name="_xlnm.Print_Area" localSheetId="46">'OSNOVA (3)'!$A$1:$B$30</definedName>
    <definedName name="_xlnm.Print_Area" localSheetId="26">'OSNOVA (4)'!$A$1:$B$26</definedName>
    <definedName name="_xlnm.Print_Area" localSheetId="63">'OSNOVA (5)'!$A$1:$B$26</definedName>
    <definedName name="_xlnm.Print_Area" localSheetId="62">'OSNOVA (6)'!$A$1:$B$26</definedName>
    <definedName name="_xlnm.Print_Area" localSheetId="60">'POHIŠTVENA OPREMA PO NAROČILU'!$A$1:$G$133</definedName>
    <definedName name="_xlnm.Print_Area" localSheetId="53">PREZRAČEVANJE!$A$1:$G$972</definedName>
    <definedName name="_xlnm.Print_Area" localSheetId="4">'Pripravljalna dela'!$A$1:$G$28</definedName>
    <definedName name="_xlnm.Print_Area" localSheetId="22">'REKAPITULACIJA EI 3.1'!$A$1:$F$20</definedName>
    <definedName name="_xlnm.Print_Area" localSheetId="27">'REKAPITULACIJA EI 3.2'!$A$1:$F$45</definedName>
    <definedName name="_xlnm.Print_Area" localSheetId="43">'REKAPITULACIJA EI 3.3'!$A$1:$F$18</definedName>
    <definedName name="_xlnm.Print_Area" localSheetId="2">'REKAPITULACIJA GR. DELA'!$A$1:$F$26</definedName>
    <definedName name="_xlnm.Print_Area" localSheetId="11">'REKAPITULACIJA OBRT. DELA'!$A$1:$F$32</definedName>
    <definedName name="_xlnm.Print_Area" localSheetId="48">'REKAPITULACIJA SI'!$A$1:$F$23</definedName>
    <definedName name="_xlnm.Print_Area" localSheetId="1">'REKAPITULACIJA VSEH DEL'!$A$1:$F$44</definedName>
    <definedName name="_xlnm.Print_Area" localSheetId="54">'REKAPITULACIJA ZU'!$A$1:$F$23</definedName>
    <definedName name="_xlnm.Print_Area" localSheetId="5">'Rušitvena dela'!$A$1:$G$202</definedName>
    <definedName name="_xlnm.Print_Area" localSheetId="21">'Slikopleskarska dela'!$A$1:$G$71</definedName>
    <definedName name="_xlnm.Print_Area" localSheetId="15">'Stavbno pohištvo'!$A$1:$G$1049</definedName>
    <definedName name="_xlnm.Print_Area" localSheetId="14">'Suhomontažna dela'!$A$1:$G$115</definedName>
    <definedName name="_xlnm.Print_Area" localSheetId="8">'Tesarska dela'!$A$1:$G$79</definedName>
    <definedName name="_xlnm.Print_Area" localSheetId="61">'TIPSKA OPREMA'!$A$1:$G$243</definedName>
    <definedName name="_xlnm.Print_Area" localSheetId="3">'UVOD V PREDRAČUN'!$A$1:$C$58</definedName>
    <definedName name="_xlnm.Print_Area" localSheetId="44">'UVOD V PREDRAČUN 3.3'!$A$1:$B$35</definedName>
    <definedName name="_xlnm.Print_Area" localSheetId="23">'UVOD V PREDRAČUN EI 3.1'!$A$1:$B$28</definedName>
    <definedName name="_xlnm.Print_Area" localSheetId="28">'UVOD V PREDRAČUN EI 3.2'!$A$1:$B$31</definedName>
    <definedName name="_xlnm.Print_Area" localSheetId="49">'UVOD V PREDRAČUN SI'!$A$1:$B$26</definedName>
    <definedName name="_xlnm.Print_Area" localSheetId="55">'UVOD V PREDRAČUN ZU'!$A$1:$B$26</definedName>
    <definedName name="_xlnm.Print_Area" localSheetId="51">'VODOVOD IN KANANALIZACIJA'!$A$1:$G$314</definedName>
    <definedName name="_xlnm.Print_Area" localSheetId="6">'Zemeljska dela'!$A$1:$G$69</definedName>
    <definedName name="_xlnm.Print_Area" localSheetId="9">'Zidarska dela'!$A$1:$G$117</definedName>
    <definedName name="_xlnm.Print_Area" localSheetId="56">'Zunanja ureditev'!$A$1:$G$178</definedName>
    <definedName name="Reviz" localSheetId="45">'OSNOVA (6)'!#REF!</definedName>
    <definedName name="Reviz" localSheetId="38">'OSNOVA (4)'!#REF!</definedName>
    <definedName name="Reviz" localSheetId="39">'OSNOVA (4)'!#REF!</definedName>
    <definedName name="Reviz" localSheetId="40">'OSNOVA (4)'!#REF!</definedName>
    <definedName name="Reviz" localSheetId="41">'OSNOVA (4)'!#REF!</definedName>
    <definedName name="Reviz" localSheetId="42">'OSNOVA (4)'!#REF!</definedName>
    <definedName name="Reviz" localSheetId="30">'OSNOVA (4)'!#REF!</definedName>
    <definedName name="Reviz" localSheetId="25">'OSNOVA (5)'!#REF!</definedName>
    <definedName name="Reviz" localSheetId="31">'OSNOVA (4)'!#REF!</definedName>
    <definedName name="Reviz" localSheetId="32">'OSNOVA (4)'!#REF!</definedName>
    <definedName name="Reviz" localSheetId="33">'OSNOVA (4)'!#REF!</definedName>
    <definedName name="Reviz" localSheetId="34">'OSNOVA (4)'!#REF!</definedName>
    <definedName name="Reviz" localSheetId="35">'OSNOVA (4)'!#REF!</definedName>
    <definedName name="Reviz" localSheetId="36">'OSNOVA (4)'!#REF!</definedName>
    <definedName name="Reviz" localSheetId="37">'OSNOVA (4)'!#REF!</definedName>
    <definedName name="Reviz" localSheetId="7">OSNOVA!#REF!</definedName>
    <definedName name="Reviz" localSheetId="50">'OSNOVA (2)'!#REF!</definedName>
    <definedName name="Reviz" localSheetId="16">OSNOVA!#REF!</definedName>
    <definedName name="Reviz" localSheetId="58">'OSNOVA (3)'!#REF!</definedName>
    <definedName name="Reviz" localSheetId="18">OSNOVA!#REF!</definedName>
    <definedName name="Reviz" localSheetId="17">OSNOVA!#REF!</definedName>
    <definedName name="Reviz" localSheetId="57">'OSNOVA (3)'!#REF!</definedName>
    <definedName name="Reviz" localSheetId="10">OSNOVA!#REF!</definedName>
    <definedName name="Reviz" localSheetId="52">'OSNOVA (2)'!#REF!</definedName>
    <definedName name="Reviz" localSheetId="53">'OSNOVA (2)'!#REF!</definedName>
    <definedName name="Reviz" localSheetId="4">OSNOVA!#REF!</definedName>
    <definedName name="Reviz" localSheetId="1">OSNOVA!#REF!</definedName>
    <definedName name="Reviz" localSheetId="5">OSNOVA!#REF!</definedName>
    <definedName name="Reviz" localSheetId="8">OSNOVA!#REF!</definedName>
    <definedName name="Reviz" localSheetId="3">OSNOVA!#REF!</definedName>
    <definedName name="Reviz" localSheetId="44">'OSNOVA (6)'!#REF!</definedName>
    <definedName name="Reviz" localSheetId="23">'OSNOVA (5)'!#REF!</definedName>
    <definedName name="Reviz" localSheetId="28">'OSNOVA (4)'!#REF!</definedName>
    <definedName name="Reviz" localSheetId="55">'OSNOVA (3)'!#REF!</definedName>
    <definedName name="Reviz" localSheetId="51">'OSNOVA (2)'!#REF!</definedName>
    <definedName name="Reviz" localSheetId="6">OSNOVA!#REF!</definedName>
    <definedName name="Reviz" localSheetId="9">OSNOVA!#REF!</definedName>
    <definedName name="Reviz" localSheetId="56">'OSNOVA (3)'!#REF!</definedName>
    <definedName name="Reviz">OSNOVA!#REF!</definedName>
    <definedName name="s" localSheetId="58">#REF!</definedName>
    <definedName name="s" localSheetId="57">#REF!</definedName>
    <definedName name="s">#REF!</definedName>
    <definedName name="ssss">[7]OSNOVA!$B$36</definedName>
    <definedName name="stmape" localSheetId="45">'OSNOVA (6)'!#REF!</definedName>
    <definedName name="stmape" localSheetId="38">'OSNOVA (4)'!#REF!</definedName>
    <definedName name="stmape" localSheetId="39">'OSNOVA (4)'!#REF!</definedName>
    <definedName name="stmape" localSheetId="40">'OSNOVA (4)'!#REF!</definedName>
    <definedName name="stmape" localSheetId="41">'OSNOVA (4)'!#REF!</definedName>
    <definedName name="stmape" localSheetId="42">'OSNOVA (4)'!#REF!</definedName>
    <definedName name="stmape" localSheetId="30">'OSNOVA (4)'!#REF!</definedName>
    <definedName name="stmape" localSheetId="25">'OSNOVA (5)'!#REF!</definedName>
    <definedName name="stmape" localSheetId="31">'OSNOVA (4)'!#REF!</definedName>
    <definedName name="stmape" localSheetId="32">'OSNOVA (4)'!#REF!</definedName>
    <definedName name="stmape" localSheetId="33">'OSNOVA (4)'!#REF!</definedName>
    <definedName name="stmape" localSheetId="34">'OSNOVA (4)'!#REF!</definedName>
    <definedName name="stmape" localSheetId="35">'OSNOVA (4)'!#REF!</definedName>
    <definedName name="stmape" localSheetId="36">'OSNOVA (4)'!#REF!</definedName>
    <definedName name="stmape" localSheetId="37">'OSNOVA (4)'!#REF!</definedName>
    <definedName name="stmape" localSheetId="7">OSNOVA!#REF!</definedName>
    <definedName name="stmape" localSheetId="50">'OSNOVA (2)'!#REF!</definedName>
    <definedName name="stmape" localSheetId="16">OSNOVA!#REF!</definedName>
    <definedName name="stmape" localSheetId="58">'OSNOVA (3)'!#REF!</definedName>
    <definedName name="stmape" localSheetId="18">OSNOVA!#REF!</definedName>
    <definedName name="stmape" localSheetId="17">OSNOVA!#REF!</definedName>
    <definedName name="stmape" localSheetId="57">'OSNOVA (3)'!#REF!</definedName>
    <definedName name="stmape" localSheetId="10">OSNOVA!#REF!</definedName>
    <definedName name="stmape" localSheetId="52">'OSNOVA (2)'!#REF!</definedName>
    <definedName name="stmape" localSheetId="53">'OSNOVA (2)'!#REF!</definedName>
    <definedName name="stmape" localSheetId="4">OSNOVA!#REF!</definedName>
    <definedName name="stmape" localSheetId="1">OSNOVA!#REF!</definedName>
    <definedName name="stmape" localSheetId="5">OSNOVA!#REF!</definedName>
    <definedName name="stmape" localSheetId="8">OSNOVA!#REF!</definedName>
    <definedName name="stmape" localSheetId="3">OSNOVA!#REF!</definedName>
    <definedName name="stmape" localSheetId="44">'OSNOVA (6)'!#REF!</definedName>
    <definedName name="stmape" localSheetId="23">'OSNOVA (5)'!#REF!</definedName>
    <definedName name="stmape" localSheetId="28">'OSNOVA (4)'!#REF!</definedName>
    <definedName name="stmape" localSheetId="55">'OSNOVA (3)'!#REF!</definedName>
    <definedName name="stmape" localSheetId="51">'OSNOVA (2)'!#REF!</definedName>
    <definedName name="stmape" localSheetId="6">OSNOVA!#REF!</definedName>
    <definedName name="stmape" localSheetId="9">OSNOVA!#REF!</definedName>
    <definedName name="stmape" localSheetId="56">'OSNOVA (3)'!#REF!</definedName>
    <definedName name="stmape">OSNOVA!#REF!</definedName>
    <definedName name="stnac" localSheetId="45">'OSNOVA (6)'!#REF!</definedName>
    <definedName name="stnac" localSheetId="38">'OSNOVA (4)'!#REF!</definedName>
    <definedName name="stnac" localSheetId="39">'OSNOVA (4)'!#REF!</definedName>
    <definedName name="stnac" localSheetId="40">'OSNOVA (4)'!#REF!</definedName>
    <definedName name="stnac" localSheetId="41">'OSNOVA (4)'!#REF!</definedName>
    <definedName name="stnac" localSheetId="42">'OSNOVA (4)'!#REF!</definedName>
    <definedName name="stnac" localSheetId="30">'OSNOVA (4)'!#REF!</definedName>
    <definedName name="stnac" localSheetId="25">'OSNOVA (5)'!#REF!</definedName>
    <definedName name="stnac" localSheetId="31">'OSNOVA (4)'!#REF!</definedName>
    <definedName name="stnac" localSheetId="32">'OSNOVA (4)'!#REF!</definedName>
    <definedName name="stnac" localSheetId="33">'OSNOVA (4)'!#REF!</definedName>
    <definedName name="stnac" localSheetId="34">'OSNOVA (4)'!#REF!</definedName>
    <definedName name="stnac" localSheetId="35">'OSNOVA (4)'!#REF!</definedName>
    <definedName name="stnac" localSheetId="36">'OSNOVA (4)'!#REF!</definedName>
    <definedName name="stnac" localSheetId="37">'OSNOVA (4)'!#REF!</definedName>
    <definedName name="stnac" localSheetId="7">OSNOVA!#REF!</definedName>
    <definedName name="stnac" localSheetId="50">'OSNOVA (2)'!#REF!</definedName>
    <definedName name="stnac" localSheetId="16">OSNOVA!#REF!</definedName>
    <definedName name="stnac" localSheetId="58">'OSNOVA (3)'!#REF!</definedName>
    <definedName name="stnac" localSheetId="18">OSNOVA!#REF!</definedName>
    <definedName name="stnac" localSheetId="17">OSNOVA!#REF!</definedName>
    <definedName name="stnac" localSheetId="57">'OSNOVA (3)'!#REF!</definedName>
    <definedName name="stnac" localSheetId="10">OSNOVA!#REF!</definedName>
    <definedName name="stnac" localSheetId="52">'OSNOVA (2)'!#REF!</definedName>
    <definedName name="stnac" localSheetId="53">'OSNOVA (2)'!#REF!</definedName>
    <definedName name="stnac" localSheetId="4">OSNOVA!#REF!</definedName>
    <definedName name="stnac" localSheetId="1">OSNOVA!#REF!</definedName>
    <definedName name="stnac" localSheetId="5">OSNOVA!#REF!</definedName>
    <definedName name="stnac" localSheetId="8">OSNOVA!#REF!</definedName>
    <definedName name="stnac" localSheetId="3">OSNOVA!#REF!</definedName>
    <definedName name="stnac" localSheetId="44">'OSNOVA (6)'!#REF!</definedName>
    <definedName name="stnac" localSheetId="23">'OSNOVA (5)'!#REF!</definedName>
    <definedName name="stnac" localSheetId="28">'OSNOVA (4)'!#REF!</definedName>
    <definedName name="stnac" localSheetId="55">'OSNOVA (3)'!#REF!</definedName>
    <definedName name="stnac" localSheetId="51">'OSNOVA (2)'!#REF!</definedName>
    <definedName name="stnac" localSheetId="6">OSNOVA!#REF!</definedName>
    <definedName name="stnac" localSheetId="9">OSNOVA!#REF!</definedName>
    <definedName name="stnac" localSheetId="56">'OSNOVA (3)'!#REF!</definedName>
    <definedName name="stnac">OSNOVA!#REF!</definedName>
    <definedName name="stpro" localSheetId="45">'OSNOVA (6)'!#REF!</definedName>
    <definedName name="stpro" localSheetId="38">'OSNOVA (4)'!#REF!</definedName>
    <definedName name="stpro" localSheetId="39">'OSNOVA (4)'!#REF!</definedName>
    <definedName name="stpro" localSheetId="40">'OSNOVA (4)'!#REF!</definedName>
    <definedName name="stpro" localSheetId="41">'OSNOVA (4)'!#REF!</definedName>
    <definedName name="stpro" localSheetId="42">'OSNOVA (4)'!#REF!</definedName>
    <definedName name="stpro" localSheetId="30">'OSNOVA (4)'!#REF!</definedName>
    <definedName name="stpro" localSheetId="25">'OSNOVA (5)'!#REF!</definedName>
    <definedName name="stpro" localSheetId="31">'OSNOVA (4)'!#REF!</definedName>
    <definedName name="stpro" localSheetId="32">'OSNOVA (4)'!#REF!</definedName>
    <definedName name="stpro" localSheetId="33">'OSNOVA (4)'!#REF!</definedName>
    <definedName name="stpro" localSheetId="34">'OSNOVA (4)'!#REF!</definedName>
    <definedName name="stpro" localSheetId="35">'OSNOVA (4)'!#REF!</definedName>
    <definedName name="stpro" localSheetId="36">'OSNOVA (4)'!#REF!</definedName>
    <definedName name="stpro" localSheetId="37">'OSNOVA (4)'!#REF!</definedName>
    <definedName name="stpro" localSheetId="7">OSNOVA!#REF!</definedName>
    <definedName name="stpro" localSheetId="50">'OSNOVA (2)'!#REF!</definedName>
    <definedName name="stpro" localSheetId="16">OSNOVA!#REF!</definedName>
    <definedName name="stpro" localSheetId="58">'OSNOVA (3)'!#REF!</definedName>
    <definedName name="stpro" localSheetId="18">OSNOVA!#REF!</definedName>
    <definedName name="stpro" localSheetId="17">OSNOVA!#REF!</definedName>
    <definedName name="stpro" localSheetId="57">'OSNOVA (3)'!#REF!</definedName>
    <definedName name="stpro" localSheetId="10">OSNOVA!#REF!</definedName>
    <definedName name="stpro" localSheetId="52">'OSNOVA (2)'!#REF!</definedName>
    <definedName name="stpro" localSheetId="53">'OSNOVA (2)'!#REF!</definedName>
    <definedName name="stpro" localSheetId="4">OSNOVA!#REF!</definedName>
    <definedName name="stpro" localSheetId="1">OSNOVA!#REF!</definedName>
    <definedName name="stpro" localSheetId="5">OSNOVA!#REF!</definedName>
    <definedName name="stpro" localSheetId="8">OSNOVA!#REF!</definedName>
    <definedName name="stpro" localSheetId="3">OSNOVA!#REF!</definedName>
    <definedName name="stpro" localSheetId="44">'OSNOVA (6)'!#REF!</definedName>
    <definedName name="stpro" localSheetId="23">'OSNOVA (5)'!#REF!</definedName>
    <definedName name="stpro" localSheetId="28">'OSNOVA (4)'!#REF!</definedName>
    <definedName name="stpro" localSheetId="55">'OSNOVA (3)'!#REF!</definedName>
    <definedName name="stpro" localSheetId="51">'OSNOVA (2)'!#REF!</definedName>
    <definedName name="stpro" localSheetId="6">OSNOVA!#REF!</definedName>
    <definedName name="stpro" localSheetId="9">OSNOVA!#REF!</definedName>
    <definedName name="stpro" localSheetId="56">'OSNOVA (3)'!#REF!</definedName>
    <definedName name="stpro">OSNOVA!#REF!</definedName>
    <definedName name="swd">[8]OSNOVA!$B$37</definedName>
    <definedName name="TecEURO">[6]osnova!$B$12</definedName>
    <definedName name="_xlnm.Print_Titles" localSheetId="24">'1. Gradbena dela'!$8:$9</definedName>
    <definedName name="_xlnm.Print_Titles" localSheetId="29">'1. Razsvetljava'!$8:$9</definedName>
    <definedName name="_xlnm.Print_Titles" localSheetId="45">'1.Ostalo'!$12:$12</definedName>
    <definedName name="_xlnm.Print_Titles" localSheetId="38">'10. Zunanja ureditev'!$8:$8</definedName>
    <definedName name="_xlnm.Print_Titles" localSheetId="39">'11. CNS sistem'!$8:$8</definedName>
    <definedName name="_xlnm.Print_Titles" localSheetId="40">'12. Ogrevanje'!$8:$8</definedName>
    <definedName name="_xlnm.Print_Titles" localSheetId="41">'13. Zaklonišča'!$8:$8</definedName>
    <definedName name="_xlnm.Print_Titles" localSheetId="42">'14. Ostalo'!$7:$7</definedName>
    <definedName name="_xlnm.Print_Titles" localSheetId="25">'2.Ostalo'!$8:$9</definedName>
    <definedName name="_xlnm.Print_Titles" localSheetId="33">'5. Požarno javljanje'!$15:$15</definedName>
    <definedName name="_xlnm.Print_Titles" localSheetId="34">'6. Ozvočenje, Ure'!$8:$8</definedName>
    <definedName name="_xlnm.Print_Titles" localSheetId="35">'7. Multimedija'!$9:$9</definedName>
    <definedName name="_xlnm.Print_Titles" localSheetId="36">'8. ODT'!$9:$9</definedName>
    <definedName name="_xlnm.Print_Titles" localSheetId="37">'9. Strelovod in ozemljitev'!$8:$8</definedName>
    <definedName name="_xlnm.Print_Titles" localSheetId="7">'Betonska dela'!$31:$32</definedName>
    <definedName name="_xlnm.Print_Titles" localSheetId="50">DEMONTAŽA!$7:$7</definedName>
    <definedName name="_xlnm.Print_Titles" localSheetId="16">'Fasaderska dela'!$26:$27</definedName>
    <definedName name="_xlnm.Print_Titles" localSheetId="58">FK!#REF!</definedName>
    <definedName name="_xlnm.Print_Titles" localSheetId="64">'HPR_SD_stara verzija'!$5:$6</definedName>
    <definedName name="_xlnm.Print_Titles" localSheetId="18">'Kamnoseška dela'!$27:$28</definedName>
    <definedName name="_xlnm.Print_Titles" localSheetId="19">'Keramičarska dela'!$28:$29</definedName>
    <definedName name="_xlnm.Print_Titles" localSheetId="13">'Ključavničarska dela'!$29:$30</definedName>
    <definedName name="_xlnm.Print_Titles" localSheetId="12">'Krovskokleparska dela'!$18:$19</definedName>
    <definedName name="_xlnm.Print_Titles" localSheetId="17">'Mizarska dela'!$14:$15</definedName>
    <definedName name="_xlnm.Print_Titles" localSheetId="57">MK!#REF!</definedName>
    <definedName name="_xlnm.Print_Titles" localSheetId="20">'Obloge tal'!$23:$24</definedName>
    <definedName name="_xlnm.Print_Titles" localSheetId="10">Odvodnjavanje!$23:$24</definedName>
    <definedName name="_xlnm.Print_Titles" localSheetId="52">'OGREVANJE IN HLAJENJE'!$7:$7</definedName>
    <definedName name="_xlnm.Print_Titles" localSheetId="53">PREZRAČEVANJE!$7:$7</definedName>
    <definedName name="_xlnm.Print_Titles" localSheetId="4">'Pripravljalna dela'!$9:$10</definedName>
    <definedName name="_xlnm.Print_Titles" localSheetId="5">'Rušitvena dela'!$16:$17</definedName>
    <definedName name="_xlnm.Print_Titles" localSheetId="21">'Slikopleskarska dela'!$22:$23</definedName>
    <definedName name="_xlnm.Print_Titles" localSheetId="15">'Stavbno pohištvo'!$30:$31</definedName>
    <definedName name="_xlnm.Print_Titles" localSheetId="14">'Suhomontažna dela'!$41:$42</definedName>
    <definedName name="_xlnm.Print_Titles" localSheetId="8">'Tesarska dela'!$17:$18</definedName>
    <definedName name="_xlnm.Print_Titles" localSheetId="3">'UVOD V PREDRAČUN'!$5:$6</definedName>
    <definedName name="_xlnm.Print_Titles" localSheetId="51">'VODOVOD IN KANANALIZACIJA'!$7:$7</definedName>
    <definedName name="_xlnm.Print_Titles" localSheetId="6">'Zemeljska dela'!$29:$30</definedName>
    <definedName name="_xlnm.Print_Titles" localSheetId="9">'Zidarska dela'!$30:$31</definedName>
    <definedName name="_xlnm.Print_Titles" localSheetId="56">'Zunanja ureditev'!$10:$11</definedName>
    <definedName name="tocka" localSheetId="24">'OSNOVA (5)'!#REF!</definedName>
    <definedName name="tocka" localSheetId="29">'OSNOVA (4)'!#REF!</definedName>
    <definedName name="tocka" localSheetId="45">'OSNOVA (6)'!#REF!</definedName>
    <definedName name="tocka" localSheetId="38">'OSNOVA (4)'!#REF!</definedName>
    <definedName name="tocka" localSheetId="39">'OSNOVA (4)'!#REF!</definedName>
    <definedName name="tocka" localSheetId="40">'OSNOVA (4)'!#REF!</definedName>
    <definedName name="tocka" localSheetId="41">'OSNOVA (4)'!#REF!</definedName>
    <definedName name="tocka" localSheetId="42">'OSNOVA (4)'!#REF!</definedName>
    <definedName name="tocka" localSheetId="30">'OSNOVA (4)'!#REF!</definedName>
    <definedName name="tocka" localSheetId="25">'OSNOVA (5)'!#REF!</definedName>
    <definedName name="tocka" localSheetId="31">'OSNOVA (4)'!#REF!</definedName>
    <definedName name="tocka" localSheetId="32">'OSNOVA (4)'!#REF!</definedName>
    <definedName name="tocka" localSheetId="33">'OSNOVA (4)'!#REF!</definedName>
    <definedName name="tocka" localSheetId="34">'OSNOVA (4)'!#REF!</definedName>
    <definedName name="tocka" localSheetId="35">'OSNOVA (4)'!#REF!</definedName>
    <definedName name="tocka" localSheetId="36">'OSNOVA (4)'!#REF!</definedName>
    <definedName name="tocka" localSheetId="37">'OSNOVA (4)'!#REF!</definedName>
    <definedName name="tocka" localSheetId="7">OSNOVA!#REF!</definedName>
    <definedName name="tocka" localSheetId="50">'OSNOVA (2)'!#REF!</definedName>
    <definedName name="tocka" localSheetId="16">OSNOVA!#REF!</definedName>
    <definedName name="tocka" localSheetId="58">'OSNOVA (3)'!#REF!</definedName>
    <definedName name="tocka" localSheetId="18">OSNOVA!#REF!</definedName>
    <definedName name="tocka" localSheetId="19">OSNOVA!#REF!</definedName>
    <definedName name="tocka" localSheetId="13">OSNOVA!#REF!</definedName>
    <definedName name="tocka" localSheetId="12">OSNOVA!#REF!</definedName>
    <definedName name="tocka" localSheetId="17">OSNOVA!#REF!</definedName>
    <definedName name="tocka" localSheetId="57">'OSNOVA (3)'!#REF!</definedName>
    <definedName name="tocka" localSheetId="20">OSNOVA!#REF!</definedName>
    <definedName name="tocka" localSheetId="10">OSNOVA!#REF!</definedName>
    <definedName name="tocka" localSheetId="52">'OSNOVA (2)'!#REF!</definedName>
    <definedName name="tocka" localSheetId="53">'OSNOVA (2)'!#REF!</definedName>
    <definedName name="tocka" localSheetId="4">OSNOVA!#REF!</definedName>
    <definedName name="tocka" localSheetId="22">'OSNOVA (5)'!#REF!</definedName>
    <definedName name="tocka" localSheetId="27">'OSNOVA (4)'!#REF!</definedName>
    <definedName name="tocka" localSheetId="43">'OSNOVA (6)'!#REF!</definedName>
    <definedName name="tocka" localSheetId="2">OSNOVA!#REF!</definedName>
    <definedName name="tocka" localSheetId="11">OSNOVA!#REF!</definedName>
    <definedName name="tocka" localSheetId="48">'OSNOVA (2)'!#REF!</definedName>
    <definedName name="tocka" localSheetId="1">OSNOVA!#REF!</definedName>
    <definedName name="tocka" localSheetId="54">'OSNOVA (3)'!#REF!</definedName>
    <definedName name="tocka" localSheetId="5">OSNOVA!#REF!</definedName>
    <definedName name="tocka" localSheetId="21">OSNOVA!#REF!</definedName>
    <definedName name="tocka" localSheetId="15">OSNOVA!#REF!</definedName>
    <definedName name="tocka" localSheetId="14">OSNOVA!#REF!</definedName>
    <definedName name="tocka" localSheetId="8">OSNOVA!#REF!</definedName>
    <definedName name="tocka" localSheetId="3">OSNOVA!#REF!</definedName>
    <definedName name="tocka" localSheetId="44">'OSNOVA (6)'!#REF!</definedName>
    <definedName name="tocka" localSheetId="23">'OSNOVA (5)'!#REF!</definedName>
    <definedName name="tocka" localSheetId="28">'OSNOVA (4)'!#REF!</definedName>
    <definedName name="tocka" localSheetId="55">'OSNOVA (3)'!#REF!</definedName>
    <definedName name="tocka" localSheetId="51">'OSNOVA (2)'!#REF!</definedName>
    <definedName name="tocka" localSheetId="6">OSNOVA!#REF!</definedName>
    <definedName name="tocka" localSheetId="9">OSNOVA!#REF!</definedName>
    <definedName name="tocka" localSheetId="56">'OSNOVA (3)'!#REF!</definedName>
    <definedName name="tocka">OSNOVA!#REF!</definedName>
    <definedName name="TOCKA2">#REF!</definedName>
    <definedName name="toploooooo" localSheetId="50">'OSNOVA (2)'!#REF!</definedName>
    <definedName name="toploooooo" localSheetId="52">'OSNOVA (2)'!#REF!</definedName>
    <definedName name="toploooooo" localSheetId="53">'OSNOVA (2)'!#REF!</definedName>
    <definedName name="toploooooo" localSheetId="51">'OSNOVA (2)'!#REF!</definedName>
    <definedName name="toploooooo">#REF!</definedName>
    <definedName name="VMM">#REF!</definedName>
    <definedName name="vod" localSheetId="58">'OSNOVA (3)'!#REF!</definedName>
    <definedName name="vod" localSheetId="57">'OSNOVA (3)'!#REF!</definedName>
    <definedName name="vod">'OSNOVA (3)'!#REF!</definedName>
    <definedName name="Vodovod" localSheetId="16">OSNOVA!#REF!</definedName>
    <definedName name="Vodovod" localSheetId="18">OSNOVA!#REF!</definedName>
    <definedName name="Vodovod" localSheetId="17">OSNOVA!#REF!</definedName>
    <definedName name="Vodovod" localSheetId="5">OSNOVA!#REF!</definedName>
    <definedName name="Vodovod">OSNOVA!#REF!</definedName>
    <definedName name="XS">#REF!</definedName>
    <definedName name="xxx" localSheetId="38">'OSNOVA (4)'!#REF!</definedName>
    <definedName name="xxx" localSheetId="39">'OSNOVA (4)'!#REF!</definedName>
    <definedName name="xxx" localSheetId="40">'OSNOVA (4)'!#REF!</definedName>
    <definedName name="xxx" localSheetId="41">'OSNOVA (4)'!#REF!</definedName>
    <definedName name="xxx" localSheetId="42">'OSNOVA (4)'!#REF!</definedName>
    <definedName name="xxx" localSheetId="34">'OSNOVA (4)'!#REF!</definedName>
    <definedName name="xxx" localSheetId="35">'OSNOVA (4)'!#REF!</definedName>
    <definedName name="xxx">#REF!</definedName>
    <definedName name="ž" localSheetId="16">OSNOVA!#REF!</definedName>
    <definedName name="ž" localSheetId="18">OSNOVA!#REF!</definedName>
    <definedName name="ž" localSheetId="17">OSNOVA!#REF!</definedName>
    <definedName name="ž" localSheetId="5">OSNOVA!#REF!</definedName>
    <definedName name="ž">OSNOVA!#REF!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7" i="71" l="1"/>
  <c r="A87" i="71"/>
  <c r="A2" i="1" l="1"/>
  <c r="E114" i="59" l="1"/>
  <c r="E113" i="59"/>
  <c r="E116" i="59"/>
  <c r="G955" i="67" l="1"/>
  <c r="A947" i="67"/>
  <c r="G38" i="32" l="1"/>
  <c r="E46" i="71"/>
  <c r="A36" i="32" l="1"/>
  <c r="E72" i="65"/>
  <c r="E76" i="76"/>
  <c r="E71" i="71"/>
  <c r="E78" i="71"/>
  <c r="A165" i="84"/>
  <c r="A163" i="84"/>
  <c r="G163" i="84"/>
  <c r="A110" i="59"/>
  <c r="G110" i="59"/>
  <c r="A47" i="76"/>
  <c r="G47" i="76"/>
  <c r="E78" i="76"/>
  <c r="G71" i="76"/>
  <c r="A71" i="76"/>
  <c r="E28" i="76" l="1"/>
  <c r="A97" i="65"/>
  <c r="G95" i="65"/>
  <c r="A94" i="65"/>
  <c r="G118" i="65"/>
  <c r="A117" i="65"/>
  <c r="G105" i="59"/>
  <c r="A104" i="59"/>
  <c r="G115" i="65" l="1"/>
  <c r="A114" i="65"/>
  <c r="G112" i="65"/>
  <c r="G111" i="65"/>
  <c r="A110" i="65"/>
  <c r="G108" i="65"/>
  <c r="G107" i="65"/>
  <c r="A106" i="65"/>
  <c r="G104" i="65"/>
  <c r="A103" i="65"/>
  <c r="G176" i="84"/>
  <c r="A175" i="84"/>
  <c r="G173" i="84"/>
  <c r="G172" i="84"/>
  <c r="A171" i="84"/>
  <c r="A36" i="65"/>
  <c r="E104" i="35"/>
  <c r="E103" i="35"/>
  <c r="E102" i="35"/>
  <c r="E101" i="35"/>
  <c r="E100" i="35"/>
  <c r="E99" i="35"/>
  <c r="E98" i="35"/>
  <c r="E97" i="35"/>
  <c r="E95" i="35"/>
  <c r="E96" i="35"/>
  <c r="E94" i="35"/>
  <c r="G99" i="35" l="1"/>
  <c r="G95" i="35"/>
  <c r="G196" i="84" l="1"/>
  <c r="G195" i="84"/>
  <c r="A96" i="71" l="1"/>
  <c r="G94" i="71"/>
  <c r="A93" i="71"/>
  <c r="A77" i="56"/>
  <c r="G67" i="56"/>
  <c r="G68" i="56"/>
  <c r="G69" i="56"/>
  <c r="G70" i="56"/>
  <c r="G71" i="56"/>
  <c r="G72" i="56"/>
  <c r="G73" i="56"/>
  <c r="G74" i="56"/>
  <c r="G75" i="56"/>
  <c r="G77" i="56"/>
  <c r="E59" i="56" l="1"/>
  <c r="G96" i="59"/>
  <c r="A95" i="59"/>
  <c r="G101" i="65"/>
  <c r="A100" i="65"/>
  <c r="A83" i="65"/>
  <c r="A80" i="65"/>
  <c r="G81" i="65"/>
  <c r="G78" i="65"/>
  <c r="A77" i="65"/>
  <c r="G75" i="65"/>
  <c r="A74" i="65"/>
  <c r="A30" i="65" l="1"/>
  <c r="A27" i="65"/>
  <c r="G28" i="65"/>
  <c r="A51" i="53"/>
  <c r="G52" i="53"/>
  <c r="A47" i="53"/>
  <c r="A43" i="53"/>
  <c r="A32" i="53"/>
  <c r="G33" i="53"/>
  <c r="G45" i="53"/>
  <c r="G44" i="53"/>
  <c r="G49" i="53"/>
  <c r="G48" i="53"/>
  <c r="E66" i="53"/>
  <c r="E65" i="53"/>
  <c r="E61" i="53" s="1"/>
  <c r="A60" i="53"/>
  <c r="A57" i="53"/>
  <c r="G37" i="53"/>
  <c r="G41" i="53"/>
  <c r="A46" i="56"/>
  <c r="A43" i="56"/>
  <c r="G44" i="56"/>
  <c r="G78" i="59"/>
  <c r="G92" i="84"/>
  <c r="G104" i="84"/>
  <c r="A80" i="59"/>
  <c r="A77" i="59"/>
  <c r="G66" i="53" l="1"/>
  <c r="E62" i="53"/>
  <c r="G62" i="53" s="1"/>
  <c r="G89" i="65" l="1"/>
  <c r="G59" i="54" l="1"/>
  <c r="G63" i="54"/>
  <c r="E53" i="52"/>
  <c r="A55" i="52"/>
  <c r="A52" i="52"/>
  <c r="A61" i="52"/>
  <c r="G62" i="52"/>
  <c r="G50" i="52"/>
  <c r="A49" i="52"/>
  <c r="A56" i="59"/>
  <c r="G57" i="59"/>
  <c r="A44" i="32"/>
  <c r="G45" i="32"/>
  <c r="G53" i="52" l="1"/>
  <c r="A71" i="65"/>
  <c r="A68" i="65"/>
  <c r="A65" i="65"/>
  <c r="G66" i="65"/>
  <c r="G72" i="65"/>
  <c r="G63" i="65"/>
  <c r="A62" i="65"/>
  <c r="G60" i="65"/>
  <c r="A59" i="65"/>
  <c r="G57" i="65"/>
  <c r="A54" i="65"/>
  <c r="A48" i="65"/>
  <c r="A45" i="65"/>
  <c r="G46" i="65"/>
  <c r="G52" i="65"/>
  <c r="A51" i="65"/>
  <c r="A42" i="65"/>
  <c r="A39" i="65"/>
  <c r="G49" i="65"/>
  <c r="G34" i="65"/>
  <c r="G43" i="65"/>
  <c r="G703" i="67" l="1"/>
  <c r="A684" i="67"/>
  <c r="G682" i="67"/>
  <c r="A664" i="67"/>
  <c r="G662" i="67"/>
  <c r="A644" i="67"/>
  <c r="G642" i="67"/>
  <c r="A624" i="67"/>
  <c r="G622" i="67"/>
  <c r="A609" i="67"/>
  <c r="G345" i="67"/>
  <c r="A333" i="67"/>
  <c r="G331" i="67"/>
  <c r="A318" i="67"/>
  <c r="G316" i="67"/>
  <c r="A304" i="67"/>
  <c r="G302" i="67"/>
  <c r="A287" i="67"/>
  <c r="G268" i="67"/>
  <c r="A256" i="67"/>
  <c r="G228" i="67"/>
  <c r="A215" i="67"/>
  <c r="G213" i="67"/>
  <c r="A198" i="67"/>
  <c r="G196" i="67"/>
  <c r="A176" i="67"/>
  <c r="G174" i="67"/>
  <c r="A156" i="67"/>
  <c r="G154" i="67"/>
  <c r="A136" i="67"/>
  <c r="G134" i="67"/>
  <c r="A116" i="67"/>
  <c r="G114" i="67"/>
  <c r="A96" i="67"/>
  <c r="G94" i="67"/>
  <c r="G74" i="67"/>
  <c r="G607" i="67"/>
  <c r="A593" i="67"/>
  <c r="G591" i="67"/>
  <c r="A578" i="67"/>
  <c r="G576" i="67"/>
  <c r="A563" i="67"/>
  <c r="G561" i="67"/>
  <c r="A550" i="67"/>
  <c r="G548" i="67"/>
  <c r="A535" i="67"/>
  <c r="G533" i="67"/>
  <c r="A519" i="67"/>
  <c r="G517" i="67"/>
  <c r="A505" i="67"/>
  <c r="G503" i="67"/>
  <c r="A490" i="67"/>
  <c r="G488" i="67"/>
  <c r="A478" i="67"/>
  <c r="G476" i="67"/>
  <c r="A463" i="67"/>
  <c r="G461" i="67"/>
  <c r="A448" i="67"/>
  <c r="G446" i="67"/>
  <c r="A432" i="67"/>
  <c r="G430" i="67"/>
  <c r="A420" i="67"/>
  <c r="G418" i="67"/>
  <c r="A405" i="67"/>
  <c r="G403" i="67"/>
  <c r="A390" i="67"/>
  <c r="G388" i="67"/>
  <c r="A375" i="67"/>
  <c r="G373" i="67"/>
  <c r="A361" i="67"/>
  <c r="G945" i="67"/>
  <c r="A932" i="67"/>
  <c r="G930" i="67"/>
  <c r="A917" i="67"/>
  <c r="G915" i="67"/>
  <c r="A902" i="67"/>
  <c r="G900" i="67"/>
  <c r="A887" i="67"/>
  <c r="G885" i="67"/>
  <c r="A871" i="67"/>
  <c r="G869" i="67"/>
  <c r="A855" i="67"/>
  <c r="G853" i="67"/>
  <c r="A840" i="67"/>
  <c r="G838" i="67"/>
  <c r="A826" i="67"/>
  <c r="G824" i="67"/>
  <c r="A811" i="67"/>
  <c r="G809" i="67"/>
  <c r="A796" i="67"/>
  <c r="G794" i="67"/>
  <c r="A780" i="67"/>
  <c r="G778" i="67"/>
  <c r="A764" i="67"/>
  <c r="G762" i="67"/>
  <c r="A749" i="67"/>
  <c r="G747" i="67"/>
  <c r="A734" i="67"/>
  <c r="G732" i="67"/>
  <c r="A720" i="67"/>
  <c r="G84" i="76"/>
  <c r="E29" i="76"/>
  <c r="G76" i="76"/>
  <c r="E54" i="91"/>
  <c r="E40" i="91"/>
  <c r="G60" i="71"/>
  <c r="A59" i="71"/>
  <c r="G1047" i="67"/>
  <c r="A1037" i="67"/>
  <c r="G1035" i="67"/>
  <c r="A1025" i="67"/>
  <c r="G1023" i="67"/>
  <c r="A1013" i="67"/>
  <c r="G1011" i="67"/>
  <c r="A1001" i="67"/>
  <c r="G999" i="67"/>
  <c r="A989" i="67"/>
  <c r="G987" i="67"/>
  <c r="A981" i="67"/>
  <c r="G979" i="67"/>
  <c r="A969" i="67"/>
  <c r="E37" i="91"/>
  <c r="E49" i="91"/>
  <c r="A48" i="91"/>
  <c r="A45" i="91"/>
  <c r="A42" i="91"/>
  <c r="G46" i="91"/>
  <c r="G37" i="91"/>
  <c r="A36" i="91"/>
  <c r="G54" i="91" l="1"/>
  <c r="A56" i="91"/>
  <c r="A54" i="91"/>
  <c r="G54" i="32"/>
  <c r="G51" i="32"/>
  <c r="G48" i="32"/>
  <c r="G79" i="76" l="1"/>
  <c r="G78" i="76"/>
  <c r="G74" i="76"/>
  <c r="G59" i="76"/>
  <c r="A61" i="76"/>
  <c r="A58" i="76"/>
  <c r="A64" i="76"/>
  <c r="G62" i="76"/>
  <c r="G45" i="76"/>
  <c r="G41" i="76"/>
  <c r="G33" i="76"/>
  <c r="G37" i="76"/>
  <c r="G68" i="76"/>
  <c r="G146" i="84"/>
  <c r="A145" i="84"/>
  <c r="G169" i="84"/>
  <c r="G166" i="84"/>
  <c r="A178" i="84"/>
  <c r="A168" i="84"/>
  <c r="G29" i="76" l="1"/>
  <c r="G39" i="59"/>
  <c r="A41" i="59"/>
  <c r="G200" i="84" l="1"/>
  <c r="A82" i="76"/>
  <c r="A73" i="76"/>
  <c r="A67" i="76"/>
  <c r="A55" i="76"/>
  <c r="A52" i="76"/>
  <c r="A49" i="76"/>
  <c r="G85" i="76"/>
  <c r="G83" i="76"/>
  <c r="G80" i="76"/>
  <c r="G77" i="76"/>
  <c r="G75" i="76"/>
  <c r="G65" i="76"/>
  <c r="G56" i="76"/>
  <c r="G53" i="76"/>
  <c r="G50" i="76"/>
  <c r="A57" i="62"/>
  <c r="G43" i="62"/>
  <c r="A42" i="62"/>
  <c r="A39" i="62"/>
  <c r="E40" i="62"/>
  <c r="G34" i="62"/>
  <c r="E29" i="56" l="1"/>
  <c r="A63" i="62"/>
  <c r="E65" i="35"/>
  <c r="A33" i="65"/>
  <c r="E57" i="91"/>
  <c r="E56" i="56"/>
  <c r="E90" i="59"/>
  <c r="G58" i="35"/>
  <c r="A57" i="35"/>
  <c r="A84" i="35" l="1"/>
  <c r="E85" i="35"/>
  <c r="E115" i="35" s="1"/>
  <c r="G115" i="35" s="1"/>
  <c r="G85" i="35" l="1"/>
  <c r="G79" i="35" l="1"/>
  <c r="G41" i="52"/>
  <c r="G33" i="52"/>
  <c r="E53" i="54" l="1"/>
  <c r="G54" i="54"/>
  <c r="A52" i="54"/>
  <c r="G50" i="54"/>
  <c r="G49" i="54"/>
  <c r="A48" i="54"/>
  <c r="G40" i="54"/>
  <c r="A39" i="54"/>
  <c r="G34" i="54"/>
  <c r="G97" i="71"/>
  <c r="G101" i="71"/>
  <c r="G85" i="71"/>
  <c r="A84" i="71"/>
  <c r="G113" i="71"/>
  <c r="A112" i="71"/>
  <c r="G110" i="71"/>
  <c r="G106" i="71"/>
  <c r="A89" i="71"/>
  <c r="G82" i="71"/>
  <c r="G79" i="71"/>
  <c r="G78" i="71"/>
  <c r="G68" i="71"/>
  <c r="G72" i="71"/>
  <c r="G71" i="71"/>
  <c r="A81" i="71"/>
  <c r="A77" i="71"/>
  <c r="A74" i="71"/>
  <c r="A70" i="71"/>
  <c r="A66" i="71"/>
  <c r="G64" i="71"/>
  <c r="G63" i="71"/>
  <c r="A62" i="71"/>
  <c r="G57" i="71"/>
  <c r="A55" i="71"/>
  <c r="A52" i="71"/>
  <c r="G53" i="71"/>
  <c r="A49" i="71"/>
  <c r="G47" i="71"/>
  <c r="G50" i="71"/>
  <c r="G46" i="71"/>
  <c r="G25" i="65"/>
  <c r="A35" i="53"/>
  <c r="A29" i="53"/>
  <c r="G30" i="53"/>
  <c r="A74" i="35"/>
  <c r="G75" i="35"/>
  <c r="G72" i="35"/>
  <c r="A70" i="35"/>
  <c r="G71" i="35"/>
  <c r="E82" i="35"/>
  <c r="E114" i="35" s="1"/>
  <c r="G53" i="54" l="1"/>
  <c r="G91" i="71"/>
  <c r="G75" i="71"/>
  <c r="G67" i="71"/>
  <c r="G25" i="56" l="1"/>
  <c r="A24" i="56"/>
  <c r="G29" i="56"/>
  <c r="E60" i="91"/>
  <c r="G43" i="91" l="1"/>
  <c r="A39" i="91"/>
  <c r="G52" i="91"/>
  <c r="G48" i="35"/>
  <c r="A47" i="35"/>
  <c r="G40" i="91"/>
  <c r="A33" i="91"/>
  <c r="G31" i="91"/>
  <c r="A51" i="91"/>
  <c r="G36" i="35" l="1"/>
  <c r="A67" i="35"/>
  <c r="A64" i="35"/>
  <c r="G68" i="35"/>
  <c r="G65" i="35"/>
  <c r="G62" i="35"/>
  <c r="G55" i="35"/>
  <c r="A53" i="35"/>
  <c r="G54" i="35"/>
  <c r="G87" i="59" l="1"/>
  <c r="A86" i="59"/>
  <c r="G84" i="59"/>
  <c r="A83" i="59"/>
  <c r="A74" i="59"/>
  <c r="A71" i="59"/>
  <c r="A68" i="59"/>
  <c r="A65" i="59"/>
  <c r="A62" i="59"/>
  <c r="A59" i="59"/>
  <c r="G90" i="59"/>
  <c r="A89" i="59"/>
  <c r="G93" i="59"/>
  <c r="G75" i="59"/>
  <c r="G72" i="59"/>
  <c r="G69" i="59"/>
  <c r="G66" i="59"/>
  <c r="G63" i="59"/>
  <c r="G60" i="59"/>
  <c r="G54" i="59"/>
  <c r="A53" i="59"/>
  <c r="A50" i="59"/>
  <c r="A47" i="59"/>
  <c r="G48" i="59"/>
  <c r="G51" i="59"/>
  <c r="A160" i="84"/>
  <c r="A158" i="84"/>
  <c r="A156" i="84"/>
  <c r="A154" i="84"/>
  <c r="A151" i="84"/>
  <c r="A148" i="84"/>
  <c r="A141" i="84"/>
  <c r="A137" i="84"/>
  <c r="A133" i="84"/>
  <c r="A129" i="84"/>
  <c r="A124" i="84"/>
  <c r="A121" i="84"/>
  <c r="A118" i="84"/>
  <c r="A115" i="84"/>
  <c r="A111" i="84"/>
  <c r="A107" i="84"/>
  <c r="A103" i="84"/>
  <c r="A100" i="84"/>
  <c r="A97" i="84"/>
  <c r="A94" i="84"/>
  <c r="A90" i="84"/>
  <c r="A86" i="84"/>
  <c r="A82" i="84"/>
  <c r="A79" i="84"/>
  <c r="A75" i="84"/>
  <c r="A71" i="84"/>
  <c r="A67" i="84"/>
  <c r="A63" i="84"/>
  <c r="A59" i="84"/>
  <c r="A55" i="84"/>
  <c r="A51" i="84"/>
  <c r="A47" i="84"/>
  <c r="A44" i="84"/>
  <c r="A40" i="84"/>
  <c r="A36" i="84"/>
  <c r="G38" i="84"/>
  <c r="G42" i="84"/>
  <c r="G49" i="84"/>
  <c r="G53" i="84"/>
  <c r="G57" i="84"/>
  <c r="G61" i="84"/>
  <c r="G64" i="84"/>
  <c r="G65" i="84"/>
  <c r="G161" i="84"/>
  <c r="G158" i="84"/>
  <c r="G156" i="84"/>
  <c r="G154" i="84"/>
  <c r="G152" i="84"/>
  <c r="G149" i="84"/>
  <c r="G143" i="84"/>
  <c r="G142" i="84"/>
  <c r="G139" i="84"/>
  <c r="G138" i="84"/>
  <c r="G135" i="84"/>
  <c r="G134" i="84"/>
  <c r="G131" i="84"/>
  <c r="G130" i="84"/>
  <c r="G127" i="84"/>
  <c r="G126" i="84"/>
  <c r="G125" i="84"/>
  <c r="G122" i="84"/>
  <c r="G119" i="84"/>
  <c r="G116" i="84"/>
  <c r="G113" i="84"/>
  <c r="G112" i="84"/>
  <c r="G109" i="84"/>
  <c r="G108" i="84"/>
  <c r="G105" i="84"/>
  <c r="G101" i="84"/>
  <c r="G98" i="84"/>
  <c r="G95" i="84"/>
  <c r="G91" i="84"/>
  <c r="G88" i="84"/>
  <c r="G87" i="84"/>
  <c r="G84" i="84"/>
  <c r="G83" i="84"/>
  <c r="G80" i="84"/>
  <c r="G77" i="84"/>
  <c r="G76" i="84"/>
  <c r="G73" i="84"/>
  <c r="G72" i="84"/>
  <c r="G69" i="84"/>
  <c r="G68" i="84"/>
  <c r="G48" i="84"/>
  <c r="G45" i="84"/>
  <c r="G41" i="84"/>
  <c r="G37" i="84"/>
  <c r="G60" i="84" l="1"/>
  <c r="G56" i="84"/>
  <c r="G52" i="84"/>
  <c r="M12" i="138"/>
  <c r="N12" i="138" s="1"/>
  <c r="C40" i="167" l="1"/>
  <c r="B40" i="167"/>
  <c r="C38" i="167"/>
  <c r="B38" i="167"/>
  <c r="C31" i="167"/>
  <c r="F29" i="167"/>
  <c r="G29" i="167" s="1"/>
  <c r="A29" i="167"/>
  <c r="F27" i="167"/>
  <c r="G27" i="167" s="1"/>
  <c r="A27" i="167"/>
  <c r="F25" i="167"/>
  <c r="G25" i="167" s="1"/>
  <c r="A25" i="167"/>
  <c r="F23" i="167"/>
  <c r="G23" i="167" s="1"/>
  <c r="B23" i="167"/>
  <c r="B25" i="167" s="1"/>
  <c r="A23" i="167"/>
  <c r="C17" i="167"/>
  <c r="A15" i="167"/>
  <c r="B13" i="167"/>
  <c r="A13" i="167"/>
  <c r="B15" i="167" s="1"/>
  <c r="C5" i="167"/>
  <c r="A5" i="167"/>
  <c r="A33" i="167" s="1"/>
  <c r="C3" i="167"/>
  <c r="A3" i="167"/>
  <c r="C102" i="166"/>
  <c r="B102" i="166"/>
  <c r="C100" i="166"/>
  <c r="B100" i="166"/>
  <c r="C98" i="166"/>
  <c r="B98" i="166"/>
  <c r="C91" i="166"/>
  <c r="F89" i="166"/>
  <c r="G89" i="166" s="1"/>
  <c r="A89" i="166"/>
  <c r="F87" i="166"/>
  <c r="G87" i="166" s="1"/>
  <c r="A87" i="166"/>
  <c r="F85" i="166"/>
  <c r="G85" i="166" s="1"/>
  <c r="A85" i="166"/>
  <c r="F83" i="166"/>
  <c r="G83" i="166" s="1"/>
  <c r="A83" i="166"/>
  <c r="G81" i="166"/>
  <c r="F81" i="166"/>
  <c r="A81" i="166"/>
  <c r="G79" i="166"/>
  <c r="F79" i="166"/>
  <c r="A79" i="166"/>
  <c r="G77" i="166"/>
  <c r="F77" i="166"/>
  <c r="A77" i="166"/>
  <c r="F75" i="166"/>
  <c r="G75" i="166" s="1"/>
  <c r="A75" i="166"/>
  <c r="F73" i="166"/>
  <c r="G73" i="166" s="1"/>
  <c r="A73" i="166"/>
  <c r="F71" i="166"/>
  <c r="G71" i="166" s="1"/>
  <c r="B71" i="166"/>
  <c r="A71" i="166"/>
  <c r="F69" i="166"/>
  <c r="G69" i="166" s="1"/>
  <c r="G91" i="166" s="1"/>
  <c r="G102" i="166" s="1"/>
  <c r="B69" i="166"/>
  <c r="A69" i="166"/>
  <c r="C65" i="166"/>
  <c r="F63" i="166"/>
  <c r="G63" i="166" s="1"/>
  <c r="A63" i="166"/>
  <c r="F61" i="166"/>
  <c r="G61" i="166" s="1"/>
  <c r="A61" i="166"/>
  <c r="F59" i="166"/>
  <c r="G59" i="166" s="1"/>
  <c r="A59" i="166"/>
  <c r="G57" i="166"/>
  <c r="F57" i="166"/>
  <c r="A57" i="166"/>
  <c r="G55" i="166"/>
  <c r="F55" i="166"/>
  <c r="A55" i="166"/>
  <c r="F53" i="166"/>
  <c r="G53" i="166" s="1"/>
  <c r="A53" i="166"/>
  <c r="F51" i="166"/>
  <c r="G51" i="166" s="1"/>
  <c r="A51" i="166"/>
  <c r="F49" i="166"/>
  <c r="G49" i="166" s="1"/>
  <c r="A49" i="166"/>
  <c r="F47" i="166"/>
  <c r="G47" i="166" s="1"/>
  <c r="A47" i="166"/>
  <c r="F45" i="166"/>
  <c r="G45" i="166" s="1"/>
  <c r="A45" i="166"/>
  <c r="F43" i="166"/>
  <c r="G43" i="166" s="1"/>
  <c r="A43" i="166"/>
  <c r="F41" i="166"/>
  <c r="G41" i="166" s="1"/>
  <c r="A41" i="166"/>
  <c r="F39" i="166"/>
  <c r="G39" i="166" s="1"/>
  <c r="B39" i="166"/>
  <c r="A39" i="166"/>
  <c r="B41" i="166" s="1"/>
  <c r="C34" i="166"/>
  <c r="F32" i="166"/>
  <c r="G32" i="166" s="1"/>
  <c r="A32" i="166"/>
  <c r="F30" i="166"/>
  <c r="G30" i="166" s="1"/>
  <c r="A30" i="166"/>
  <c r="F28" i="166"/>
  <c r="G28" i="166" s="1"/>
  <c r="A28" i="166"/>
  <c r="G26" i="166"/>
  <c r="F26" i="166"/>
  <c r="A26" i="166"/>
  <c r="F24" i="166"/>
  <c r="G24" i="166" s="1"/>
  <c r="A24" i="166"/>
  <c r="F22" i="166"/>
  <c r="G22" i="166" s="1"/>
  <c r="A22" i="166"/>
  <c r="F20" i="166"/>
  <c r="G20" i="166" s="1"/>
  <c r="A20" i="166"/>
  <c r="F18" i="166"/>
  <c r="G18" i="166" s="1"/>
  <c r="A18" i="166"/>
  <c r="F16" i="166"/>
  <c r="G16" i="166" s="1"/>
  <c r="A16" i="166"/>
  <c r="F14" i="166"/>
  <c r="G14" i="166" s="1"/>
  <c r="A14" i="166"/>
  <c r="G12" i="166"/>
  <c r="F12" i="166"/>
  <c r="B12" i="166"/>
  <c r="A12" i="166"/>
  <c r="C5" i="166"/>
  <c r="A5" i="166"/>
  <c r="A93" i="166" s="1"/>
  <c r="C3" i="166"/>
  <c r="A3" i="166"/>
  <c r="C87" i="165"/>
  <c r="B87" i="165"/>
  <c r="C85" i="165"/>
  <c r="B85" i="165"/>
  <c r="C78" i="165"/>
  <c r="A76" i="165"/>
  <c r="A74" i="165"/>
  <c r="A72" i="165"/>
  <c r="A69" i="165"/>
  <c r="B66" i="165"/>
  <c r="A66" i="165"/>
  <c r="B69" i="165" s="1"/>
  <c r="C60" i="165"/>
  <c r="A58" i="165"/>
  <c r="A55" i="165"/>
  <c r="A53" i="165"/>
  <c r="A44" i="165"/>
  <c r="A39" i="165"/>
  <c r="F32" i="152"/>
  <c r="B14" i="165"/>
  <c r="A14" i="165"/>
  <c r="B39" i="165" s="1"/>
  <c r="C5" i="165"/>
  <c r="C90" i="165" s="1"/>
  <c r="A5" i="165"/>
  <c r="C3" i="165"/>
  <c r="A3" i="165"/>
  <c r="C93" i="164"/>
  <c r="B93" i="164"/>
  <c r="A88" i="164"/>
  <c r="C86" i="164"/>
  <c r="A82" i="164"/>
  <c r="A54" i="164"/>
  <c r="A51" i="164"/>
  <c r="A48" i="164"/>
  <c r="A44" i="164"/>
  <c r="A41" i="164"/>
  <c r="A23" i="164"/>
  <c r="A17" i="164"/>
  <c r="B14" i="164"/>
  <c r="A14" i="164"/>
  <c r="C5" i="164"/>
  <c r="A5" i="164"/>
  <c r="C96" i="164" s="1"/>
  <c r="C3" i="164"/>
  <c r="A3" i="164"/>
  <c r="C72" i="163"/>
  <c r="B72" i="163"/>
  <c r="C70" i="163"/>
  <c r="B70" i="163"/>
  <c r="C63" i="163"/>
  <c r="G61" i="163"/>
  <c r="F61" i="163"/>
  <c r="A61" i="163"/>
  <c r="F59" i="163"/>
  <c r="G59" i="163" s="1"/>
  <c r="A59" i="163"/>
  <c r="F57" i="163"/>
  <c r="G57" i="163" s="1"/>
  <c r="A57" i="163"/>
  <c r="F55" i="163"/>
  <c r="G55" i="163" s="1"/>
  <c r="A55" i="163"/>
  <c r="F53" i="163"/>
  <c r="G53" i="163" s="1"/>
  <c r="A53" i="163"/>
  <c r="F51" i="163"/>
  <c r="G51" i="163" s="1"/>
  <c r="B51" i="163"/>
  <c r="A51" i="163"/>
  <c r="C46" i="163"/>
  <c r="F44" i="163"/>
  <c r="G44" i="163" s="1"/>
  <c r="A44" i="163"/>
  <c r="A42" i="163"/>
  <c r="F40" i="163"/>
  <c r="G40" i="163" s="1"/>
  <c r="A40" i="163"/>
  <c r="F38" i="163"/>
  <c r="G38" i="163" s="1"/>
  <c r="A38" i="163"/>
  <c r="F36" i="163"/>
  <c r="G36" i="163" s="1"/>
  <c r="A36" i="163"/>
  <c r="F34" i="163"/>
  <c r="G34" i="163" s="1"/>
  <c r="A34" i="163"/>
  <c r="F32" i="163"/>
  <c r="G32" i="163" s="1"/>
  <c r="A32" i="163"/>
  <c r="F30" i="163"/>
  <c r="G30" i="163" s="1"/>
  <c r="A30" i="163"/>
  <c r="G28" i="163"/>
  <c r="F28" i="163"/>
  <c r="F27" i="163"/>
  <c r="G27" i="163" s="1"/>
  <c r="A27" i="163"/>
  <c r="F25" i="163"/>
  <c r="G25" i="163" s="1"/>
  <c r="A25" i="163"/>
  <c r="G23" i="163"/>
  <c r="F23" i="163"/>
  <c r="A23" i="163"/>
  <c r="F21" i="163"/>
  <c r="G21" i="163" s="1"/>
  <c r="F20" i="163"/>
  <c r="G20" i="163" s="1"/>
  <c r="F19" i="163"/>
  <c r="G19" i="163" s="1"/>
  <c r="F18" i="163"/>
  <c r="G18" i="163" s="1"/>
  <c r="G17" i="163"/>
  <c r="F17" i="163"/>
  <c r="F16" i="163"/>
  <c r="G16" i="163" s="1"/>
  <c r="F15" i="163"/>
  <c r="G15" i="163" s="1"/>
  <c r="A14" i="163"/>
  <c r="F12" i="163"/>
  <c r="G12" i="163" s="1"/>
  <c r="B12" i="163"/>
  <c r="B14" i="163" s="1"/>
  <c r="A12" i="163"/>
  <c r="C5" i="163"/>
  <c r="C75" i="163" s="1"/>
  <c r="A5" i="163"/>
  <c r="A65" i="163" s="1"/>
  <c r="C3" i="163"/>
  <c r="A3" i="163"/>
  <c r="C102" i="162"/>
  <c r="B102" i="162"/>
  <c r="C100" i="162"/>
  <c r="B100" i="162"/>
  <c r="C98" i="162"/>
  <c r="B98" i="162"/>
  <c r="C90" i="162"/>
  <c r="F88" i="162"/>
  <c r="G88" i="162" s="1"/>
  <c r="A88" i="162"/>
  <c r="F86" i="162"/>
  <c r="G86" i="162" s="1"/>
  <c r="A86" i="162"/>
  <c r="F84" i="162"/>
  <c r="G84" i="162" s="1"/>
  <c r="A84" i="162"/>
  <c r="A82" i="162"/>
  <c r="F80" i="162"/>
  <c r="G80" i="162" s="1"/>
  <c r="A80" i="162"/>
  <c r="F78" i="162"/>
  <c r="G78" i="162" s="1"/>
  <c r="A78" i="162"/>
  <c r="F76" i="162"/>
  <c r="G76" i="162" s="1"/>
  <c r="A76" i="162"/>
  <c r="F74" i="162"/>
  <c r="G74" i="162" s="1"/>
  <c r="A74" i="162"/>
  <c r="F72" i="162"/>
  <c r="G72" i="162" s="1"/>
  <c r="A72" i="162"/>
  <c r="F70" i="162"/>
  <c r="G70" i="162" s="1"/>
  <c r="A70" i="162"/>
  <c r="F68" i="162"/>
  <c r="G68" i="162" s="1"/>
  <c r="A68" i="162"/>
  <c r="F66" i="162"/>
  <c r="G66" i="162" s="1"/>
  <c r="B66" i="162"/>
  <c r="A66" i="162"/>
  <c r="F64" i="162"/>
  <c r="G64" i="162" s="1"/>
  <c r="B64" i="162"/>
  <c r="A64" i="162"/>
  <c r="C58" i="162"/>
  <c r="A56" i="162"/>
  <c r="A54" i="162"/>
  <c r="A52" i="162"/>
  <c r="A50" i="162"/>
  <c r="A48" i="162"/>
  <c r="A46" i="162"/>
  <c r="A44" i="162"/>
  <c r="A42" i="162"/>
  <c r="A40" i="162"/>
  <c r="A38" i="162"/>
  <c r="A36" i="162"/>
  <c r="A34" i="162"/>
  <c r="A32" i="162"/>
  <c r="B30" i="162"/>
  <c r="A30" i="162"/>
  <c r="B32" i="162" s="1"/>
  <c r="C24" i="162"/>
  <c r="A22" i="162"/>
  <c r="A20" i="162"/>
  <c r="A18" i="162"/>
  <c r="A16" i="162"/>
  <c r="B14" i="162"/>
  <c r="A14" i="162"/>
  <c r="B16" i="162" s="1"/>
  <c r="C5" i="162"/>
  <c r="A5" i="162"/>
  <c r="A26" i="152" s="1"/>
  <c r="C3" i="162"/>
  <c r="A3" i="162"/>
  <c r="C51" i="161"/>
  <c r="B51" i="161"/>
  <c r="C43" i="161"/>
  <c r="F41" i="161"/>
  <c r="G41" i="161" s="1"/>
  <c r="F40" i="161"/>
  <c r="G40" i="161" s="1"/>
  <c r="A39" i="161"/>
  <c r="F37" i="161"/>
  <c r="G37" i="161" s="1"/>
  <c r="A36" i="161"/>
  <c r="F34" i="161"/>
  <c r="G34" i="161" s="1"/>
  <c r="F33" i="161"/>
  <c r="G33" i="161" s="1"/>
  <c r="F32" i="161"/>
  <c r="G32" i="161" s="1"/>
  <c r="A31" i="161"/>
  <c r="G29" i="161"/>
  <c r="F29" i="161"/>
  <c r="F28" i="161"/>
  <c r="G28" i="161" s="1"/>
  <c r="A27" i="161"/>
  <c r="F25" i="161"/>
  <c r="G25" i="161" s="1"/>
  <c r="A24" i="161"/>
  <c r="F21" i="161"/>
  <c r="G21" i="161" s="1"/>
  <c r="A20" i="161"/>
  <c r="F13" i="161"/>
  <c r="G13" i="161" s="1"/>
  <c r="B13" i="161"/>
  <c r="A13" i="161"/>
  <c r="B20" i="161" s="1"/>
  <c r="C5" i="161"/>
  <c r="B24" i="152" s="1"/>
  <c r="A5" i="161"/>
  <c r="C3" i="161"/>
  <c r="A3" i="161"/>
  <c r="C52" i="160"/>
  <c r="B52" i="160"/>
  <c r="C45" i="160"/>
  <c r="F43" i="160"/>
  <c r="G43" i="160" s="1"/>
  <c r="A43" i="160"/>
  <c r="F41" i="160"/>
  <c r="G41" i="160" s="1"/>
  <c r="A41" i="160"/>
  <c r="F39" i="160"/>
  <c r="G39" i="160" s="1"/>
  <c r="A39" i="160"/>
  <c r="F37" i="160"/>
  <c r="G37" i="160" s="1"/>
  <c r="A37" i="160"/>
  <c r="F35" i="160"/>
  <c r="G35" i="160" s="1"/>
  <c r="A35" i="160"/>
  <c r="G33" i="160"/>
  <c r="F33" i="160"/>
  <c r="A33" i="160"/>
  <c r="F31" i="160"/>
  <c r="G31" i="160" s="1"/>
  <c r="A31" i="160"/>
  <c r="G29" i="160"/>
  <c r="F29" i="160"/>
  <c r="A29" i="160"/>
  <c r="F27" i="160"/>
  <c r="G27" i="160" s="1"/>
  <c r="A27" i="160"/>
  <c r="F25" i="160"/>
  <c r="G25" i="160" s="1"/>
  <c r="A25" i="160"/>
  <c r="F23" i="160"/>
  <c r="G23" i="160" s="1"/>
  <c r="A23" i="160"/>
  <c r="F21" i="160"/>
  <c r="G21" i="160" s="1"/>
  <c r="A21" i="160"/>
  <c r="F19" i="160"/>
  <c r="G19" i="160" s="1"/>
  <c r="A19" i="160"/>
  <c r="G17" i="160"/>
  <c r="F17" i="160"/>
  <c r="A17" i="160"/>
  <c r="F15" i="160"/>
  <c r="G15" i="160" s="1"/>
  <c r="A15" i="160"/>
  <c r="F13" i="160"/>
  <c r="G13" i="160" s="1"/>
  <c r="B13" i="160"/>
  <c r="A13" i="160"/>
  <c r="B15" i="160" s="1"/>
  <c r="C5" i="160"/>
  <c r="C55" i="160" s="1"/>
  <c r="A5" i="160"/>
  <c r="C3" i="160"/>
  <c r="A3" i="160"/>
  <c r="C89" i="159"/>
  <c r="B89" i="159"/>
  <c r="C87" i="159"/>
  <c r="B87" i="159"/>
  <c r="C85" i="159"/>
  <c r="B85" i="159"/>
  <c r="C78" i="159"/>
  <c r="F76" i="159"/>
  <c r="G76" i="159" s="1"/>
  <c r="A76" i="159"/>
  <c r="G74" i="159"/>
  <c r="F74" i="159"/>
  <c r="A74" i="159"/>
  <c r="F72" i="159"/>
  <c r="G72" i="159" s="1"/>
  <c r="A72" i="159"/>
  <c r="G70" i="159"/>
  <c r="F70" i="159"/>
  <c r="A70" i="159"/>
  <c r="F68" i="159"/>
  <c r="G68" i="159" s="1"/>
  <c r="A68" i="159"/>
  <c r="F66" i="159"/>
  <c r="G66" i="159" s="1"/>
  <c r="B66" i="159"/>
  <c r="A66" i="159"/>
  <c r="B68" i="159" s="1"/>
  <c r="C61" i="159"/>
  <c r="F59" i="159"/>
  <c r="G59" i="159" s="1"/>
  <c r="A59" i="159"/>
  <c r="F57" i="159"/>
  <c r="G57" i="159" s="1"/>
  <c r="A57" i="159"/>
  <c r="F55" i="159"/>
  <c r="G55" i="159" s="1"/>
  <c r="A55" i="159"/>
  <c r="F53" i="159"/>
  <c r="G53" i="159" s="1"/>
  <c r="A53" i="159"/>
  <c r="F51" i="159"/>
  <c r="G51" i="159" s="1"/>
  <c r="A51" i="159"/>
  <c r="F49" i="159"/>
  <c r="G49" i="159" s="1"/>
  <c r="B49" i="159"/>
  <c r="A49" i="159"/>
  <c r="F47" i="159"/>
  <c r="G47" i="159" s="1"/>
  <c r="B47" i="159"/>
  <c r="A47" i="159"/>
  <c r="C42" i="159"/>
  <c r="G40" i="159"/>
  <c r="F40" i="159"/>
  <c r="A40" i="159"/>
  <c r="F38" i="159"/>
  <c r="G38" i="159" s="1"/>
  <c r="A38" i="159"/>
  <c r="F36" i="159"/>
  <c r="G36" i="159" s="1"/>
  <c r="A36" i="159"/>
  <c r="F34" i="159"/>
  <c r="G34" i="159" s="1"/>
  <c r="A34" i="159"/>
  <c r="F32" i="159"/>
  <c r="G32" i="159" s="1"/>
  <c r="A32" i="159"/>
  <c r="F30" i="159"/>
  <c r="G30" i="159" s="1"/>
  <c r="A30" i="159"/>
  <c r="F28" i="159"/>
  <c r="G28" i="159" s="1"/>
  <c r="A28" i="159"/>
  <c r="F26" i="159"/>
  <c r="G26" i="159" s="1"/>
  <c r="A26" i="159"/>
  <c r="G24" i="159"/>
  <c r="F24" i="159"/>
  <c r="A24" i="159"/>
  <c r="F22" i="159"/>
  <c r="G22" i="159" s="1"/>
  <c r="A22" i="159"/>
  <c r="G20" i="159"/>
  <c r="F20" i="159"/>
  <c r="A20" i="159"/>
  <c r="F18" i="159"/>
  <c r="G18" i="159" s="1"/>
  <c r="A18" i="159"/>
  <c r="F16" i="159"/>
  <c r="G16" i="159" s="1"/>
  <c r="A16" i="159"/>
  <c r="G14" i="159"/>
  <c r="F14" i="159"/>
  <c r="A14" i="159"/>
  <c r="F12" i="159"/>
  <c r="G12" i="159" s="1"/>
  <c r="B12" i="159"/>
  <c r="A12" i="159"/>
  <c r="B14" i="159" s="1"/>
  <c r="C5" i="159"/>
  <c r="A5" i="159"/>
  <c r="C92" i="159" s="1"/>
  <c r="C3" i="159"/>
  <c r="A3" i="159"/>
  <c r="C135" i="158"/>
  <c r="B135" i="158"/>
  <c r="C127" i="158"/>
  <c r="A125" i="158"/>
  <c r="A123" i="158"/>
  <c r="A121" i="158"/>
  <c r="A119" i="158"/>
  <c r="A117" i="158"/>
  <c r="A115" i="158"/>
  <c r="A113" i="158"/>
  <c r="A111" i="158"/>
  <c r="A109" i="158"/>
  <c r="A107" i="158"/>
  <c r="A105" i="158"/>
  <c r="A103" i="158"/>
  <c r="A101" i="158"/>
  <c r="A99" i="158"/>
  <c r="A97" i="158"/>
  <c r="A94" i="158"/>
  <c r="A92" i="158"/>
  <c r="A90" i="158"/>
  <c r="A88" i="158"/>
  <c r="A86" i="158"/>
  <c r="A84" i="158"/>
  <c r="A82" i="158"/>
  <c r="A80" i="158"/>
  <c r="A78" i="158"/>
  <c r="A76" i="158"/>
  <c r="A74" i="158"/>
  <c r="A72" i="158"/>
  <c r="A70" i="158"/>
  <c r="A68" i="158"/>
  <c r="A65" i="158"/>
  <c r="A63" i="158"/>
  <c r="A61" i="158"/>
  <c r="A59" i="158"/>
  <c r="A57" i="158"/>
  <c r="A55" i="158"/>
  <c r="A53" i="158"/>
  <c r="A51" i="158"/>
  <c r="A49" i="158"/>
  <c r="A47" i="158"/>
  <c r="A45" i="158"/>
  <c r="A43" i="158"/>
  <c r="A41" i="158"/>
  <c r="A39" i="158"/>
  <c r="A37" i="158"/>
  <c r="A35" i="158"/>
  <c r="A33" i="158"/>
  <c r="A31" i="158"/>
  <c r="A29" i="158"/>
  <c r="A27" i="158"/>
  <c r="A25" i="158"/>
  <c r="A23" i="158"/>
  <c r="B21" i="158"/>
  <c r="A21" i="158"/>
  <c r="F19" i="158"/>
  <c r="G19" i="158" s="1"/>
  <c r="G127" i="158" s="1"/>
  <c r="G135" i="158" s="1"/>
  <c r="G138" i="158" s="1"/>
  <c r="F18" i="152" s="1"/>
  <c r="C5" i="158"/>
  <c r="A5" i="158"/>
  <c r="A130" i="158" s="1"/>
  <c r="C3" i="158"/>
  <c r="A3" i="158"/>
  <c r="C105" i="157"/>
  <c r="B105" i="157"/>
  <c r="C97" i="157"/>
  <c r="G95" i="157"/>
  <c r="F95" i="157"/>
  <c r="A95" i="157"/>
  <c r="F93" i="157"/>
  <c r="G93" i="157" s="1"/>
  <c r="A93" i="157"/>
  <c r="F91" i="157"/>
  <c r="G91" i="157" s="1"/>
  <c r="A91" i="157"/>
  <c r="F89" i="157"/>
  <c r="G89" i="157" s="1"/>
  <c r="A89" i="157"/>
  <c r="F87" i="157"/>
  <c r="G87" i="157" s="1"/>
  <c r="A87" i="157"/>
  <c r="F85" i="157"/>
  <c r="G85" i="157" s="1"/>
  <c r="A85" i="157"/>
  <c r="F83" i="157"/>
  <c r="G83" i="157" s="1"/>
  <c r="A83" i="157"/>
  <c r="G81" i="157"/>
  <c r="F81" i="157"/>
  <c r="A81" i="157"/>
  <c r="F79" i="157"/>
  <c r="G79" i="157" s="1"/>
  <c r="A79" i="157"/>
  <c r="F77" i="157"/>
  <c r="G77" i="157" s="1"/>
  <c r="A77" i="157"/>
  <c r="F75" i="157"/>
  <c r="G75" i="157" s="1"/>
  <c r="A75" i="157"/>
  <c r="A70" i="157"/>
  <c r="A68" i="157"/>
  <c r="F66" i="157"/>
  <c r="G66" i="157" s="1"/>
  <c r="A66" i="157"/>
  <c r="F64" i="157"/>
  <c r="G64" i="157" s="1"/>
  <c r="A64" i="157"/>
  <c r="F62" i="157"/>
  <c r="G62" i="157" s="1"/>
  <c r="A62" i="157"/>
  <c r="F60" i="157"/>
  <c r="G60" i="157" s="1"/>
  <c r="A60" i="157"/>
  <c r="F58" i="157"/>
  <c r="G58" i="157" s="1"/>
  <c r="A58" i="157"/>
  <c r="F56" i="157"/>
  <c r="G56" i="157" s="1"/>
  <c r="A56" i="157"/>
  <c r="F54" i="157"/>
  <c r="G54" i="157" s="1"/>
  <c r="A54" i="157"/>
  <c r="F52" i="157"/>
  <c r="G52" i="157" s="1"/>
  <c r="A52" i="157"/>
  <c r="F50" i="157"/>
  <c r="G50" i="157" s="1"/>
  <c r="A50" i="157"/>
  <c r="F48" i="157"/>
  <c r="G48" i="157" s="1"/>
  <c r="A47" i="157"/>
  <c r="F45" i="157"/>
  <c r="G45" i="157" s="1"/>
  <c r="A45" i="157"/>
  <c r="F43" i="157"/>
  <c r="G43" i="157" s="1"/>
  <c r="A43" i="157"/>
  <c r="F41" i="157"/>
  <c r="G41" i="157" s="1"/>
  <c r="A41" i="157"/>
  <c r="G39" i="157"/>
  <c r="F39" i="157"/>
  <c r="A39" i="157"/>
  <c r="F15" i="157"/>
  <c r="G15" i="157" s="1"/>
  <c r="B15" i="157"/>
  <c r="C5" i="157"/>
  <c r="A5" i="157"/>
  <c r="A16" i="152" s="1"/>
  <c r="C3" i="157"/>
  <c r="A3" i="157"/>
  <c r="C116" i="156"/>
  <c r="B116" i="156"/>
  <c r="C108" i="156"/>
  <c r="F102" i="156"/>
  <c r="G102" i="156" s="1"/>
  <c r="A102" i="156"/>
  <c r="G99" i="156"/>
  <c r="F99" i="156"/>
  <c r="F98" i="156"/>
  <c r="G98" i="156" s="1"/>
  <c r="F97" i="156"/>
  <c r="G97" i="156" s="1"/>
  <c r="F96" i="156"/>
  <c r="G96" i="156" s="1"/>
  <c r="F95" i="156"/>
  <c r="G95" i="156" s="1"/>
  <c r="F91" i="156"/>
  <c r="G91" i="156" s="1"/>
  <c r="F90" i="156"/>
  <c r="G90" i="156" s="1"/>
  <c r="F89" i="156"/>
  <c r="G89" i="156" s="1"/>
  <c r="F88" i="156"/>
  <c r="G88" i="156" s="1"/>
  <c r="G87" i="156"/>
  <c r="F87" i="156"/>
  <c r="F83" i="156"/>
  <c r="G83" i="156" s="1"/>
  <c r="F79" i="156"/>
  <c r="G79" i="156" s="1"/>
  <c r="F78" i="156"/>
  <c r="G78" i="156" s="1"/>
  <c r="F77" i="156"/>
  <c r="G77" i="156" s="1"/>
  <c r="F76" i="156"/>
  <c r="G76" i="156" s="1"/>
  <c r="F75" i="156"/>
  <c r="G75" i="156" s="1"/>
  <c r="F74" i="156"/>
  <c r="G74" i="156" s="1"/>
  <c r="A72" i="156"/>
  <c r="F69" i="156"/>
  <c r="G69" i="156" s="1"/>
  <c r="F68" i="156"/>
  <c r="G68" i="156" s="1"/>
  <c r="F67" i="156"/>
  <c r="G67" i="156" s="1"/>
  <c r="F63" i="156"/>
  <c r="G63" i="156" s="1"/>
  <c r="F62" i="156"/>
  <c r="G62" i="156" s="1"/>
  <c r="F61" i="156"/>
  <c r="G61" i="156" s="1"/>
  <c r="F60" i="156"/>
  <c r="G60" i="156" s="1"/>
  <c r="F59" i="156"/>
  <c r="G59" i="156" s="1"/>
  <c r="F58" i="156"/>
  <c r="G58" i="156" s="1"/>
  <c r="F57" i="156"/>
  <c r="G57" i="156" s="1"/>
  <c r="F56" i="156"/>
  <c r="G56" i="156" s="1"/>
  <c r="F55" i="156"/>
  <c r="G55" i="156" s="1"/>
  <c r="F54" i="156"/>
  <c r="G54" i="156" s="1"/>
  <c r="F53" i="156"/>
  <c r="G53" i="156" s="1"/>
  <c r="A52" i="156"/>
  <c r="F48" i="156"/>
  <c r="G48" i="156" s="1"/>
  <c r="F47" i="156"/>
  <c r="G47" i="156" s="1"/>
  <c r="F46" i="156"/>
  <c r="G46" i="156" s="1"/>
  <c r="F45" i="156"/>
  <c r="G45" i="156" s="1"/>
  <c r="F44" i="156"/>
  <c r="G44" i="156" s="1"/>
  <c r="F43" i="156"/>
  <c r="G43" i="156" s="1"/>
  <c r="F42" i="156"/>
  <c r="G42" i="156" s="1"/>
  <c r="F41" i="156"/>
  <c r="G41" i="156" s="1"/>
  <c r="A40" i="156"/>
  <c r="F36" i="156"/>
  <c r="G36" i="156" s="1"/>
  <c r="F35" i="156"/>
  <c r="G35" i="156" s="1"/>
  <c r="F34" i="156"/>
  <c r="G34" i="156" s="1"/>
  <c r="F33" i="156"/>
  <c r="G33" i="156" s="1"/>
  <c r="G32" i="156"/>
  <c r="F32" i="156"/>
  <c r="F31" i="156"/>
  <c r="G31" i="156" s="1"/>
  <c r="F30" i="156"/>
  <c r="G30" i="156" s="1"/>
  <c r="F29" i="156"/>
  <c r="G29" i="156" s="1"/>
  <c r="F28" i="156"/>
  <c r="G28" i="156" s="1"/>
  <c r="F27" i="156"/>
  <c r="G27" i="156" s="1"/>
  <c r="A26" i="156"/>
  <c r="F22" i="156"/>
  <c r="G22" i="156" s="1"/>
  <c r="G21" i="156"/>
  <c r="F21" i="156"/>
  <c r="F20" i="156"/>
  <c r="G20" i="156" s="1"/>
  <c r="F19" i="156"/>
  <c r="G19" i="156" s="1"/>
  <c r="F18" i="156"/>
  <c r="G18" i="156" s="1"/>
  <c r="F17" i="156"/>
  <c r="G17" i="156" s="1"/>
  <c r="F16" i="156"/>
  <c r="G16" i="156" s="1"/>
  <c r="F15" i="156"/>
  <c r="G15" i="156" s="1"/>
  <c r="F14" i="156"/>
  <c r="G14" i="156" s="1"/>
  <c r="F13" i="156"/>
  <c r="G13" i="156" s="1"/>
  <c r="B12" i="156"/>
  <c r="A12" i="156"/>
  <c r="C5" i="156"/>
  <c r="B14" i="152" s="1"/>
  <c r="A5" i="156"/>
  <c r="C119" i="156" s="1"/>
  <c r="C3" i="156"/>
  <c r="A3" i="156"/>
  <c r="C168" i="155"/>
  <c r="B168" i="155"/>
  <c r="C160" i="155"/>
  <c r="F158" i="155"/>
  <c r="G158" i="155" s="1"/>
  <c r="A158" i="155"/>
  <c r="G156" i="155"/>
  <c r="F156" i="155"/>
  <c r="A156" i="155"/>
  <c r="F154" i="155"/>
  <c r="G154" i="155" s="1"/>
  <c r="A154" i="155"/>
  <c r="F152" i="155"/>
  <c r="G152" i="155" s="1"/>
  <c r="A152" i="155"/>
  <c r="F150" i="155"/>
  <c r="G150" i="155" s="1"/>
  <c r="A150" i="155"/>
  <c r="G148" i="155"/>
  <c r="F148" i="155"/>
  <c r="A148" i="155"/>
  <c r="F146" i="155"/>
  <c r="G146" i="155" s="1"/>
  <c r="A146" i="155"/>
  <c r="F144" i="155"/>
  <c r="G144" i="155" s="1"/>
  <c r="A144" i="155"/>
  <c r="F142" i="155"/>
  <c r="G142" i="155" s="1"/>
  <c r="A142" i="155"/>
  <c r="F140" i="155"/>
  <c r="G140" i="155" s="1"/>
  <c r="A140" i="155"/>
  <c r="F138" i="155"/>
  <c r="G138" i="155" s="1"/>
  <c r="A138" i="155"/>
  <c r="A136" i="155"/>
  <c r="F134" i="155"/>
  <c r="G134" i="155" s="1"/>
  <c r="A134" i="155"/>
  <c r="F132" i="155"/>
  <c r="G132" i="155" s="1"/>
  <c r="A132" i="155"/>
  <c r="F130" i="155"/>
  <c r="G130" i="155" s="1"/>
  <c r="A130" i="155"/>
  <c r="F128" i="155"/>
  <c r="G128" i="155" s="1"/>
  <c r="A128" i="155"/>
  <c r="F126" i="155"/>
  <c r="G126" i="155" s="1"/>
  <c r="A126" i="155"/>
  <c r="F124" i="155"/>
  <c r="G124" i="155" s="1"/>
  <c r="A124" i="155"/>
  <c r="F122" i="155"/>
  <c r="G122" i="155" s="1"/>
  <c r="A122" i="155"/>
  <c r="F120" i="155"/>
  <c r="G120" i="155" s="1"/>
  <c r="A120" i="155"/>
  <c r="F118" i="155"/>
  <c r="G118" i="155" s="1"/>
  <c r="A118" i="155"/>
  <c r="F116" i="155"/>
  <c r="G116" i="155" s="1"/>
  <c r="A116" i="155"/>
  <c r="F114" i="155"/>
  <c r="G114" i="155" s="1"/>
  <c r="F113" i="155"/>
  <c r="G113" i="155" s="1"/>
  <c r="F112" i="155"/>
  <c r="G112" i="155" s="1"/>
  <c r="F111" i="155"/>
  <c r="G111" i="155" s="1"/>
  <c r="A110" i="155"/>
  <c r="F108" i="155"/>
  <c r="G108" i="155" s="1"/>
  <c r="F107" i="155"/>
  <c r="G107" i="155" s="1"/>
  <c r="F106" i="155"/>
  <c r="G106" i="155" s="1"/>
  <c r="F105" i="155"/>
  <c r="G105" i="155" s="1"/>
  <c r="A104" i="155"/>
  <c r="F102" i="155"/>
  <c r="G102" i="155" s="1"/>
  <c r="A102" i="155"/>
  <c r="F100" i="155"/>
  <c r="G100" i="155" s="1"/>
  <c r="A100" i="155"/>
  <c r="F98" i="155"/>
  <c r="G98" i="155" s="1"/>
  <c r="A98" i="155"/>
  <c r="F96" i="155"/>
  <c r="G96" i="155" s="1"/>
  <c r="F95" i="155"/>
  <c r="G95" i="155" s="1"/>
  <c r="A94" i="155"/>
  <c r="F92" i="155"/>
  <c r="G92" i="155" s="1"/>
  <c r="A92" i="155"/>
  <c r="F90" i="155"/>
  <c r="G90" i="155" s="1"/>
  <c r="A90" i="155"/>
  <c r="F88" i="155"/>
  <c r="G88" i="155" s="1"/>
  <c r="A88" i="155"/>
  <c r="F86" i="155"/>
  <c r="G86" i="155" s="1"/>
  <c r="A85" i="155"/>
  <c r="F83" i="155"/>
  <c r="G83" i="155" s="1"/>
  <c r="F82" i="155"/>
  <c r="G82" i="155" s="1"/>
  <c r="A81" i="155"/>
  <c r="F79" i="155"/>
  <c r="G79" i="155" s="1"/>
  <c r="A79" i="155"/>
  <c r="F77" i="155"/>
  <c r="G77" i="155" s="1"/>
  <c r="F76" i="155"/>
  <c r="G76" i="155" s="1"/>
  <c r="F75" i="155"/>
  <c r="G75" i="155" s="1"/>
  <c r="F74" i="155"/>
  <c r="G74" i="155" s="1"/>
  <c r="A73" i="155"/>
  <c r="F71" i="155"/>
  <c r="G71" i="155" s="1"/>
  <c r="A71" i="155"/>
  <c r="F69" i="155"/>
  <c r="G69" i="155" s="1"/>
  <c r="F68" i="155"/>
  <c r="G68" i="155" s="1"/>
  <c r="A67" i="155"/>
  <c r="F65" i="155"/>
  <c r="G65" i="155" s="1"/>
  <c r="F64" i="155"/>
  <c r="G64" i="155" s="1"/>
  <c r="A63" i="155"/>
  <c r="F61" i="155"/>
  <c r="G61" i="155" s="1"/>
  <c r="F60" i="155"/>
  <c r="G60" i="155" s="1"/>
  <c r="F59" i="155"/>
  <c r="G59" i="155" s="1"/>
  <c r="A58" i="155"/>
  <c r="F56" i="155"/>
  <c r="G56" i="155" s="1"/>
  <c r="F55" i="155"/>
  <c r="G55" i="155" s="1"/>
  <c r="F54" i="155"/>
  <c r="G54" i="155" s="1"/>
  <c r="A53" i="155"/>
  <c r="F51" i="155"/>
  <c r="G51" i="155" s="1"/>
  <c r="F50" i="155"/>
  <c r="G50" i="155" s="1"/>
  <c r="F49" i="155"/>
  <c r="G49" i="155" s="1"/>
  <c r="F48" i="155"/>
  <c r="G48" i="155" s="1"/>
  <c r="F47" i="155"/>
  <c r="G47" i="155" s="1"/>
  <c r="A46" i="155"/>
  <c r="F44" i="155"/>
  <c r="G44" i="155" s="1"/>
  <c r="A43" i="155"/>
  <c r="F41" i="155"/>
  <c r="G41" i="155" s="1"/>
  <c r="F40" i="155"/>
  <c r="G40" i="155" s="1"/>
  <c r="A39" i="155"/>
  <c r="F37" i="155"/>
  <c r="G37" i="155" s="1"/>
  <c r="A37" i="155"/>
  <c r="F35" i="155"/>
  <c r="G35" i="155" s="1"/>
  <c r="F34" i="155"/>
  <c r="G34" i="155" s="1"/>
  <c r="F33" i="155"/>
  <c r="G33" i="155" s="1"/>
  <c r="F32" i="155"/>
  <c r="G32" i="155" s="1"/>
  <c r="F31" i="155"/>
  <c r="G31" i="155" s="1"/>
  <c r="F30" i="155"/>
  <c r="G30" i="155" s="1"/>
  <c r="A29" i="155"/>
  <c r="F27" i="155"/>
  <c r="G27" i="155" s="1"/>
  <c r="A27" i="155"/>
  <c r="F25" i="155"/>
  <c r="G25" i="155" s="1"/>
  <c r="B24" i="155"/>
  <c r="A24" i="155"/>
  <c r="F22" i="155"/>
  <c r="G22" i="155" s="1"/>
  <c r="F21" i="155"/>
  <c r="G21" i="155" s="1"/>
  <c r="F20" i="155"/>
  <c r="G20" i="155" s="1"/>
  <c r="F19" i="155"/>
  <c r="G19" i="155" s="1"/>
  <c r="F18" i="155"/>
  <c r="G18" i="155" s="1"/>
  <c r="F17" i="155"/>
  <c r="G17" i="155" s="1"/>
  <c r="B16" i="155"/>
  <c r="A16" i="155"/>
  <c r="C5" i="155"/>
  <c r="B12" i="152" s="1"/>
  <c r="A5" i="155"/>
  <c r="C3" i="155"/>
  <c r="A3" i="155"/>
  <c r="C123" i="154"/>
  <c r="B123" i="154"/>
  <c r="C121" i="154"/>
  <c r="B121" i="154"/>
  <c r="C119" i="154"/>
  <c r="B119" i="154"/>
  <c r="C111" i="154"/>
  <c r="A109" i="154"/>
  <c r="F107" i="154"/>
  <c r="G107" i="154" s="1"/>
  <c r="A107" i="154"/>
  <c r="F105" i="154"/>
  <c r="G105" i="154" s="1"/>
  <c r="A105" i="154"/>
  <c r="F103" i="154"/>
  <c r="G103" i="154" s="1"/>
  <c r="A103" i="154"/>
  <c r="F101" i="154"/>
  <c r="G101" i="154" s="1"/>
  <c r="F100" i="154"/>
  <c r="G100" i="154" s="1"/>
  <c r="A100" i="154"/>
  <c r="F98" i="154"/>
  <c r="G98" i="154" s="1"/>
  <c r="F97" i="154"/>
  <c r="G97" i="154" s="1"/>
  <c r="A97" i="154"/>
  <c r="F95" i="154"/>
  <c r="G95" i="154" s="1"/>
  <c r="F94" i="154"/>
  <c r="G94" i="154" s="1"/>
  <c r="A94" i="154"/>
  <c r="F92" i="154"/>
  <c r="G92" i="154" s="1"/>
  <c r="F91" i="154"/>
  <c r="G91" i="154" s="1"/>
  <c r="B91" i="154"/>
  <c r="A91" i="154"/>
  <c r="C84" i="154"/>
  <c r="A82" i="154"/>
  <c r="F80" i="154"/>
  <c r="G80" i="154" s="1"/>
  <c r="A80" i="154"/>
  <c r="F78" i="154"/>
  <c r="G78" i="154" s="1"/>
  <c r="A78" i="154"/>
  <c r="F76" i="154"/>
  <c r="G76" i="154" s="1"/>
  <c r="A76" i="154"/>
  <c r="F74" i="154"/>
  <c r="G74" i="154" s="1"/>
  <c r="B74" i="154"/>
  <c r="A74" i="154"/>
  <c r="C69" i="154"/>
  <c r="A67" i="154"/>
  <c r="A65" i="154"/>
  <c r="A63" i="154"/>
  <c r="A61" i="154"/>
  <c r="A59" i="154"/>
  <c r="A57" i="154"/>
  <c r="A55" i="154"/>
  <c r="A53" i="154"/>
  <c r="A51" i="154"/>
  <c r="A49" i="154"/>
  <c r="A47" i="154"/>
  <c r="A45" i="154"/>
  <c r="A43" i="154"/>
  <c r="A41" i="154"/>
  <c r="A39" i="154"/>
  <c r="A37" i="154"/>
  <c r="A35" i="154"/>
  <c r="A33" i="154"/>
  <c r="A31" i="154"/>
  <c r="A29" i="154"/>
  <c r="A27" i="154"/>
  <c r="A25" i="154"/>
  <c r="A23" i="154"/>
  <c r="A21" i="154"/>
  <c r="A19" i="154"/>
  <c r="A17" i="154"/>
  <c r="B14" i="154"/>
  <c r="A14" i="154"/>
  <c r="C5" i="154"/>
  <c r="A5" i="154"/>
  <c r="C126" i="154" s="1"/>
  <c r="C3" i="154"/>
  <c r="A3" i="154"/>
  <c r="A8" i="153"/>
  <c r="A9" i="153" s="1"/>
  <c r="B3" i="153"/>
  <c r="A3" i="153"/>
  <c r="C41" i="152"/>
  <c r="B36" i="152"/>
  <c r="B34" i="152"/>
  <c r="B32" i="152"/>
  <c r="A32" i="152"/>
  <c r="B30" i="152"/>
  <c r="A30" i="152"/>
  <c r="B28" i="152"/>
  <c r="A28" i="152"/>
  <c r="B26" i="152"/>
  <c r="A22" i="152"/>
  <c r="B20" i="152"/>
  <c r="A20" i="152"/>
  <c r="B18" i="152"/>
  <c r="A18" i="152"/>
  <c r="B16" i="152"/>
  <c r="B10" i="152"/>
  <c r="A10" i="152"/>
  <c r="A5" i="152"/>
  <c r="B3" i="152"/>
  <c r="A3" i="152"/>
  <c r="E30" i="151"/>
  <c r="D30" i="151"/>
  <c r="A4" i="151"/>
  <c r="A2" i="151"/>
  <c r="A1" i="154" s="1"/>
  <c r="E24" i="138"/>
  <c r="M21" i="139"/>
  <c r="N21" i="139" s="1"/>
  <c r="M19" i="139"/>
  <c r="N19" i="139" s="1"/>
  <c r="M16" i="139"/>
  <c r="N16" i="139" s="1"/>
  <c r="M14" i="139"/>
  <c r="N14" i="139" s="1"/>
  <c r="F21" i="139"/>
  <c r="G21" i="139" s="1"/>
  <c r="F19" i="139"/>
  <c r="G19" i="139" s="1"/>
  <c r="A21" i="139"/>
  <c r="A19" i="139"/>
  <c r="B34" i="162" l="1"/>
  <c r="A111" i="156"/>
  <c r="B16" i="159"/>
  <c r="A114" i="154"/>
  <c r="A14" i="152"/>
  <c r="C138" i="158"/>
  <c r="G42" i="159"/>
  <c r="G85" i="159" s="1"/>
  <c r="A80" i="159"/>
  <c r="A1" i="160"/>
  <c r="C105" i="162"/>
  <c r="G63" i="163"/>
  <c r="G72" i="163" s="1"/>
  <c r="A47" i="160"/>
  <c r="A80" i="165"/>
  <c r="B22" i="152"/>
  <c r="A1" i="159"/>
  <c r="A93" i="162"/>
  <c r="A1" i="152"/>
  <c r="B27" i="167"/>
  <c r="A34" i="152"/>
  <c r="C105" i="166"/>
  <c r="A36" i="152"/>
  <c r="A100" i="157"/>
  <c r="C54" i="161"/>
  <c r="G45" i="160"/>
  <c r="G52" i="160" s="1"/>
  <c r="G55" i="160" s="1"/>
  <c r="F22" i="152" s="1"/>
  <c r="H42" i="163"/>
  <c r="F42" i="163" s="1"/>
  <c r="G42" i="163" s="1"/>
  <c r="G65" i="166"/>
  <c r="G100" i="166" s="1"/>
  <c r="H68" i="157"/>
  <c r="F68" i="157" s="1"/>
  <c r="G68" i="157" s="1"/>
  <c r="G61" i="159"/>
  <c r="G87" i="159" s="1"/>
  <c r="G78" i="159"/>
  <c r="G89" i="159" s="1"/>
  <c r="G31" i="167"/>
  <c r="G40" i="167" s="1"/>
  <c r="G43" i="167" s="1"/>
  <c r="F36" i="152" s="1"/>
  <c r="G34" i="166"/>
  <c r="G98" i="166" s="1"/>
  <c r="G105" i="166" s="1"/>
  <c r="F34" i="152" s="1"/>
  <c r="G43" i="161"/>
  <c r="G51" i="161" s="1"/>
  <c r="G54" i="161" s="1"/>
  <c r="F24" i="152" s="1"/>
  <c r="H82" i="162"/>
  <c r="F82" i="162" s="1"/>
  <c r="G82" i="162" s="1"/>
  <c r="G90" i="162" s="1"/>
  <c r="G102" i="162" s="1"/>
  <c r="G105" i="162" s="1"/>
  <c r="F26" i="152" s="1"/>
  <c r="B17" i="154"/>
  <c r="B19" i="154"/>
  <c r="B26" i="156"/>
  <c r="B40" i="156" s="1"/>
  <c r="G108" i="156"/>
  <c r="G116" i="156" s="1"/>
  <c r="G119" i="156" s="1"/>
  <c r="F14" i="152" s="1"/>
  <c r="B76" i="154"/>
  <c r="H136" i="155"/>
  <c r="F136" i="155" s="1"/>
  <c r="G136" i="155" s="1"/>
  <c r="G160" i="155" s="1"/>
  <c r="G168" i="155" s="1"/>
  <c r="G171" i="155" s="1"/>
  <c r="F12" i="152" s="1"/>
  <c r="G46" i="163"/>
  <c r="G70" i="163" s="1"/>
  <c r="G75" i="163" s="1"/>
  <c r="F28" i="152" s="1"/>
  <c r="F30" i="152"/>
  <c r="H82" i="154"/>
  <c r="F82" i="154" s="1"/>
  <c r="G82" i="154" s="1"/>
  <c r="G84" i="154" s="1"/>
  <c r="G121" i="154" s="1"/>
  <c r="A11" i="153"/>
  <c r="A10" i="153"/>
  <c r="H109" i="154"/>
  <c r="F109" i="154" s="1"/>
  <c r="G109" i="154" s="1"/>
  <c r="G111" i="154" s="1"/>
  <c r="H70" i="157"/>
  <c r="F70" i="157" s="1"/>
  <c r="G70" i="157" s="1"/>
  <c r="G97" i="157" s="1"/>
  <c r="G105" i="157" s="1"/>
  <c r="G108" i="157" s="1"/>
  <c r="F16" i="152" s="1"/>
  <c r="A163" i="155"/>
  <c r="C171" i="155"/>
  <c r="A12" i="152"/>
  <c r="B29" i="167"/>
  <c r="C108" i="157"/>
  <c r="A46" i="161"/>
  <c r="B23" i="163"/>
  <c r="A1" i="165"/>
  <c r="A1" i="158"/>
  <c r="B38" i="162"/>
  <c r="B40" i="162" s="1"/>
  <c r="A1" i="166"/>
  <c r="B41" i="157"/>
  <c r="A1" i="156"/>
  <c r="B18" i="159"/>
  <c r="B70" i="159"/>
  <c r="B24" i="161"/>
  <c r="B27" i="161" s="1"/>
  <c r="A1" i="164"/>
  <c r="A24" i="152"/>
  <c r="A1" i="157"/>
  <c r="B23" i="158"/>
  <c r="B18" i="162"/>
  <c r="B20" i="162" s="1"/>
  <c r="B68" i="162"/>
  <c r="B72" i="165"/>
  <c r="B14" i="166"/>
  <c r="B16" i="166" s="1"/>
  <c r="B18" i="166" s="1"/>
  <c r="B73" i="166"/>
  <c r="A1" i="153"/>
  <c r="B94" i="154"/>
  <c r="B97" i="154" s="1"/>
  <c r="A1" i="155"/>
  <c r="B27" i="155"/>
  <c r="B29" i="155" s="1"/>
  <c r="B39" i="157"/>
  <c r="B51" i="159"/>
  <c r="A1" i="161"/>
  <c r="B53" i="163"/>
  <c r="B17" i="164"/>
  <c r="B23" i="164" s="1"/>
  <c r="A1" i="167"/>
  <c r="C43" i="167"/>
  <c r="B17" i="160"/>
  <c r="B19" i="160" s="1"/>
  <c r="A1" i="162"/>
  <c r="B36" i="162"/>
  <c r="A1" i="163"/>
  <c r="B44" i="165"/>
  <c r="B53" i="165" s="1"/>
  <c r="B43" i="166"/>
  <c r="B20" i="159"/>
  <c r="B22" i="159" s="1"/>
  <c r="B45" i="166" l="1"/>
  <c r="B47" i="166" s="1"/>
  <c r="B24" i="159"/>
  <c r="A13" i="153"/>
  <c r="A14" i="153" s="1"/>
  <c r="B52" i="156"/>
  <c r="G92" i="159"/>
  <c r="F20" i="152" s="1"/>
  <c r="A12" i="153"/>
  <c r="B20" i="166"/>
  <c r="B22" i="166" s="1"/>
  <c r="B74" i="165"/>
  <c r="B76" i="165" s="1"/>
  <c r="B21" i="154"/>
  <c r="B22" i="162"/>
  <c r="G123" i="154"/>
  <c r="G126" i="154" s="1"/>
  <c r="F10" i="152" s="1"/>
  <c r="F39" i="152" s="1"/>
  <c r="B72" i="156"/>
  <c r="B102" i="156"/>
  <c r="B72" i="159"/>
  <c r="B74" i="159" s="1"/>
  <c r="B76" i="159" s="1"/>
  <c r="B25" i="158"/>
  <c r="B43" i="157"/>
  <c r="B53" i="159"/>
  <c r="B55" i="159" s="1"/>
  <c r="B100" i="154"/>
  <c r="B105" i="154" s="1"/>
  <c r="B75" i="166"/>
  <c r="B23" i="154"/>
  <c r="B37" i="155"/>
  <c r="B21" i="160"/>
  <c r="B23" i="160" s="1"/>
  <c r="B41" i="164"/>
  <c r="B26" i="159"/>
  <c r="B103" i="154"/>
  <c r="B78" i="154"/>
  <c r="B55" i="165"/>
  <c r="B58" i="165" s="1"/>
  <c r="B45" i="157"/>
  <c r="B55" i="163"/>
  <c r="B57" i="163" s="1"/>
  <c r="B25" i="163"/>
  <c r="B31" i="161"/>
  <c r="B36" i="161" s="1"/>
  <c r="B39" i="161" s="1"/>
  <c r="B39" i="155"/>
  <c r="B77" i="166"/>
  <c r="B42" i="162"/>
  <c r="B70" i="162"/>
  <c r="G241" i="116"/>
  <c r="G239" i="116"/>
  <c r="B80" i="154" l="1"/>
  <c r="B82" i="154" s="1"/>
  <c r="B107" i="154"/>
  <c r="B49" i="166"/>
  <c r="B109" i="154"/>
  <c r="B59" i="159"/>
  <c r="B44" i="162"/>
  <c r="B27" i="158"/>
  <c r="B43" i="155"/>
  <c r="B57" i="159"/>
  <c r="B25" i="154"/>
  <c r="B44" i="164"/>
  <c r="B48" i="164" s="1"/>
  <c r="B81" i="166"/>
  <c r="B27" i="163"/>
  <c r="B30" i="163" s="1"/>
  <c r="B24" i="166"/>
  <c r="B26" i="166" s="1"/>
  <c r="B28" i="166" s="1"/>
  <c r="B25" i="160"/>
  <c r="B79" i="166"/>
  <c r="B28" i="159"/>
  <c r="A15" i="153"/>
  <c r="F41" i="152"/>
  <c r="F44" i="152" s="1"/>
  <c r="B47" i="157"/>
  <c r="B72" i="162"/>
  <c r="B74" i="162" s="1"/>
  <c r="B59" i="163"/>
  <c r="B61" i="163"/>
  <c r="B51" i="166" l="1"/>
  <c r="B83" i="166"/>
  <c r="B85" i="166" s="1"/>
  <c r="B87" i="166" s="1"/>
  <c r="B32" i="163"/>
  <c r="B50" i="157"/>
  <c r="B46" i="155"/>
  <c r="B46" i="162"/>
  <c r="B48" i="162" s="1"/>
  <c r="A16" i="153"/>
  <c r="A17" i="153" s="1"/>
  <c r="B30" i="166"/>
  <c r="B32" i="166" s="1"/>
  <c r="B30" i="159"/>
  <c r="B32" i="159" s="1"/>
  <c r="B27" i="154"/>
  <c r="B76" i="162"/>
  <c r="B78" i="162" s="1"/>
  <c r="B29" i="158"/>
  <c r="B51" i="164"/>
  <c r="B27" i="160"/>
  <c r="B29" i="160" s="1"/>
  <c r="B34" i="163" l="1"/>
  <c r="B36" i="163" s="1"/>
  <c r="B38" i="163" s="1"/>
  <c r="B53" i="155"/>
  <c r="B58" i="155" s="1"/>
  <c r="B53" i="166"/>
  <c r="B89" i="166"/>
  <c r="B29" i="154"/>
  <c r="B54" i="164"/>
  <c r="B82" i="164" s="1"/>
  <c r="B52" i="157"/>
  <c r="B54" i="157" s="1"/>
  <c r="B80" i="162"/>
  <c r="B50" i="162"/>
  <c r="B52" i="162" s="1"/>
  <c r="B54" i="162" s="1"/>
  <c r="B56" i="162" s="1"/>
  <c r="B34" i="159"/>
  <c r="B36" i="159" s="1"/>
  <c r="B31" i="160"/>
  <c r="B33" i="160" s="1"/>
  <c r="B35" i="160" s="1"/>
  <c r="B37" i="160" s="1"/>
  <c r="B39" i="160" s="1"/>
  <c r="B41" i="160" s="1"/>
  <c r="B43" i="160" s="1"/>
  <c r="B33" i="158"/>
  <c r="B31" i="158"/>
  <c r="F973" i="150"/>
  <c r="C972" i="150"/>
  <c r="C970" i="150"/>
  <c r="B970" i="150"/>
  <c r="C968" i="150"/>
  <c r="B968" i="150"/>
  <c r="C966" i="150"/>
  <c r="B966" i="150"/>
  <c r="C964" i="150"/>
  <c r="B964" i="150"/>
  <c r="C962" i="150"/>
  <c r="B962" i="150"/>
  <c r="C960" i="150"/>
  <c r="B960" i="150"/>
  <c r="C958" i="150"/>
  <c r="B958" i="150"/>
  <c r="F956" i="150"/>
  <c r="C956" i="150"/>
  <c r="B956" i="150"/>
  <c r="F954" i="150"/>
  <c r="F953" i="150"/>
  <c r="C950" i="150"/>
  <c r="G948" i="150"/>
  <c r="G947" i="150"/>
  <c r="A947" i="150"/>
  <c r="G946" i="150"/>
  <c r="G945" i="150"/>
  <c r="G944" i="150"/>
  <c r="A944" i="150"/>
  <c r="G943" i="150"/>
  <c r="G942" i="150"/>
  <c r="G941" i="150"/>
  <c r="A941" i="150"/>
  <c r="G940" i="150"/>
  <c r="G939" i="150"/>
  <c r="G938" i="150"/>
  <c r="A938" i="150"/>
  <c r="G937" i="150"/>
  <c r="G936" i="150"/>
  <c r="G935" i="150"/>
  <c r="A935" i="150"/>
  <c r="G934" i="150"/>
  <c r="G933" i="150"/>
  <c r="G932" i="150"/>
  <c r="A932" i="150"/>
  <c r="G931" i="150"/>
  <c r="G930" i="150"/>
  <c r="G929" i="150"/>
  <c r="A929" i="150"/>
  <c r="G928" i="150"/>
  <c r="G927" i="150"/>
  <c r="G926" i="150"/>
  <c r="A926" i="150"/>
  <c r="G925" i="150"/>
  <c r="G924" i="150"/>
  <c r="G923" i="150"/>
  <c r="A923" i="150"/>
  <c r="G922" i="150"/>
  <c r="G921" i="150"/>
  <c r="G920" i="150"/>
  <c r="A920" i="150"/>
  <c r="G919" i="150"/>
  <c r="G918" i="150"/>
  <c r="G917" i="150"/>
  <c r="A917" i="150"/>
  <c r="G916" i="150"/>
  <c r="G915" i="150"/>
  <c r="G914" i="150"/>
  <c r="A914" i="150"/>
  <c r="G913" i="150"/>
  <c r="G912" i="150"/>
  <c r="G911" i="150"/>
  <c r="A911" i="150"/>
  <c r="G910" i="150"/>
  <c r="G909" i="150"/>
  <c r="G908" i="150"/>
  <c r="G907" i="150"/>
  <c r="G906" i="150"/>
  <c r="A906" i="150"/>
  <c r="G905" i="150"/>
  <c r="G904" i="150"/>
  <c r="G903" i="150"/>
  <c r="A903" i="150"/>
  <c r="G902" i="150"/>
  <c r="G901" i="150"/>
  <c r="G900" i="150"/>
  <c r="A900" i="150"/>
  <c r="G899" i="150"/>
  <c r="G898" i="150"/>
  <c r="G897" i="150"/>
  <c r="G896" i="150"/>
  <c r="G895" i="150"/>
  <c r="G894" i="150"/>
  <c r="G893" i="150"/>
  <c r="G892" i="150"/>
  <c r="A892" i="150"/>
  <c r="G891" i="150"/>
  <c r="G890" i="150"/>
  <c r="G889" i="150"/>
  <c r="A889" i="150"/>
  <c r="G888" i="150"/>
  <c r="G887" i="150"/>
  <c r="G886" i="150"/>
  <c r="A886" i="150"/>
  <c r="G885" i="150"/>
  <c r="G884" i="150"/>
  <c r="G883" i="150"/>
  <c r="A883" i="150"/>
  <c r="G882" i="150"/>
  <c r="G881" i="150"/>
  <c r="G880" i="150"/>
  <c r="A880" i="150"/>
  <c r="G879" i="150"/>
  <c r="G878" i="150"/>
  <c r="G877" i="150"/>
  <c r="A877" i="150"/>
  <c r="G876" i="150"/>
  <c r="G875" i="150"/>
  <c r="G874" i="150"/>
  <c r="A874" i="150"/>
  <c r="G873" i="150"/>
  <c r="G872" i="150"/>
  <c r="G871" i="150"/>
  <c r="A871" i="150"/>
  <c r="G870" i="150"/>
  <c r="G869" i="150"/>
  <c r="G868" i="150"/>
  <c r="A868" i="150"/>
  <c r="G867" i="150"/>
  <c r="G866" i="150"/>
  <c r="G865" i="150"/>
  <c r="A865" i="150"/>
  <c r="G864" i="150"/>
  <c r="G863" i="150"/>
  <c r="G862" i="150"/>
  <c r="A862" i="150"/>
  <c r="G861" i="150"/>
  <c r="G860" i="150"/>
  <c r="G859" i="150"/>
  <c r="A859" i="150"/>
  <c r="G858" i="150"/>
  <c r="G857" i="150"/>
  <c r="G856" i="150"/>
  <c r="A856" i="150"/>
  <c r="G855" i="150"/>
  <c r="G854" i="150"/>
  <c r="G853" i="150"/>
  <c r="A853" i="150"/>
  <c r="G852" i="150"/>
  <c r="G851" i="150"/>
  <c r="G850" i="150"/>
  <c r="A850" i="150"/>
  <c r="G849" i="150"/>
  <c r="G848" i="150"/>
  <c r="G847" i="150"/>
  <c r="A847" i="150"/>
  <c r="G846" i="150"/>
  <c r="G845" i="150"/>
  <c r="G844" i="150"/>
  <c r="A844" i="150"/>
  <c r="G843" i="150"/>
  <c r="G842" i="150"/>
  <c r="G841" i="150"/>
  <c r="A841" i="150"/>
  <c r="G840" i="150"/>
  <c r="G839" i="150"/>
  <c r="G838" i="150"/>
  <c r="A838" i="150"/>
  <c r="G837" i="150"/>
  <c r="G836" i="150"/>
  <c r="G835" i="150"/>
  <c r="A835" i="150"/>
  <c r="G834" i="150"/>
  <c r="G833" i="150"/>
  <c r="G832" i="150"/>
  <c r="A832" i="150"/>
  <c r="G831" i="150"/>
  <c r="G830" i="150"/>
  <c r="G829" i="150"/>
  <c r="A829" i="150"/>
  <c r="G828" i="150"/>
  <c r="G827" i="150"/>
  <c r="G826" i="150"/>
  <c r="G825" i="150"/>
  <c r="G824" i="150"/>
  <c r="A824" i="150"/>
  <c r="G823" i="150"/>
  <c r="G822" i="150"/>
  <c r="G821" i="150"/>
  <c r="A821" i="150"/>
  <c r="G820" i="150"/>
  <c r="G819" i="150"/>
  <c r="G818" i="150"/>
  <c r="A818" i="150"/>
  <c r="G817" i="150"/>
  <c r="G816" i="150"/>
  <c r="G815" i="150"/>
  <c r="G814" i="150"/>
  <c r="G813" i="150"/>
  <c r="A813" i="150"/>
  <c r="G812" i="150"/>
  <c r="G811" i="150"/>
  <c r="G810" i="150"/>
  <c r="G809" i="150"/>
  <c r="A809" i="150"/>
  <c r="G808" i="150"/>
  <c r="G807" i="150"/>
  <c r="G806" i="150"/>
  <c r="A806" i="150"/>
  <c r="G805" i="150"/>
  <c r="G804" i="150"/>
  <c r="G803" i="150"/>
  <c r="A803" i="150"/>
  <c r="G802" i="150"/>
  <c r="G801" i="150"/>
  <c r="G800" i="150"/>
  <c r="A800" i="150"/>
  <c r="G799" i="150"/>
  <c r="G798" i="150"/>
  <c r="G797" i="150"/>
  <c r="A797" i="150"/>
  <c r="G796" i="150"/>
  <c r="G795" i="150"/>
  <c r="G794" i="150"/>
  <c r="A794" i="150"/>
  <c r="G793" i="150"/>
  <c r="G792" i="150"/>
  <c r="G791" i="150"/>
  <c r="A791" i="150"/>
  <c r="G790" i="150"/>
  <c r="G789" i="150"/>
  <c r="G788" i="150"/>
  <c r="A788" i="150"/>
  <c r="G787" i="150"/>
  <c r="G786" i="150"/>
  <c r="G785" i="150"/>
  <c r="A785" i="150"/>
  <c r="G784" i="150"/>
  <c r="G783" i="150"/>
  <c r="G782" i="150"/>
  <c r="A782" i="150"/>
  <c r="G781" i="150"/>
  <c r="G780" i="150"/>
  <c r="G779" i="150"/>
  <c r="A779" i="150"/>
  <c r="G778" i="150"/>
  <c r="G777" i="150"/>
  <c r="G776" i="150"/>
  <c r="B776" i="150"/>
  <c r="A776" i="150"/>
  <c r="B779" i="150" s="1"/>
  <c r="G775" i="150"/>
  <c r="G950" i="150" s="1"/>
  <c r="G970" i="150" s="1"/>
  <c r="C770" i="150"/>
  <c r="G769" i="150"/>
  <c r="G768" i="150"/>
  <c r="G767" i="150"/>
  <c r="A767" i="150"/>
  <c r="G766" i="150"/>
  <c r="G765" i="150"/>
  <c r="G764" i="150"/>
  <c r="A764" i="150"/>
  <c r="G763" i="150"/>
  <c r="G762" i="150"/>
  <c r="G761" i="150"/>
  <c r="G760" i="150"/>
  <c r="A760" i="150"/>
  <c r="G759" i="150"/>
  <c r="G758" i="150"/>
  <c r="G757" i="150"/>
  <c r="G756" i="150"/>
  <c r="A756" i="150"/>
  <c r="G755" i="150"/>
  <c r="G754" i="150"/>
  <c r="G753" i="150"/>
  <c r="G752" i="150"/>
  <c r="G751" i="150"/>
  <c r="G750" i="150"/>
  <c r="G749" i="150"/>
  <c r="A749" i="150"/>
  <c r="G748" i="150"/>
  <c r="G747" i="150"/>
  <c r="G746" i="150"/>
  <c r="G745" i="150"/>
  <c r="G744" i="150"/>
  <c r="G743" i="150"/>
  <c r="A743" i="150"/>
  <c r="G742" i="150"/>
  <c r="G741" i="150"/>
  <c r="G740" i="150"/>
  <c r="A740" i="150"/>
  <c r="G739" i="150"/>
  <c r="G738" i="150"/>
  <c r="G737" i="150"/>
  <c r="G736" i="150"/>
  <c r="A736" i="150"/>
  <c r="G735" i="150"/>
  <c r="G734" i="150"/>
  <c r="G733" i="150"/>
  <c r="G732" i="150"/>
  <c r="A732" i="150"/>
  <c r="G731" i="150"/>
  <c r="G730" i="150"/>
  <c r="G729" i="150"/>
  <c r="G728" i="150"/>
  <c r="A728" i="150"/>
  <c r="G727" i="150"/>
  <c r="G726" i="150"/>
  <c r="G725" i="150"/>
  <c r="G724" i="150"/>
  <c r="G723" i="150"/>
  <c r="A723" i="150"/>
  <c r="G722" i="150"/>
  <c r="G721" i="150"/>
  <c r="G720" i="150"/>
  <c r="G719" i="150"/>
  <c r="A719" i="150"/>
  <c r="G718" i="150"/>
  <c r="G717" i="150"/>
  <c r="G716" i="150"/>
  <c r="G715" i="150"/>
  <c r="G714" i="150"/>
  <c r="G713" i="150"/>
  <c r="G712" i="150"/>
  <c r="G711" i="150"/>
  <c r="G710" i="150"/>
  <c r="G709" i="150"/>
  <c r="G708" i="150"/>
  <c r="G707" i="150"/>
  <c r="G706" i="150"/>
  <c r="G705" i="150"/>
  <c r="G704" i="150"/>
  <c r="G703" i="150"/>
  <c r="G702" i="150"/>
  <c r="G770" i="150" s="1"/>
  <c r="G968" i="150" s="1"/>
  <c r="B702" i="150"/>
  <c r="A702" i="150"/>
  <c r="B719" i="150" s="1"/>
  <c r="C698" i="150"/>
  <c r="G697" i="150"/>
  <c r="G696" i="150"/>
  <c r="G695" i="150"/>
  <c r="A695" i="150"/>
  <c r="G694" i="150"/>
  <c r="G693" i="150"/>
  <c r="G692" i="150"/>
  <c r="A692" i="150"/>
  <c r="G691" i="150"/>
  <c r="G690" i="150"/>
  <c r="G689" i="150"/>
  <c r="G688" i="150"/>
  <c r="A688" i="150"/>
  <c r="G687" i="150"/>
  <c r="G686" i="150"/>
  <c r="G685" i="150"/>
  <c r="G684" i="150"/>
  <c r="A684" i="150"/>
  <c r="G683" i="150"/>
  <c r="G682" i="150"/>
  <c r="G681" i="150"/>
  <c r="G680" i="150"/>
  <c r="G679" i="150"/>
  <c r="A679" i="150"/>
  <c r="G678" i="150"/>
  <c r="G677" i="150"/>
  <c r="G676" i="150"/>
  <c r="G675" i="150"/>
  <c r="G674" i="150"/>
  <c r="G673" i="150"/>
  <c r="A673" i="150"/>
  <c r="G672" i="150"/>
  <c r="G671" i="150"/>
  <c r="G670" i="150"/>
  <c r="A670" i="150"/>
  <c r="G668" i="150"/>
  <c r="G667" i="150"/>
  <c r="A667" i="150"/>
  <c r="G666" i="150"/>
  <c r="G665" i="150"/>
  <c r="G664" i="150"/>
  <c r="A664" i="150"/>
  <c r="G663" i="150"/>
  <c r="G662" i="150"/>
  <c r="G661" i="150"/>
  <c r="G660" i="150"/>
  <c r="A660" i="150"/>
  <c r="G659" i="150"/>
  <c r="G658" i="150"/>
  <c r="G657" i="150"/>
  <c r="G656" i="150"/>
  <c r="A656" i="150"/>
  <c r="G655" i="150"/>
  <c r="G654" i="150"/>
  <c r="G653" i="150"/>
  <c r="G652" i="150"/>
  <c r="A652" i="150"/>
  <c r="G651" i="150"/>
  <c r="G650" i="150"/>
  <c r="G649" i="150"/>
  <c r="G648" i="150"/>
  <c r="A648" i="150"/>
  <c r="G646" i="150"/>
  <c r="G645" i="150"/>
  <c r="A645" i="150"/>
  <c r="G644" i="150"/>
  <c r="G643" i="150"/>
  <c r="G642" i="150"/>
  <c r="G641" i="150"/>
  <c r="G640" i="150"/>
  <c r="G639" i="150"/>
  <c r="A639" i="150"/>
  <c r="G637" i="150"/>
  <c r="G636" i="150"/>
  <c r="G635" i="150"/>
  <c r="A635" i="150"/>
  <c r="G634" i="150"/>
  <c r="G633" i="150"/>
  <c r="G632" i="150"/>
  <c r="G631" i="150"/>
  <c r="A631" i="150"/>
  <c r="G630" i="150"/>
  <c r="G629" i="150"/>
  <c r="G628" i="150"/>
  <c r="G627" i="150"/>
  <c r="G626" i="150"/>
  <c r="G625" i="150"/>
  <c r="G624" i="150"/>
  <c r="G623" i="150"/>
  <c r="G622" i="150"/>
  <c r="G621" i="150"/>
  <c r="G620" i="150"/>
  <c r="G619" i="150"/>
  <c r="G618" i="150"/>
  <c r="G617" i="150"/>
  <c r="G616" i="150"/>
  <c r="G615" i="150"/>
  <c r="G614" i="150"/>
  <c r="G698" i="150" s="1"/>
  <c r="G966" i="150" s="1"/>
  <c r="B614" i="150"/>
  <c r="A614" i="150"/>
  <c r="B631" i="150" s="1"/>
  <c r="C610" i="150"/>
  <c r="G609" i="150"/>
  <c r="G608" i="150"/>
  <c r="G607" i="150"/>
  <c r="A607" i="150"/>
  <c r="G606" i="150"/>
  <c r="G605" i="150"/>
  <c r="G604" i="150"/>
  <c r="A604" i="150"/>
  <c r="G603" i="150"/>
  <c r="G602" i="150"/>
  <c r="G601" i="150"/>
  <c r="G600" i="150"/>
  <c r="A600" i="150"/>
  <c r="G599" i="150"/>
  <c r="G598" i="150"/>
  <c r="G597" i="150"/>
  <c r="G596" i="150"/>
  <c r="A596" i="150"/>
  <c r="G595" i="150"/>
  <c r="G594" i="150"/>
  <c r="G593" i="150"/>
  <c r="G592" i="150"/>
  <c r="G591" i="150"/>
  <c r="A591" i="150"/>
  <c r="G590" i="150"/>
  <c r="G589" i="150"/>
  <c r="G588" i="150"/>
  <c r="G587" i="150"/>
  <c r="A587" i="150"/>
  <c r="G586" i="150"/>
  <c r="G585" i="150"/>
  <c r="G584" i="150"/>
  <c r="A584" i="150"/>
  <c r="G582" i="150"/>
  <c r="G581" i="150"/>
  <c r="G580" i="150"/>
  <c r="A580" i="150"/>
  <c r="G579" i="150"/>
  <c r="G578" i="150"/>
  <c r="G577" i="150"/>
  <c r="A577" i="150"/>
  <c r="G576" i="150"/>
  <c r="G575" i="150"/>
  <c r="G574" i="150"/>
  <c r="G573" i="150"/>
  <c r="A573" i="150"/>
  <c r="G572" i="150"/>
  <c r="G571" i="150"/>
  <c r="G570" i="150"/>
  <c r="G569" i="150"/>
  <c r="A569" i="150"/>
  <c r="G568" i="150"/>
  <c r="G567" i="150"/>
  <c r="G566" i="150"/>
  <c r="G565" i="150"/>
  <c r="A565" i="150"/>
  <c r="G564" i="150"/>
  <c r="G563" i="150"/>
  <c r="G562" i="150"/>
  <c r="G561" i="150"/>
  <c r="G560" i="150"/>
  <c r="G559" i="150"/>
  <c r="G558" i="150"/>
  <c r="G557" i="150"/>
  <c r="G556" i="150"/>
  <c r="G555" i="150"/>
  <c r="G554" i="150"/>
  <c r="G553" i="150"/>
  <c r="G552" i="150"/>
  <c r="G551" i="150"/>
  <c r="G550" i="150"/>
  <c r="G549" i="150"/>
  <c r="G548" i="150"/>
  <c r="G610" i="150" s="1"/>
  <c r="G964" i="150" s="1"/>
  <c r="B548" i="150"/>
  <c r="A548" i="150"/>
  <c r="B565" i="150" s="1"/>
  <c r="C544" i="150"/>
  <c r="G543" i="150"/>
  <c r="G542" i="150"/>
  <c r="G541" i="150"/>
  <c r="A541" i="150"/>
  <c r="G540" i="150"/>
  <c r="G539" i="150"/>
  <c r="G538" i="150"/>
  <c r="A538" i="150"/>
  <c r="G537" i="150"/>
  <c r="G536" i="150"/>
  <c r="G535" i="150"/>
  <c r="G534" i="150"/>
  <c r="A534" i="150"/>
  <c r="G533" i="150"/>
  <c r="G532" i="150"/>
  <c r="G531" i="150"/>
  <c r="G530" i="150"/>
  <c r="A530" i="150"/>
  <c r="G529" i="150"/>
  <c r="G528" i="150"/>
  <c r="G527" i="150"/>
  <c r="G526" i="150"/>
  <c r="G525" i="150"/>
  <c r="G524" i="150"/>
  <c r="A524" i="150"/>
  <c r="G523" i="150"/>
  <c r="G522" i="150"/>
  <c r="G521" i="150"/>
  <c r="G520" i="150"/>
  <c r="G519" i="150"/>
  <c r="G518" i="150"/>
  <c r="A518" i="150"/>
  <c r="G517" i="150"/>
  <c r="G516" i="150"/>
  <c r="G515" i="150"/>
  <c r="A515" i="150"/>
  <c r="G514" i="150"/>
  <c r="G513" i="150"/>
  <c r="G512" i="150"/>
  <c r="G511" i="150"/>
  <c r="A511" i="150"/>
  <c r="G510" i="150"/>
  <c r="G509" i="150"/>
  <c r="G508" i="150"/>
  <c r="G507" i="150"/>
  <c r="A507" i="150"/>
  <c r="G506" i="150"/>
  <c r="G505" i="150"/>
  <c r="G504" i="150"/>
  <c r="G503" i="150"/>
  <c r="A503" i="150"/>
  <c r="G502" i="150"/>
  <c r="G501" i="150"/>
  <c r="G500" i="150"/>
  <c r="G499" i="150"/>
  <c r="A499" i="150"/>
  <c r="G498" i="150"/>
  <c r="G497" i="150"/>
  <c r="G496" i="150"/>
  <c r="G495" i="150"/>
  <c r="A495" i="150"/>
  <c r="G494" i="150"/>
  <c r="G493" i="150"/>
  <c r="G492" i="150"/>
  <c r="A492" i="150"/>
  <c r="G491" i="150"/>
  <c r="G490" i="150"/>
  <c r="G489" i="150"/>
  <c r="G488" i="150"/>
  <c r="A488" i="150"/>
  <c r="G487" i="150"/>
  <c r="G486" i="150"/>
  <c r="G485" i="150"/>
  <c r="G484" i="150"/>
  <c r="A484" i="150"/>
  <c r="G483" i="150"/>
  <c r="G482" i="150"/>
  <c r="G481" i="150"/>
  <c r="G480" i="150"/>
  <c r="A480" i="150"/>
  <c r="G479" i="150"/>
  <c r="G478" i="150"/>
  <c r="G477" i="150"/>
  <c r="G476" i="150"/>
  <c r="G475" i="150"/>
  <c r="G474" i="150"/>
  <c r="G473" i="150"/>
  <c r="G472" i="150"/>
  <c r="G471" i="150"/>
  <c r="G470" i="150"/>
  <c r="G469" i="150"/>
  <c r="G468" i="150"/>
  <c r="G467" i="150"/>
  <c r="G466" i="150"/>
  <c r="G544" i="150" s="1"/>
  <c r="G962" i="150" s="1"/>
  <c r="G465" i="150"/>
  <c r="G464" i="150"/>
  <c r="G463" i="150"/>
  <c r="B463" i="150"/>
  <c r="B480" i="150" s="1"/>
  <c r="A463" i="150"/>
  <c r="C459" i="150"/>
  <c r="G457" i="150"/>
  <c r="G456" i="150"/>
  <c r="A454" i="150"/>
  <c r="G452" i="150"/>
  <c r="G451" i="150"/>
  <c r="A449" i="150"/>
  <c r="G447" i="150"/>
  <c r="G446" i="150"/>
  <c r="A446" i="150"/>
  <c r="G445" i="150"/>
  <c r="G444" i="150"/>
  <c r="G443" i="150"/>
  <c r="A443" i="150"/>
  <c r="G442" i="150"/>
  <c r="G441" i="150"/>
  <c r="G440" i="150"/>
  <c r="G439" i="150"/>
  <c r="A439" i="150"/>
  <c r="G438" i="150"/>
  <c r="G437" i="150"/>
  <c r="G436" i="150"/>
  <c r="G435" i="150"/>
  <c r="A435" i="150"/>
  <c r="G434" i="150"/>
  <c r="G433" i="150"/>
  <c r="G432" i="150"/>
  <c r="G431" i="150"/>
  <c r="G430" i="150"/>
  <c r="A430" i="150"/>
  <c r="G429" i="150"/>
  <c r="G428" i="150"/>
  <c r="G427" i="150"/>
  <c r="G426" i="150"/>
  <c r="A426" i="150"/>
  <c r="G425" i="150"/>
  <c r="G424" i="150"/>
  <c r="G423" i="150"/>
  <c r="A423" i="150"/>
  <c r="G422" i="150"/>
  <c r="G421" i="150"/>
  <c r="G420" i="150"/>
  <c r="G419" i="150"/>
  <c r="A419" i="150"/>
  <c r="G418" i="150"/>
  <c r="G416" i="150"/>
  <c r="A416" i="150"/>
  <c r="G415" i="150"/>
  <c r="G414" i="150"/>
  <c r="G413" i="150"/>
  <c r="G412" i="150"/>
  <c r="A412" i="150"/>
  <c r="G411" i="150"/>
  <c r="G410" i="150"/>
  <c r="G409" i="150"/>
  <c r="G408" i="150"/>
  <c r="A408" i="150"/>
  <c r="G407" i="150"/>
  <c r="G406" i="150"/>
  <c r="G405" i="150"/>
  <c r="G404" i="150"/>
  <c r="A404" i="150"/>
  <c r="G403" i="150"/>
  <c r="G402" i="150"/>
  <c r="G401" i="150"/>
  <c r="G400" i="150"/>
  <c r="G399" i="150"/>
  <c r="G398" i="150"/>
  <c r="G397" i="150"/>
  <c r="G396" i="150"/>
  <c r="G395" i="150"/>
  <c r="G394" i="150"/>
  <c r="G393" i="150"/>
  <c r="G392" i="150"/>
  <c r="G391" i="150"/>
  <c r="G389" i="150"/>
  <c r="G388" i="150"/>
  <c r="G387" i="150"/>
  <c r="G459" i="150" s="1"/>
  <c r="G960" i="150" s="1"/>
  <c r="B387" i="150"/>
  <c r="A387" i="150"/>
  <c r="B404" i="150" s="1"/>
  <c r="C383" i="150"/>
  <c r="G381" i="150"/>
  <c r="G380" i="150"/>
  <c r="A380" i="150"/>
  <c r="G379" i="150"/>
  <c r="G378" i="150"/>
  <c r="G377" i="150"/>
  <c r="A377" i="150"/>
  <c r="G376" i="150"/>
  <c r="G375" i="150"/>
  <c r="G374" i="150"/>
  <c r="A374" i="150"/>
  <c r="G372" i="150"/>
  <c r="G371" i="150"/>
  <c r="A371" i="150"/>
  <c r="G370" i="150"/>
  <c r="G369" i="150"/>
  <c r="G368" i="150"/>
  <c r="G367" i="150"/>
  <c r="A367" i="150"/>
  <c r="G366" i="150"/>
  <c r="G365" i="150"/>
  <c r="G364" i="150"/>
  <c r="G363" i="150"/>
  <c r="A363" i="150"/>
  <c r="G361" i="150"/>
  <c r="G360" i="150"/>
  <c r="G359" i="150"/>
  <c r="G358" i="150"/>
  <c r="G357" i="150"/>
  <c r="A355" i="150"/>
  <c r="G353" i="150"/>
  <c r="G352" i="150"/>
  <c r="A352" i="150"/>
  <c r="G350" i="150"/>
  <c r="G349" i="150"/>
  <c r="A349" i="150"/>
  <c r="G347" i="150"/>
  <c r="G346" i="150"/>
  <c r="G345" i="150"/>
  <c r="A345" i="150"/>
  <c r="G344" i="150"/>
  <c r="G343" i="150"/>
  <c r="G342" i="150"/>
  <c r="G341" i="150"/>
  <c r="A341" i="150"/>
  <c r="G339" i="150"/>
  <c r="G338" i="150"/>
  <c r="A338" i="150"/>
  <c r="G337" i="150"/>
  <c r="G336" i="150"/>
  <c r="G335" i="150"/>
  <c r="G334" i="150"/>
  <c r="G333" i="150"/>
  <c r="G332" i="150"/>
  <c r="G331" i="150"/>
  <c r="A331" i="150"/>
  <c r="G330" i="150"/>
  <c r="G329" i="150"/>
  <c r="G328" i="150"/>
  <c r="G327" i="150"/>
  <c r="G326" i="150"/>
  <c r="G325" i="150"/>
  <c r="A325" i="150"/>
  <c r="G323" i="150"/>
  <c r="G322" i="150"/>
  <c r="G321" i="150"/>
  <c r="A321" i="150"/>
  <c r="G319" i="150"/>
  <c r="G318" i="150"/>
  <c r="G317" i="150"/>
  <c r="A317" i="150"/>
  <c r="G316" i="150"/>
  <c r="G315" i="150"/>
  <c r="G314" i="150"/>
  <c r="G313" i="150"/>
  <c r="A313" i="150"/>
  <c r="G312" i="150"/>
  <c r="G311" i="150"/>
  <c r="G310" i="150"/>
  <c r="G309" i="150"/>
  <c r="G308" i="150"/>
  <c r="G307" i="150"/>
  <c r="A307" i="150"/>
  <c r="G305" i="150"/>
  <c r="G304" i="150"/>
  <c r="G303" i="150"/>
  <c r="A303" i="150"/>
  <c r="G302" i="150"/>
  <c r="G301" i="150"/>
  <c r="G300" i="150"/>
  <c r="G299" i="150"/>
  <c r="G298" i="150"/>
  <c r="G297" i="150"/>
  <c r="A297" i="150"/>
  <c r="G296" i="150"/>
  <c r="G295" i="150"/>
  <c r="G294" i="150"/>
  <c r="A294" i="150"/>
  <c r="G292" i="150"/>
  <c r="G291" i="150"/>
  <c r="G290" i="150"/>
  <c r="A290" i="150"/>
  <c r="G287" i="150"/>
  <c r="G286" i="150"/>
  <c r="G285" i="150"/>
  <c r="G284" i="150"/>
  <c r="G283" i="150"/>
  <c r="A283" i="150"/>
  <c r="G282" i="150"/>
  <c r="G281" i="150"/>
  <c r="G280" i="150"/>
  <c r="G279" i="150"/>
  <c r="A279" i="150"/>
  <c r="G278" i="150"/>
  <c r="G277" i="150"/>
  <c r="G276" i="150"/>
  <c r="A276" i="150"/>
  <c r="G275" i="150"/>
  <c r="G274" i="150"/>
  <c r="G273" i="150"/>
  <c r="G272" i="150"/>
  <c r="G271" i="150"/>
  <c r="G270" i="150"/>
  <c r="G269" i="150"/>
  <c r="G268" i="150"/>
  <c r="G267" i="150"/>
  <c r="G266" i="150"/>
  <c r="G265" i="150"/>
  <c r="G264" i="150"/>
  <c r="G263" i="150"/>
  <c r="G262" i="150"/>
  <c r="G261" i="150"/>
  <c r="G260" i="150"/>
  <c r="G259" i="150"/>
  <c r="G258" i="150"/>
  <c r="G257" i="150"/>
  <c r="G256" i="150"/>
  <c r="G255" i="150"/>
  <c r="G254" i="150"/>
  <c r="G253" i="150"/>
  <c r="G252" i="150"/>
  <c r="G251" i="150"/>
  <c r="G250" i="150"/>
  <c r="G249" i="150"/>
  <c r="G248" i="150"/>
  <c r="G247" i="150"/>
  <c r="G246" i="150"/>
  <c r="G245" i="150"/>
  <c r="G244" i="150"/>
  <c r="G243" i="150"/>
  <c r="G242" i="150"/>
  <c r="G241" i="150"/>
  <c r="G240" i="150"/>
  <c r="G239" i="150"/>
  <c r="G238" i="150"/>
  <c r="G237" i="150"/>
  <c r="G236" i="150"/>
  <c r="G235" i="150"/>
  <c r="G234" i="150"/>
  <c r="G233" i="150"/>
  <c r="G232" i="150"/>
  <c r="G231" i="150"/>
  <c r="G230" i="150"/>
  <c r="G229" i="150"/>
  <c r="G228" i="150"/>
  <c r="G227" i="150"/>
  <c r="G226" i="150"/>
  <c r="G225" i="150"/>
  <c r="G224" i="150"/>
  <c r="G223" i="150"/>
  <c r="G222" i="150"/>
  <c r="G221" i="150"/>
  <c r="G220" i="150"/>
  <c r="G219" i="150"/>
  <c r="G218" i="150"/>
  <c r="G217" i="150"/>
  <c r="G216" i="150"/>
  <c r="G215" i="150"/>
  <c r="G214" i="150"/>
  <c r="G213" i="150"/>
  <c r="G212" i="150"/>
  <c r="G211" i="150"/>
  <c r="G210" i="150"/>
  <c r="G209" i="150"/>
  <c r="G208" i="150"/>
  <c r="G207" i="150"/>
  <c r="G206" i="150"/>
  <c r="G205" i="150"/>
  <c r="G204" i="150"/>
  <c r="G203" i="150"/>
  <c r="G202" i="150"/>
  <c r="G201" i="150"/>
  <c r="G200" i="150"/>
  <c r="G199" i="150"/>
  <c r="G198" i="150"/>
  <c r="G197" i="150"/>
  <c r="G196" i="150"/>
  <c r="G195" i="150"/>
  <c r="G194" i="150"/>
  <c r="G193" i="150"/>
  <c r="G192" i="150"/>
  <c r="G191" i="150"/>
  <c r="G190" i="150"/>
  <c r="G189" i="150"/>
  <c r="G188" i="150"/>
  <c r="G187" i="150"/>
  <c r="G186" i="150"/>
  <c r="G185" i="150"/>
  <c r="G184" i="150"/>
  <c r="G183" i="150"/>
  <c r="G182" i="150"/>
  <c r="G181" i="150"/>
  <c r="G180" i="150"/>
  <c r="G179" i="150"/>
  <c r="G383" i="150" s="1"/>
  <c r="B179" i="150"/>
  <c r="A179" i="150"/>
  <c r="B276" i="150" s="1"/>
  <c r="C175" i="150"/>
  <c r="G173" i="150"/>
  <c r="G172" i="150"/>
  <c r="A172" i="150"/>
  <c r="G171" i="150"/>
  <c r="G170" i="150"/>
  <c r="G169" i="150"/>
  <c r="A169" i="150"/>
  <c r="G168" i="150"/>
  <c r="G167" i="150"/>
  <c r="G166" i="150"/>
  <c r="G165" i="150"/>
  <c r="A165" i="150"/>
  <c r="G162" i="150"/>
  <c r="A162" i="150"/>
  <c r="G160" i="150"/>
  <c r="A158" i="150"/>
  <c r="G155" i="150"/>
  <c r="G154" i="150"/>
  <c r="A154" i="150"/>
  <c r="G153" i="150"/>
  <c r="G152" i="150"/>
  <c r="G151" i="150"/>
  <c r="G150" i="150"/>
  <c r="G149" i="150"/>
  <c r="A149" i="150"/>
  <c r="G148" i="150"/>
  <c r="G147" i="150"/>
  <c r="G146" i="150"/>
  <c r="G145" i="150"/>
  <c r="A145" i="150"/>
  <c r="G144" i="150"/>
  <c r="G143" i="150"/>
  <c r="G142" i="150"/>
  <c r="A142" i="150"/>
  <c r="G141" i="150"/>
  <c r="G140" i="150"/>
  <c r="G139" i="150"/>
  <c r="G138" i="150"/>
  <c r="A138" i="150"/>
  <c r="G136" i="150"/>
  <c r="G135" i="150"/>
  <c r="G134" i="150"/>
  <c r="A134" i="150"/>
  <c r="G133" i="150"/>
  <c r="G132" i="150"/>
  <c r="G131" i="150"/>
  <c r="G130" i="150"/>
  <c r="A130" i="150"/>
  <c r="G129" i="150"/>
  <c r="G128" i="150"/>
  <c r="G127" i="150"/>
  <c r="G126" i="150"/>
  <c r="A126" i="150"/>
  <c r="G125" i="150"/>
  <c r="G124" i="150"/>
  <c r="G123" i="150"/>
  <c r="G122" i="150"/>
  <c r="G121" i="150"/>
  <c r="A121" i="150"/>
  <c r="G120" i="150"/>
  <c r="G119" i="150"/>
  <c r="G117" i="150"/>
  <c r="A117" i="150"/>
  <c r="G116" i="150"/>
  <c r="G115" i="150"/>
  <c r="G114" i="150"/>
  <c r="G113" i="150"/>
  <c r="A112" i="150"/>
  <c r="G109" i="150"/>
  <c r="A109" i="150"/>
  <c r="G108" i="150"/>
  <c r="G106" i="150"/>
  <c r="G105" i="150"/>
  <c r="G104" i="150"/>
  <c r="G103" i="150"/>
  <c r="G102" i="150"/>
  <c r="G101" i="150"/>
  <c r="G100" i="150"/>
  <c r="G98" i="150"/>
  <c r="G97" i="150"/>
  <c r="G96" i="150"/>
  <c r="G95" i="150"/>
  <c r="G94" i="150"/>
  <c r="G93" i="150"/>
  <c r="G92" i="150"/>
  <c r="G91" i="150"/>
  <c r="G90" i="150"/>
  <c r="G87" i="150"/>
  <c r="G86" i="150"/>
  <c r="G85" i="150"/>
  <c r="G84" i="150"/>
  <c r="G83" i="150"/>
  <c r="G82" i="150"/>
  <c r="G81" i="150"/>
  <c r="G80" i="150"/>
  <c r="G79" i="150"/>
  <c r="G78" i="150"/>
  <c r="G77" i="150"/>
  <c r="G76" i="150"/>
  <c r="G75" i="150"/>
  <c r="G74" i="150"/>
  <c r="G73" i="150"/>
  <c r="G72" i="150"/>
  <c r="G71" i="150"/>
  <c r="G70" i="150"/>
  <c r="G69" i="150"/>
  <c r="G68" i="150"/>
  <c r="G67" i="150"/>
  <c r="G66" i="150"/>
  <c r="G65" i="150"/>
  <c r="G64" i="150"/>
  <c r="G63" i="150"/>
  <c r="G62" i="150"/>
  <c r="G61" i="150"/>
  <c r="G60" i="150"/>
  <c r="G59" i="150"/>
  <c r="G58" i="150"/>
  <c r="G57" i="150"/>
  <c r="G56" i="150"/>
  <c r="G55" i="150"/>
  <c r="G54" i="150"/>
  <c r="G53" i="150"/>
  <c r="G52" i="150"/>
  <c r="G51" i="150"/>
  <c r="G50" i="150"/>
  <c r="G49" i="150"/>
  <c r="G48" i="150"/>
  <c r="G47" i="150"/>
  <c r="G46" i="150"/>
  <c r="G45" i="150"/>
  <c r="G44" i="150"/>
  <c r="G43" i="150"/>
  <c r="G42" i="150"/>
  <c r="G41" i="150"/>
  <c r="G40" i="150"/>
  <c r="G39" i="150"/>
  <c r="G38" i="150"/>
  <c r="G37" i="150"/>
  <c r="G36" i="150"/>
  <c r="G35" i="150"/>
  <c r="G34" i="150"/>
  <c r="G22" i="150"/>
  <c r="G21" i="150"/>
  <c r="G20" i="150"/>
  <c r="G19" i="150"/>
  <c r="G18" i="150"/>
  <c r="G17" i="150"/>
  <c r="G16" i="150"/>
  <c r="G14" i="150"/>
  <c r="G13" i="150"/>
  <c r="G12" i="150"/>
  <c r="G11" i="150"/>
  <c r="G175" i="150" s="1"/>
  <c r="B11" i="150"/>
  <c r="A11" i="150"/>
  <c r="C3" i="150"/>
  <c r="A3" i="150"/>
  <c r="A952" i="150" s="1"/>
  <c r="A1" i="150"/>
  <c r="C695" i="149"/>
  <c r="B695" i="149"/>
  <c r="C693" i="149"/>
  <c r="B693" i="149"/>
  <c r="C691" i="149"/>
  <c r="B691" i="149"/>
  <c r="C689" i="149"/>
  <c r="B689" i="149"/>
  <c r="F687" i="149"/>
  <c r="C687" i="149"/>
  <c r="B687" i="149"/>
  <c r="F685" i="149"/>
  <c r="F684" i="149"/>
  <c r="C680" i="149"/>
  <c r="G677" i="149"/>
  <c r="A677" i="149"/>
  <c r="G675" i="149"/>
  <c r="G674" i="149"/>
  <c r="A674" i="149"/>
  <c r="G673" i="149"/>
  <c r="G672" i="149"/>
  <c r="G671" i="149"/>
  <c r="A671" i="149"/>
  <c r="G670" i="149"/>
  <c r="G669" i="149"/>
  <c r="G668" i="149"/>
  <c r="A668" i="149"/>
  <c r="G664" i="149"/>
  <c r="A664" i="149"/>
  <c r="G662" i="149"/>
  <c r="G661" i="149"/>
  <c r="G660" i="149"/>
  <c r="A660" i="149"/>
  <c r="G658" i="149"/>
  <c r="G657" i="149"/>
  <c r="A657" i="149"/>
  <c r="G655" i="149"/>
  <c r="G654" i="149"/>
  <c r="G653" i="149"/>
  <c r="G652" i="149"/>
  <c r="A652" i="149"/>
  <c r="G650" i="149"/>
  <c r="G649" i="149"/>
  <c r="A649" i="149"/>
  <c r="G647" i="149"/>
  <c r="G646" i="149"/>
  <c r="A646" i="149"/>
  <c r="G644" i="149"/>
  <c r="G643" i="149"/>
  <c r="A642" i="149"/>
  <c r="G641" i="149"/>
  <c r="G639" i="149"/>
  <c r="A639" i="149"/>
  <c r="G637" i="149"/>
  <c r="A635" i="149"/>
  <c r="G633" i="149"/>
  <c r="A629" i="149"/>
  <c r="G627" i="149"/>
  <c r="G626" i="149"/>
  <c r="G625" i="149"/>
  <c r="G624" i="149"/>
  <c r="A624" i="149"/>
  <c r="G622" i="149"/>
  <c r="G621" i="149"/>
  <c r="G620" i="149"/>
  <c r="G619" i="149"/>
  <c r="G618" i="149"/>
  <c r="A618" i="149"/>
  <c r="G616" i="149"/>
  <c r="A614" i="149"/>
  <c r="G610" i="149"/>
  <c r="G609" i="149"/>
  <c r="G608" i="149"/>
  <c r="A608" i="149"/>
  <c r="G606" i="149"/>
  <c r="G605" i="149"/>
  <c r="G604" i="149"/>
  <c r="B604" i="149"/>
  <c r="A604" i="149"/>
  <c r="G602" i="149"/>
  <c r="G601" i="149"/>
  <c r="G600" i="149"/>
  <c r="G599" i="149"/>
  <c r="G680" i="149" s="1"/>
  <c r="G695" i="149" s="1"/>
  <c r="B599" i="149"/>
  <c r="A599" i="149"/>
  <c r="B608" i="149" s="1"/>
  <c r="C595" i="149"/>
  <c r="G593" i="149"/>
  <c r="G592" i="149"/>
  <c r="A592" i="149"/>
  <c r="G591" i="149"/>
  <c r="G590" i="149"/>
  <c r="G589" i="149"/>
  <c r="A589" i="149"/>
  <c r="G588" i="149"/>
  <c r="G587" i="149"/>
  <c r="G586" i="149"/>
  <c r="A586" i="149"/>
  <c r="G585" i="149"/>
  <c r="G584" i="149"/>
  <c r="G583" i="149"/>
  <c r="G582" i="149"/>
  <c r="G581" i="149"/>
  <c r="G580" i="149"/>
  <c r="G579" i="149"/>
  <c r="G578" i="149"/>
  <c r="G576" i="149"/>
  <c r="A576" i="149"/>
  <c r="G575" i="149"/>
  <c r="G574" i="149"/>
  <c r="G573" i="149"/>
  <c r="G572" i="149"/>
  <c r="G571" i="149"/>
  <c r="G570" i="149"/>
  <c r="G569" i="149"/>
  <c r="G568" i="149"/>
  <c r="G567" i="149"/>
  <c r="A567" i="149"/>
  <c r="G566" i="149"/>
  <c r="G565" i="149"/>
  <c r="G564" i="149"/>
  <c r="G563" i="149"/>
  <c r="A563" i="149"/>
  <c r="G562" i="149"/>
  <c r="G561" i="149"/>
  <c r="G560" i="149"/>
  <c r="A560" i="149"/>
  <c r="G558" i="149"/>
  <c r="G557" i="149"/>
  <c r="A557" i="149"/>
  <c r="G556" i="149"/>
  <c r="G555" i="149"/>
  <c r="G554" i="149"/>
  <c r="G553" i="149"/>
  <c r="G552" i="149"/>
  <c r="G551" i="149"/>
  <c r="G550" i="149"/>
  <c r="G549" i="149"/>
  <c r="A549" i="149"/>
  <c r="G548" i="149"/>
  <c r="G547" i="149"/>
  <c r="G546" i="149"/>
  <c r="G545" i="149"/>
  <c r="G544" i="149"/>
  <c r="G543" i="149"/>
  <c r="G542" i="149"/>
  <c r="G541" i="149"/>
  <c r="G540" i="149"/>
  <c r="G539" i="149"/>
  <c r="G538" i="149"/>
  <c r="G537" i="149"/>
  <c r="A537" i="149"/>
  <c r="G536" i="149"/>
  <c r="G535" i="149"/>
  <c r="G534" i="149"/>
  <c r="G533" i="149"/>
  <c r="G532" i="149"/>
  <c r="G531" i="149"/>
  <c r="G530" i="149"/>
  <c r="A530" i="149"/>
  <c r="G528" i="149"/>
  <c r="G527" i="149"/>
  <c r="G526" i="149"/>
  <c r="G525" i="149"/>
  <c r="G524" i="149"/>
  <c r="G523" i="149"/>
  <c r="G522" i="149"/>
  <c r="G521" i="149"/>
  <c r="G520" i="149"/>
  <c r="G519" i="149"/>
  <c r="G518" i="149"/>
  <c r="G517" i="149"/>
  <c r="A517" i="149"/>
  <c r="G515" i="149"/>
  <c r="G514" i="149"/>
  <c r="A514" i="149"/>
  <c r="G513" i="149"/>
  <c r="G512" i="149"/>
  <c r="G511" i="149"/>
  <c r="A511" i="149"/>
  <c r="G509" i="149"/>
  <c r="G508" i="149"/>
  <c r="G507" i="149"/>
  <c r="A507" i="149"/>
  <c r="G506" i="149"/>
  <c r="G505" i="149"/>
  <c r="G504" i="149"/>
  <c r="G503" i="149"/>
  <c r="G502" i="149"/>
  <c r="G501" i="149"/>
  <c r="A501" i="149"/>
  <c r="G499" i="149"/>
  <c r="G498" i="149"/>
  <c r="G497" i="149"/>
  <c r="G496" i="149"/>
  <c r="G495" i="149"/>
  <c r="G494" i="149"/>
  <c r="G493" i="149"/>
  <c r="G492" i="149"/>
  <c r="G491" i="149"/>
  <c r="G490" i="149"/>
  <c r="G489" i="149"/>
  <c r="G488" i="149"/>
  <c r="G487" i="149"/>
  <c r="G486" i="149"/>
  <c r="G485" i="149"/>
  <c r="G484" i="149"/>
  <c r="G483" i="149"/>
  <c r="G482" i="149"/>
  <c r="G481" i="149"/>
  <c r="G480" i="149"/>
  <c r="G479" i="149"/>
  <c r="G478" i="149"/>
  <c r="G477" i="149"/>
  <c r="G476" i="149"/>
  <c r="G475" i="149"/>
  <c r="G474" i="149"/>
  <c r="G473" i="149"/>
  <c r="A473" i="149"/>
  <c r="G472" i="149"/>
  <c r="G471" i="149"/>
  <c r="G470" i="149"/>
  <c r="G469" i="149"/>
  <c r="G595" i="149" s="1"/>
  <c r="G693" i="149" s="1"/>
  <c r="G468" i="149"/>
  <c r="G467" i="149"/>
  <c r="A465" i="149"/>
  <c r="G462" i="149"/>
  <c r="A462" i="149"/>
  <c r="G460" i="149"/>
  <c r="A458" i="149"/>
  <c r="G457" i="149"/>
  <c r="G456" i="149"/>
  <c r="B454" i="149"/>
  <c r="A454" i="149"/>
  <c r="G431" i="149"/>
  <c r="B431" i="149"/>
  <c r="A431" i="149"/>
  <c r="B458" i="149" s="1"/>
  <c r="C427" i="149"/>
  <c r="G426" i="149"/>
  <c r="G425" i="149"/>
  <c r="G424" i="149"/>
  <c r="G423" i="149"/>
  <c r="A423" i="149"/>
  <c r="G422" i="149"/>
  <c r="G420" i="149"/>
  <c r="G427" i="149" s="1"/>
  <c r="A420" i="149"/>
  <c r="G418" i="149"/>
  <c r="G417" i="149"/>
  <c r="G416" i="149"/>
  <c r="G415" i="149"/>
  <c r="G414" i="149"/>
  <c r="B414" i="149"/>
  <c r="A414" i="149"/>
  <c r="G412" i="149"/>
  <c r="G411" i="149"/>
  <c r="G410" i="149"/>
  <c r="G409" i="149"/>
  <c r="B408" i="149"/>
  <c r="A408" i="149"/>
  <c r="B420" i="149" s="1"/>
  <c r="B423" i="149" s="1"/>
  <c r="C405" i="149"/>
  <c r="G403" i="149"/>
  <c r="G402" i="149"/>
  <c r="A402" i="149"/>
  <c r="G401" i="149"/>
  <c r="G400" i="149"/>
  <c r="G399" i="149"/>
  <c r="A399" i="149"/>
  <c r="G398" i="149"/>
  <c r="G397" i="149"/>
  <c r="G396" i="149"/>
  <c r="A396" i="149"/>
  <c r="G394" i="149"/>
  <c r="A392" i="149"/>
  <c r="G391" i="149"/>
  <c r="G390" i="149"/>
  <c r="G389" i="149"/>
  <c r="A389" i="149"/>
  <c r="G387" i="149"/>
  <c r="G386" i="149"/>
  <c r="G385" i="149"/>
  <c r="A385" i="149"/>
  <c r="G383" i="149"/>
  <c r="G382" i="149"/>
  <c r="G381" i="149"/>
  <c r="G380" i="149"/>
  <c r="A380" i="149"/>
  <c r="G378" i="149"/>
  <c r="G377" i="149"/>
  <c r="A377" i="149"/>
  <c r="G375" i="149"/>
  <c r="G374" i="149"/>
  <c r="A374" i="149"/>
  <c r="G372" i="149"/>
  <c r="G371" i="149"/>
  <c r="A370" i="149"/>
  <c r="G369" i="149"/>
  <c r="G367" i="149"/>
  <c r="A367" i="149"/>
  <c r="G365" i="149"/>
  <c r="A363" i="149"/>
  <c r="G361" i="149"/>
  <c r="A357" i="149"/>
  <c r="G355" i="149"/>
  <c r="G354" i="149"/>
  <c r="G353" i="149"/>
  <c r="G352" i="149"/>
  <c r="A352" i="149"/>
  <c r="G350" i="149"/>
  <c r="G349" i="149"/>
  <c r="G348" i="149"/>
  <c r="G347" i="149"/>
  <c r="G346" i="149"/>
  <c r="A346" i="149"/>
  <c r="G342" i="149"/>
  <c r="G341" i="149"/>
  <c r="G340" i="149"/>
  <c r="A340" i="149"/>
  <c r="G338" i="149"/>
  <c r="G337" i="149"/>
  <c r="G336" i="149"/>
  <c r="G335" i="149"/>
  <c r="G405" i="149" s="1"/>
  <c r="A335" i="149"/>
  <c r="G333" i="149"/>
  <c r="G332" i="149"/>
  <c r="G331" i="149"/>
  <c r="G330" i="149"/>
  <c r="B330" i="149"/>
  <c r="A330" i="149"/>
  <c r="C326" i="149"/>
  <c r="G324" i="149"/>
  <c r="G323" i="149"/>
  <c r="A323" i="149"/>
  <c r="G322" i="149"/>
  <c r="G321" i="149"/>
  <c r="G320" i="149"/>
  <c r="A320" i="149"/>
  <c r="G319" i="149"/>
  <c r="G318" i="149"/>
  <c r="A318" i="149"/>
  <c r="G316" i="149"/>
  <c r="G315" i="149"/>
  <c r="G314" i="149"/>
  <c r="G313" i="149"/>
  <c r="G312" i="149"/>
  <c r="G311" i="149"/>
  <c r="A309" i="149"/>
  <c r="G308" i="149"/>
  <c r="G307" i="149"/>
  <c r="G306" i="149"/>
  <c r="A306" i="149"/>
  <c r="G304" i="149"/>
  <c r="A304" i="149"/>
  <c r="G301" i="149"/>
  <c r="A301" i="149"/>
  <c r="G299" i="149"/>
  <c r="G298" i="149"/>
  <c r="A298" i="149"/>
  <c r="G296" i="149"/>
  <c r="G295" i="149"/>
  <c r="A295" i="149"/>
  <c r="G293" i="149"/>
  <c r="G292" i="149"/>
  <c r="A292" i="149"/>
  <c r="G290" i="149"/>
  <c r="G289" i="149"/>
  <c r="A289" i="149"/>
  <c r="G287" i="149"/>
  <c r="G286" i="149"/>
  <c r="A286" i="149"/>
  <c r="G284" i="149"/>
  <c r="G283" i="149"/>
  <c r="G282" i="149"/>
  <c r="G281" i="149"/>
  <c r="G280" i="149"/>
  <c r="G279" i="149"/>
  <c r="G278" i="149"/>
  <c r="G277" i="149"/>
  <c r="A277" i="149"/>
  <c r="G276" i="149"/>
  <c r="G275" i="149"/>
  <c r="G274" i="149"/>
  <c r="G273" i="149"/>
  <c r="A273" i="149"/>
  <c r="G272" i="149"/>
  <c r="G271" i="149"/>
  <c r="G270" i="149"/>
  <c r="A270" i="149"/>
  <c r="G268" i="149"/>
  <c r="G267" i="149"/>
  <c r="G266" i="149"/>
  <c r="G265" i="149"/>
  <c r="G264" i="149"/>
  <c r="G263" i="149"/>
  <c r="G262" i="149"/>
  <c r="G261" i="149"/>
  <c r="G260" i="149"/>
  <c r="A260" i="149"/>
  <c r="G259" i="149"/>
  <c r="G257" i="149"/>
  <c r="A257" i="149"/>
  <c r="G256" i="149"/>
  <c r="G255" i="149"/>
  <c r="G254" i="149"/>
  <c r="A254" i="149"/>
  <c r="G252" i="149"/>
  <c r="A250" i="149"/>
  <c r="G248" i="149"/>
  <c r="G247" i="149"/>
  <c r="A246" i="149"/>
  <c r="G245" i="149"/>
  <c r="G243" i="149"/>
  <c r="A243" i="149"/>
  <c r="G241" i="149"/>
  <c r="A239" i="149"/>
  <c r="G238" i="149"/>
  <c r="G237" i="149"/>
  <c r="G236" i="149"/>
  <c r="A232" i="149"/>
  <c r="G231" i="149"/>
  <c r="G230" i="149"/>
  <c r="G229" i="149"/>
  <c r="G227" i="149"/>
  <c r="G226" i="149"/>
  <c r="A226" i="149"/>
  <c r="G225" i="149"/>
  <c r="G224" i="149"/>
  <c r="G221" i="149"/>
  <c r="G220" i="149"/>
  <c r="A220" i="149"/>
  <c r="G219" i="149"/>
  <c r="G218" i="149"/>
  <c r="G216" i="149"/>
  <c r="G215" i="149"/>
  <c r="A215" i="149"/>
  <c r="G214" i="149"/>
  <c r="G213" i="149"/>
  <c r="G211" i="149"/>
  <c r="G210" i="149"/>
  <c r="A210" i="149"/>
  <c r="G209" i="149"/>
  <c r="G208" i="149"/>
  <c r="G207" i="149"/>
  <c r="G205" i="149"/>
  <c r="G204" i="149"/>
  <c r="A204" i="149"/>
  <c r="G203" i="149"/>
  <c r="G202" i="149"/>
  <c r="G201" i="149"/>
  <c r="G200" i="149"/>
  <c r="G199" i="149"/>
  <c r="A199" i="149"/>
  <c r="G198" i="149"/>
  <c r="G197" i="149"/>
  <c r="G196" i="149"/>
  <c r="G195" i="149"/>
  <c r="G194" i="149"/>
  <c r="G193" i="149"/>
  <c r="A193" i="149"/>
  <c r="G192" i="149"/>
  <c r="G191" i="149"/>
  <c r="G190" i="149"/>
  <c r="G189" i="149"/>
  <c r="G188" i="149"/>
  <c r="G187" i="149"/>
  <c r="G186" i="149"/>
  <c r="G185" i="149"/>
  <c r="G184" i="149"/>
  <c r="A184" i="149"/>
  <c r="G182" i="149"/>
  <c r="G181" i="149"/>
  <c r="G180" i="149"/>
  <c r="A180" i="149"/>
  <c r="G178" i="149"/>
  <c r="G177" i="149"/>
  <c r="G176" i="149"/>
  <c r="A176" i="149"/>
  <c r="G174" i="149"/>
  <c r="G173" i="149"/>
  <c r="G172" i="149"/>
  <c r="A172" i="149"/>
  <c r="G171" i="149"/>
  <c r="G170" i="149"/>
  <c r="G169" i="149"/>
  <c r="G168" i="149"/>
  <c r="G167" i="149"/>
  <c r="A167" i="149"/>
  <c r="G166" i="149"/>
  <c r="G165" i="149"/>
  <c r="G164" i="149"/>
  <c r="G163" i="149"/>
  <c r="A163" i="149"/>
  <c r="G162" i="149"/>
  <c r="G161" i="149"/>
  <c r="G160" i="149"/>
  <c r="G159" i="149"/>
  <c r="A159" i="149"/>
  <c r="G157" i="149"/>
  <c r="G156" i="149"/>
  <c r="G155" i="149"/>
  <c r="A155" i="149"/>
  <c r="G153" i="149"/>
  <c r="G152" i="149"/>
  <c r="G151" i="149"/>
  <c r="A151" i="149"/>
  <c r="G149" i="149"/>
  <c r="G148" i="149"/>
  <c r="G147" i="149"/>
  <c r="A147" i="149"/>
  <c r="G146" i="149"/>
  <c r="G145" i="149"/>
  <c r="G144" i="149"/>
  <c r="G142" i="149"/>
  <c r="G140" i="149"/>
  <c r="G139" i="149"/>
  <c r="G136" i="149"/>
  <c r="G135" i="149"/>
  <c r="G132" i="149"/>
  <c r="A130" i="149"/>
  <c r="G128" i="149"/>
  <c r="G126" i="149"/>
  <c r="G124" i="149"/>
  <c r="G122" i="149"/>
  <c r="G120" i="149"/>
  <c r="G118" i="149"/>
  <c r="G117" i="149"/>
  <c r="G114" i="149"/>
  <c r="G112" i="149"/>
  <c r="G110" i="149"/>
  <c r="G108" i="149"/>
  <c r="G106" i="149"/>
  <c r="G103" i="149"/>
  <c r="G102" i="149"/>
  <c r="G99" i="149"/>
  <c r="G85" i="149"/>
  <c r="G78" i="149"/>
  <c r="G74" i="149"/>
  <c r="G73" i="149"/>
  <c r="B72" i="149"/>
  <c r="A72" i="149"/>
  <c r="G71" i="149"/>
  <c r="G70" i="149"/>
  <c r="G69" i="149"/>
  <c r="G68" i="149"/>
  <c r="G66" i="149"/>
  <c r="G64" i="149"/>
  <c r="G62" i="149"/>
  <c r="G60" i="149"/>
  <c r="G59" i="149"/>
  <c r="G58" i="149"/>
  <c r="G55" i="149"/>
  <c r="G53" i="149"/>
  <c r="G51" i="149"/>
  <c r="G49" i="149"/>
  <c r="G47" i="149"/>
  <c r="G44" i="149"/>
  <c r="G43" i="149"/>
  <c r="G42" i="149"/>
  <c r="G39" i="149"/>
  <c r="G25" i="149"/>
  <c r="G18" i="149"/>
  <c r="G326" i="149" s="1"/>
  <c r="G12" i="149"/>
  <c r="B11" i="149"/>
  <c r="A11" i="149"/>
  <c r="C3" i="149"/>
  <c r="A3" i="149"/>
  <c r="A683" i="149" s="1"/>
  <c r="A1" i="149"/>
  <c r="F311" i="148"/>
  <c r="F308" i="148"/>
  <c r="C308" i="148"/>
  <c r="B308" i="148"/>
  <c r="C306" i="148"/>
  <c r="B306" i="148"/>
  <c r="F304" i="148"/>
  <c r="C304" i="148"/>
  <c r="B304" i="148"/>
  <c r="F302" i="148"/>
  <c r="F301" i="148"/>
  <c r="C298" i="148"/>
  <c r="G297" i="148"/>
  <c r="F297" i="148"/>
  <c r="G296" i="148"/>
  <c r="G295" i="148"/>
  <c r="A295" i="148"/>
  <c r="G294" i="148"/>
  <c r="G293" i="148"/>
  <c r="G292" i="148"/>
  <c r="A292" i="148"/>
  <c r="G291" i="148"/>
  <c r="G290" i="148"/>
  <c r="G289" i="148"/>
  <c r="G288" i="148"/>
  <c r="A288" i="148"/>
  <c r="G287" i="148"/>
  <c r="G286" i="148"/>
  <c r="G285" i="148"/>
  <c r="A285" i="148"/>
  <c r="G284" i="148"/>
  <c r="G281" i="148"/>
  <c r="A281" i="148"/>
  <c r="G278" i="148"/>
  <c r="A278" i="148"/>
  <c r="G274" i="148"/>
  <c r="A274" i="148"/>
  <c r="G272" i="148"/>
  <c r="A270" i="148"/>
  <c r="G268" i="148"/>
  <c r="A266" i="148"/>
  <c r="G263" i="148"/>
  <c r="A263" i="148"/>
  <c r="G260" i="148"/>
  <c r="A260" i="148"/>
  <c r="G257" i="148"/>
  <c r="A257" i="148"/>
  <c r="G253" i="148"/>
  <c r="A253" i="148"/>
  <c r="G249" i="148"/>
  <c r="A249" i="148"/>
  <c r="G247" i="148"/>
  <c r="G246" i="148"/>
  <c r="G245" i="148"/>
  <c r="A245" i="148"/>
  <c r="G244" i="148"/>
  <c r="G243" i="148"/>
  <c r="G242" i="148"/>
  <c r="G241" i="148"/>
  <c r="A241" i="148"/>
  <c r="G240" i="148"/>
  <c r="G239" i="148"/>
  <c r="G238" i="148"/>
  <c r="G237" i="148"/>
  <c r="A237" i="148"/>
  <c r="G235" i="148"/>
  <c r="G234" i="148"/>
  <c r="G233" i="148"/>
  <c r="A233" i="148"/>
  <c r="G232" i="148"/>
  <c r="G231" i="148"/>
  <c r="A229" i="148"/>
  <c r="G227" i="148"/>
  <c r="G226" i="148"/>
  <c r="G225" i="148"/>
  <c r="A225" i="148"/>
  <c r="G224" i="148"/>
  <c r="G223" i="148"/>
  <c r="G222" i="148"/>
  <c r="A222" i="148"/>
  <c r="G221" i="148"/>
  <c r="G220" i="148"/>
  <c r="G219" i="148"/>
  <c r="A219" i="148"/>
  <c r="G218" i="148"/>
  <c r="G217" i="148"/>
  <c r="G216" i="148"/>
  <c r="A216" i="148"/>
  <c r="G214" i="148"/>
  <c r="G213" i="148"/>
  <c r="G212" i="148"/>
  <c r="G211" i="148"/>
  <c r="A211" i="148"/>
  <c r="G210" i="148"/>
  <c r="G209" i="148"/>
  <c r="G298" i="148" s="1"/>
  <c r="G308" i="148" s="1"/>
  <c r="B207" i="148"/>
  <c r="A207" i="148"/>
  <c r="C203" i="148"/>
  <c r="G201" i="148"/>
  <c r="F201" i="148"/>
  <c r="G200" i="148"/>
  <c r="A200" i="148"/>
  <c r="G199" i="148"/>
  <c r="F199" i="148"/>
  <c r="F198" i="148"/>
  <c r="G198" i="148" s="1"/>
  <c r="G197" i="148"/>
  <c r="A197" i="148"/>
  <c r="G196" i="148"/>
  <c r="F196" i="148"/>
  <c r="G195" i="148"/>
  <c r="F195" i="148"/>
  <c r="G194" i="148"/>
  <c r="A194" i="148"/>
  <c r="G193" i="148"/>
  <c r="F193" i="148"/>
  <c r="G192" i="148"/>
  <c r="F192" i="148"/>
  <c r="G191" i="148"/>
  <c r="A191" i="148"/>
  <c r="F190" i="148"/>
  <c r="G190" i="148" s="1"/>
  <c r="G189" i="148"/>
  <c r="F189" i="148"/>
  <c r="G188" i="148"/>
  <c r="A188" i="148"/>
  <c r="G187" i="148"/>
  <c r="F186" i="148"/>
  <c r="G186" i="148" s="1"/>
  <c r="G185" i="148"/>
  <c r="A185" i="148"/>
  <c r="G184" i="148"/>
  <c r="G183" i="148"/>
  <c r="A181" i="148"/>
  <c r="G179" i="148"/>
  <c r="G178" i="148"/>
  <c r="G177" i="148"/>
  <c r="G176" i="148"/>
  <c r="G175" i="148"/>
  <c r="A175" i="148"/>
  <c r="G174" i="148"/>
  <c r="G172" i="148"/>
  <c r="A172" i="148"/>
  <c r="G170" i="148"/>
  <c r="G169" i="148"/>
  <c r="A169" i="148"/>
  <c r="G167" i="148"/>
  <c r="A164" i="148"/>
  <c r="G162" i="148"/>
  <c r="A160" i="148"/>
  <c r="G158" i="148"/>
  <c r="G157" i="148"/>
  <c r="G156" i="148"/>
  <c r="G155" i="148"/>
  <c r="G154" i="148"/>
  <c r="A154" i="148"/>
  <c r="G153" i="148"/>
  <c r="G152" i="148"/>
  <c r="G151" i="148"/>
  <c r="G150" i="148"/>
  <c r="G149" i="148"/>
  <c r="G148" i="148"/>
  <c r="G147" i="148"/>
  <c r="A147" i="148"/>
  <c r="G146" i="148"/>
  <c r="G145" i="148"/>
  <c r="G144" i="148"/>
  <c r="G143" i="148"/>
  <c r="A142" i="148"/>
  <c r="G141" i="148"/>
  <c r="G140" i="148"/>
  <c r="G139" i="148"/>
  <c r="G138" i="148"/>
  <c r="G137" i="148"/>
  <c r="G136" i="148"/>
  <c r="G135" i="148"/>
  <c r="A135" i="148"/>
  <c r="G134" i="148"/>
  <c r="G133" i="148"/>
  <c r="G132" i="148"/>
  <c r="G131" i="148"/>
  <c r="G130" i="148"/>
  <c r="G129" i="148"/>
  <c r="G128" i="148"/>
  <c r="G127" i="148"/>
  <c r="A127" i="148"/>
  <c r="G126" i="148"/>
  <c r="G125" i="148"/>
  <c r="G124" i="148"/>
  <c r="G123" i="148"/>
  <c r="G122" i="148"/>
  <c r="A122" i="148"/>
  <c r="G121" i="148"/>
  <c r="G120" i="148"/>
  <c r="G119" i="148"/>
  <c r="G118" i="148"/>
  <c r="G117" i="148"/>
  <c r="G116" i="148"/>
  <c r="A116" i="148"/>
  <c r="G115" i="148"/>
  <c r="F114" i="148"/>
  <c r="G114" i="148" s="1"/>
  <c r="G113" i="148"/>
  <c r="A113" i="148"/>
  <c r="G112" i="148"/>
  <c r="G111" i="148"/>
  <c r="G110" i="148"/>
  <c r="G109" i="148"/>
  <c r="G108" i="148"/>
  <c r="A108" i="148"/>
  <c r="G107" i="148"/>
  <c r="G106" i="148"/>
  <c r="F105" i="148"/>
  <c r="G105" i="148" s="1"/>
  <c r="F104" i="148"/>
  <c r="G104" i="148" s="1"/>
  <c r="G103" i="148"/>
  <c r="F103" i="148"/>
  <c r="A103" i="148"/>
  <c r="G102" i="148"/>
  <c r="G101" i="148"/>
  <c r="G100" i="148"/>
  <c r="G99" i="148"/>
  <c r="B99" i="148"/>
  <c r="A99" i="148"/>
  <c r="B103" i="148" s="1"/>
  <c r="B108" i="148" s="1"/>
  <c r="C95" i="148"/>
  <c r="G94" i="148"/>
  <c r="G93" i="148"/>
  <c r="G92" i="148"/>
  <c r="A92" i="148"/>
  <c r="G91" i="148"/>
  <c r="G90" i="148"/>
  <c r="G89" i="148"/>
  <c r="A89" i="148"/>
  <c r="G88" i="148"/>
  <c r="G87" i="148"/>
  <c r="G86" i="148"/>
  <c r="G85" i="148"/>
  <c r="G84" i="148"/>
  <c r="G83" i="148"/>
  <c r="A83" i="148"/>
  <c r="G82" i="148"/>
  <c r="G81" i="148"/>
  <c r="G80" i="148"/>
  <c r="G79" i="148"/>
  <c r="G78" i="148"/>
  <c r="G77" i="148"/>
  <c r="A77" i="148"/>
  <c r="G76" i="148"/>
  <c r="G75" i="148"/>
  <c r="G74" i="148"/>
  <c r="G73" i="148"/>
  <c r="G72" i="148"/>
  <c r="G71" i="148"/>
  <c r="A71" i="148"/>
  <c r="G70" i="148"/>
  <c r="G69" i="148"/>
  <c r="G68" i="148"/>
  <c r="A68" i="148"/>
  <c r="G67" i="148"/>
  <c r="G66" i="148"/>
  <c r="G65" i="148"/>
  <c r="G64" i="148"/>
  <c r="A64" i="148"/>
  <c r="G63" i="148"/>
  <c r="G62" i="148"/>
  <c r="G61" i="148"/>
  <c r="A61" i="148"/>
  <c r="G60" i="148"/>
  <c r="G59" i="148"/>
  <c r="G58" i="148"/>
  <c r="A58" i="148"/>
  <c r="G57" i="148"/>
  <c r="G56" i="148"/>
  <c r="G55" i="148"/>
  <c r="G54" i="148"/>
  <c r="A54" i="148"/>
  <c r="G53" i="148"/>
  <c r="G52" i="148"/>
  <c r="G51" i="148"/>
  <c r="G50" i="148"/>
  <c r="A50" i="148"/>
  <c r="G49" i="148"/>
  <c r="G48" i="148"/>
  <c r="G47" i="148"/>
  <c r="G46" i="148"/>
  <c r="G45" i="148"/>
  <c r="A45" i="148"/>
  <c r="G44" i="148"/>
  <c r="G43" i="148"/>
  <c r="G42" i="148"/>
  <c r="G41" i="148"/>
  <c r="G40" i="148"/>
  <c r="A40" i="148"/>
  <c r="G39" i="148"/>
  <c r="G38" i="148"/>
  <c r="G37" i="148"/>
  <c r="G36" i="148"/>
  <c r="G35" i="148"/>
  <c r="A35" i="148"/>
  <c r="G33" i="148"/>
  <c r="G32" i="148"/>
  <c r="G31" i="148"/>
  <c r="G30" i="148"/>
  <c r="G29" i="148"/>
  <c r="A29" i="148"/>
  <c r="G28" i="148"/>
  <c r="G27" i="148"/>
  <c r="G25" i="148"/>
  <c r="G24" i="148"/>
  <c r="A24" i="148"/>
  <c r="G23" i="148"/>
  <c r="G22" i="148"/>
  <c r="G21" i="148"/>
  <c r="G20" i="148"/>
  <c r="A19" i="148"/>
  <c r="G18" i="148"/>
  <c r="G17" i="148"/>
  <c r="G16" i="148"/>
  <c r="G15" i="148"/>
  <c r="A15" i="148"/>
  <c r="G13" i="148"/>
  <c r="G95" i="148" s="1"/>
  <c r="B11" i="148"/>
  <c r="A11" i="148"/>
  <c r="B15" i="148" s="1"/>
  <c r="C3" i="148"/>
  <c r="A3" i="148"/>
  <c r="A300" i="148" s="1"/>
  <c r="A1" i="148"/>
  <c r="F188" i="147"/>
  <c r="C185" i="147"/>
  <c r="B185" i="147"/>
  <c r="C183" i="147"/>
  <c r="B183" i="147"/>
  <c r="C181" i="147"/>
  <c r="B181" i="147"/>
  <c r="F179" i="147"/>
  <c r="C179" i="147"/>
  <c r="B179" i="147"/>
  <c r="F177" i="147"/>
  <c r="C177" i="147"/>
  <c r="B177" i="147"/>
  <c r="F175" i="147"/>
  <c r="C175" i="147"/>
  <c r="B175" i="147"/>
  <c r="F173" i="147"/>
  <c r="F172" i="147"/>
  <c r="C169" i="147"/>
  <c r="F168" i="147"/>
  <c r="G167" i="147"/>
  <c r="G166" i="147"/>
  <c r="A166" i="147"/>
  <c r="G165" i="147"/>
  <c r="G164" i="147"/>
  <c r="G163" i="147"/>
  <c r="A163" i="147"/>
  <c r="G162" i="147"/>
  <c r="G161" i="147"/>
  <c r="G160" i="147"/>
  <c r="G159" i="147"/>
  <c r="G158" i="147"/>
  <c r="A158" i="147"/>
  <c r="G157" i="147"/>
  <c r="G156" i="147"/>
  <c r="G155" i="147"/>
  <c r="G154" i="147"/>
  <c r="G153" i="147"/>
  <c r="G169" i="147" s="1"/>
  <c r="G185" i="147" s="1"/>
  <c r="G152" i="147"/>
  <c r="B152" i="147"/>
  <c r="B158" i="147" s="1"/>
  <c r="B166" i="147" s="1"/>
  <c r="A152" i="147"/>
  <c r="C148" i="147"/>
  <c r="G147" i="147"/>
  <c r="F147" i="147"/>
  <c r="G146" i="147"/>
  <c r="G145" i="147"/>
  <c r="A145" i="147"/>
  <c r="G144" i="147"/>
  <c r="G143" i="147"/>
  <c r="G142" i="147"/>
  <c r="A142" i="147"/>
  <c r="G141" i="147"/>
  <c r="G140" i="147"/>
  <c r="G139" i="147"/>
  <c r="A139" i="147"/>
  <c r="G137" i="147"/>
  <c r="G136" i="147"/>
  <c r="A136" i="147"/>
  <c r="G135" i="147"/>
  <c r="G134" i="147"/>
  <c r="G133" i="147"/>
  <c r="G132" i="147"/>
  <c r="G131" i="147"/>
  <c r="G130" i="147"/>
  <c r="G129" i="147"/>
  <c r="G128" i="147"/>
  <c r="G127" i="147"/>
  <c r="G126" i="147"/>
  <c r="G125" i="147"/>
  <c r="G124" i="147"/>
  <c r="A124" i="147"/>
  <c r="G123" i="147"/>
  <c r="G122" i="147"/>
  <c r="G121" i="147"/>
  <c r="G120" i="147"/>
  <c r="G148" i="147" s="1"/>
  <c r="G183" i="147" s="1"/>
  <c r="G119" i="147"/>
  <c r="G118" i="147"/>
  <c r="B118" i="147"/>
  <c r="A118" i="147"/>
  <c r="B124" i="147" s="1"/>
  <c r="B136" i="147" s="1"/>
  <c r="C114" i="147"/>
  <c r="G112" i="147"/>
  <c r="G111" i="147"/>
  <c r="A111" i="147"/>
  <c r="G110" i="147"/>
  <c r="G109" i="147"/>
  <c r="G108" i="147"/>
  <c r="A108" i="147"/>
  <c r="G107" i="147"/>
  <c r="G106" i="147"/>
  <c r="G105" i="147"/>
  <c r="A105" i="147"/>
  <c r="G104" i="147"/>
  <c r="G103" i="147"/>
  <c r="G102" i="147"/>
  <c r="A102" i="147"/>
  <c r="G101" i="147"/>
  <c r="G100" i="147"/>
  <c r="G99" i="147"/>
  <c r="A99" i="147"/>
  <c r="G98" i="147"/>
  <c r="G97" i="147"/>
  <c r="G96" i="147"/>
  <c r="A96" i="147"/>
  <c r="G95" i="147"/>
  <c r="G94" i="147"/>
  <c r="G93" i="147"/>
  <c r="A93" i="147"/>
  <c r="G90" i="147"/>
  <c r="A90" i="147"/>
  <c r="G89" i="147"/>
  <c r="G88" i="147"/>
  <c r="G87" i="147"/>
  <c r="A87" i="147"/>
  <c r="G86" i="147"/>
  <c r="G85" i="147"/>
  <c r="G84" i="147"/>
  <c r="A84" i="147"/>
  <c r="G83" i="147"/>
  <c r="G114" i="147" s="1"/>
  <c r="G181" i="147" s="1"/>
  <c r="G82" i="147"/>
  <c r="B82" i="147"/>
  <c r="A82" i="147"/>
  <c r="B84" i="147" s="1"/>
  <c r="C78" i="147"/>
  <c r="F77" i="147"/>
  <c r="G77" i="147" s="1"/>
  <c r="G76" i="147"/>
  <c r="G75" i="147"/>
  <c r="A75" i="147"/>
  <c r="G74" i="147"/>
  <c r="G73" i="147"/>
  <c r="G72" i="147"/>
  <c r="G71" i="147"/>
  <c r="A71" i="147"/>
  <c r="G70" i="147"/>
  <c r="G69" i="147"/>
  <c r="G68" i="147"/>
  <c r="G67" i="147"/>
  <c r="A67" i="147"/>
  <c r="G66" i="147"/>
  <c r="G65" i="147"/>
  <c r="G64" i="147"/>
  <c r="G63" i="147"/>
  <c r="A63" i="147"/>
  <c r="G62" i="147"/>
  <c r="G61" i="147"/>
  <c r="G60" i="147"/>
  <c r="G59" i="147"/>
  <c r="G78" i="147" s="1"/>
  <c r="G58" i="147"/>
  <c r="B58" i="147"/>
  <c r="A58" i="147"/>
  <c r="C54" i="147"/>
  <c r="G52" i="147"/>
  <c r="G51" i="147"/>
  <c r="A51" i="147"/>
  <c r="G50" i="147"/>
  <c r="G49" i="147"/>
  <c r="G48" i="147"/>
  <c r="A48" i="147"/>
  <c r="G47" i="147"/>
  <c r="G46" i="147"/>
  <c r="G45" i="147"/>
  <c r="A45" i="147"/>
  <c r="G44" i="147"/>
  <c r="G42" i="147"/>
  <c r="A42" i="147"/>
  <c r="G40" i="147"/>
  <c r="G39" i="147"/>
  <c r="G38" i="147"/>
  <c r="G37" i="147"/>
  <c r="A37" i="147"/>
  <c r="G36" i="147"/>
  <c r="G35" i="147"/>
  <c r="G34" i="147"/>
  <c r="A34" i="147"/>
  <c r="G33" i="147"/>
  <c r="G32" i="147"/>
  <c r="G31" i="147"/>
  <c r="A31" i="147"/>
  <c r="G30" i="147"/>
  <c r="G29" i="147"/>
  <c r="B29" i="147"/>
  <c r="A29" i="147"/>
  <c r="C25" i="147"/>
  <c r="G22" i="147"/>
  <c r="A22" i="147"/>
  <c r="G21" i="147"/>
  <c r="G20" i="147"/>
  <c r="G19" i="147"/>
  <c r="A19" i="147"/>
  <c r="G17" i="147"/>
  <c r="G16" i="147"/>
  <c r="A16" i="147"/>
  <c r="G15" i="147"/>
  <c r="G14" i="147"/>
  <c r="G13" i="147"/>
  <c r="A13" i="147"/>
  <c r="G11" i="147"/>
  <c r="B11" i="147"/>
  <c r="A11" i="147"/>
  <c r="B13" i="147" s="1"/>
  <c r="C3" i="147"/>
  <c r="B8" i="146" s="1"/>
  <c r="A3" i="147"/>
  <c r="A1" i="147"/>
  <c r="C19" i="146"/>
  <c r="B14" i="146"/>
  <c r="A14" i="146"/>
  <c r="B12" i="146"/>
  <c r="A12" i="146"/>
  <c r="B10" i="146"/>
  <c r="A10" i="146"/>
  <c r="A8" i="146"/>
  <c r="A3" i="146"/>
  <c r="A1" i="146"/>
  <c r="A1" i="145"/>
  <c r="D36" i="144"/>
  <c r="A4" i="144"/>
  <c r="A2" i="144"/>
  <c r="C1" i="149" s="1"/>
  <c r="B163" i="147" l="1"/>
  <c r="G972" i="150"/>
  <c r="F14" i="146" s="1"/>
  <c r="B112" i="150"/>
  <c r="B117" i="150" s="1"/>
  <c r="B216" i="148"/>
  <c r="B219" i="148" s="1"/>
  <c r="B222" i="148" s="1"/>
  <c r="B38" i="159"/>
  <c r="B40" i="159" s="1"/>
  <c r="B211" i="148"/>
  <c r="G54" i="147"/>
  <c r="C310" i="148"/>
  <c r="B335" i="149"/>
  <c r="B57" i="166"/>
  <c r="B59" i="166" s="1"/>
  <c r="B61" i="166" s="1"/>
  <c r="B63" i="166" s="1"/>
  <c r="B55" i="166"/>
  <c r="C697" i="149"/>
  <c r="G203" i="148"/>
  <c r="G306" i="148" s="1"/>
  <c r="G310" i="148" s="1"/>
  <c r="F10" i="146" s="1"/>
  <c r="B109" i="150"/>
  <c r="A171" i="147"/>
  <c r="G25" i="147"/>
  <c r="B63" i="155"/>
  <c r="B1" i="146"/>
  <c r="E36" i="144"/>
  <c r="B56" i="157"/>
  <c r="B58" i="157" s="1"/>
  <c r="B35" i="158"/>
  <c r="B82" i="162"/>
  <c r="B84" i="162" s="1"/>
  <c r="B86" i="162" s="1"/>
  <c r="B88" i="162" s="1"/>
  <c r="C1" i="150"/>
  <c r="B31" i="154"/>
  <c r="B40" i="163"/>
  <c r="B42" i="163" s="1"/>
  <c r="B44" i="163" s="1"/>
  <c r="C1" i="148"/>
  <c r="B37" i="158"/>
  <c r="B39" i="158" s="1"/>
  <c r="B41" i="158" s="1"/>
  <c r="C1" i="147"/>
  <c r="B67" i="155"/>
  <c r="B283" i="150"/>
  <c r="G187" i="147"/>
  <c r="F8" i="146" s="1"/>
  <c r="F17" i="146" s="1"/>
  <c r="B142" i="147"/>
  <c r="G697" i="149"/>
  <c r="F12" i="146" s="1"/>
  <c r="B63" i="147"/>
  <c r="B67" i="147" s="1"/>
  <c r="B139" i="147"/>
  <c r="B462" i="149"/>
  <c r="B279" i="150"/>
  <c r="B569" i="150"/>
  <c r="B723" i="150"/>
  <c r="B488" i="150"/>
  <c r="B635" i="150"/>
  <c r="C187" i="147"/>
  <c r="B16" i="147"/>
  <c r="B19" i="147" s="1"/>
  <c r="B22" i="147" s="1"/>
  <c r="B87" i="147"/>
  <c r="B145" i="147"/>
  <c r="B19" i="148"/>
  <c r="B24" i="148" s="1"/>
  <c r="B614" i="149"/>
  <c r="B782" i="150"/>
  <c r="B408" i="150"/>
  <c r="B412" i="150" s="1"/>
  <c r="B484" i="150"/>
  <c r="B31" i="147"/>
  <c r="B34" i="147" s="1"/>
  <c r="B113" i="148"/>
  <c r="B130" i="149"/>
  <c r="B639" i="150"/>
  <c r="B645" i="150" s="1"/>
  <c r="B340" i="149" l="1"/>
  <c r="B346" i="149" s="1"/>
  <c r="B121" i="150"/>
  <c r="B126" i="150" s="1"/>
  <c r="B60" i="157"/>
  <c r="B62" i="157" s="1"/>
  <c r="B64" i="157" s="1"/>
  <c r="B66" i="157" s="1"/>
  <c r="B68" i="157" s="1"/>
  <c r="B70" i="157" s="1"/>
  <c r="B75" i="157" s="1"/>
  <c r="B77" i="157" s="1"/>
  <c r="B79" i="157" s="1"/>
  <c r="B81" i="157" s="1"/>
  <c r="B83" i="157" s="1"/>
  <c r="B85" i="157" s="1"/>
  <c r="B87" i="157" s="1"/>
  <c r="B89" i="157" s="1"/>
  <c r="B91" i="157" s="1"/>
  <c r="B93" i="157" s="1"/>
  <c r="B95" i="157" s="1"/>
  <c r="B33" i="154"/>
  <c r="B43" i="158"/>
  <c r="B45" i="158" s="1"/>
  <c r="B47" i="158" s="1"/>
  <c r="B49" i="158" s="1"/>
  <c r="B51" i="158" s="1"/>
  <c r="B53" i="158" s="1"/>
  <c r="B55" i="158" s="1"/>
  <c r="B71" i="155"/>
  <c r="B71" i="147"/>
  <c r="B75" i="147" s="1"/>
  <c r="B147" i="149"/>
  <c r="B728" i="150"/>
  <c r="B37" i="147"/>
  <c r="B492" i="150"/>
  <c r="B618" i="149"/>
  <c r="B465" i="149"/>
  <c r="B290" i="150"/>
  <c r="B116" i="148"/>
  <c r="B225" i="148"/>
  <c r="B229" i="148"/>
  <c r="B90" i="147"/>
  <c r="B648" i="150"/>
  <c r="B624" i="149"/>
  <c r="B416" i="150"/>
  <c r="B785" i="150"/>
  <c r="B573" i="150"/>
  <c r="F19" i="146"/>
  <c r="F22" i="146" s="1"/>
  <c r="B29" i="148"/>
  <c r="B42" i="147"/>
  <c r="B130" i="150" l="1"/>
  <c r="B134" i="150" s="1"/>
  <c r="B352" i="149"/>
  <c r="B57" i="158"/>
  <c r="B59" i="158"/>
  <c r="B37" i="154"/>
  <c r="B39" i="154" s="1"/>
  <c r="B41" i="154" s="1"/>
  <c r="B43" i="154" s="1"/>
  <c r="B45" i="154" s="1"/>
  <c r="B47" i="154" s="1"/>
  <c r="B49" i="154" s="1"/>
  <c r="B51" i="154" s="1"/>
  <c r="B53" i="154" s="1"/>
  <c r="B55" i="154" s="1"/>
  <c r="B57" i="154" s="1"/>
  <c r="B59" i="154" s="1"/>
  <c r="B61" i="154" s="1"/>
  <c r="B63" i="154" s="1"/>
  <c r="B65" i="154" s="1"/>
  <c r="B67" i="154" s="1"/>
  <c r="B35" i="154"/>
  <c r="B73" i="155"/>
  <c r="B79" i="155" s="1"/>
  <c r="B81" i="155" s="1"/>
  <c r="B85" i="155" s="1"/>
  <c r="B88" i="155" s="1"/>
  <c r="B90" i="155" s="1"/>
  <c r="B92" i="155" s="1"/>
  <c r="B94" i="155" s="1"/>
  <c r="B98" i="155" s="1"/>
  <c r="B100" i="155" s="1"/>
  <c r="B102" i="155" s="1"/>
  <c r="B104" i="155" s="1"/>
  <c r="B110" i="155" s="1"/>
  <c r="B116" i="155" s="1"/>
  <c r="B118" i="155" s="1"/>
  <c r="B120" i="155" s="1"/>
  <c r="B122" i="155" s="1"/>
  <c r="B124" i="155" s="1"/>
  <c r="B126" i="155" s="1"/>
  <c r="B128" i="155" s="1"/>
  <c r="B130" i="155" s="1"/>
  <c r="B132" i="155" s="1"/>
  <c r="B134" i="155" s="1"/>
  <c r="B136" i="155" s="1"/>
  <c r="B138" i="155" s="1"/>
  <c r="B140" i="155" s="1"/>
  <c r="B142" i="155" s="1"/>
  <c r="B144" i="155" s="1"/>
  <c r="B146" i="155" s="1"/>
  <c r="B148" i="155" s="1"/>
  <c r="B150" i="155" s="1"/>
  <c r="B152" i="155" s="1"/>
  <c r="B154" i="155" s="1"/>
  <c r="B156" i="155" s="1"/>
  <c r="B158" i="155" s="1"/>
  <c r="B294" i="150"/>
  <c r="B151" i="149"/>
  <c r="B155" i="149"/>
  <c r="B732" i="150"/>
  <c r="B629" i="149"/>
  <c r="B635" i="149" s="1"/>
  <c r="B122" i="148"/>
  <c r="B652" i="150"/>
  <c r="B656" i="150" s="1"/>
  <c r="B35" i="148"/>
  <c r="B45" i="147"/>
  <c r="B48" i="147" s="1"/>
  <c r="B495" i="150"/>
  <c r="B419" i="150"/>
  <c r="B577" i="150"/>
  <c r="B96" i="147"/>
  <c r="B233" i="148"/>
  <c r="B580" i="150"/>
  <c r="B788" i="150"/>
  <c r="B791" i="150" s="1"/>
  <c r="B473" i="149"/>
  <c r="B423" i="150"/>
  <c r="B237" i="148"/>
  <c r="B93" i="147"/>
  <c r="B639" i="149" l="1"/>
  <c r="B99" i="147"/>
  <c r="B363" i="149"/>
  <c r="B736" i="150"/>
  <c r="B740" i="150" s="1"/>
  <c r="B357" i="149"/>
  <c r="B138" i="150"/>
  <c r="B61" i="158"/>
  <c r="B63" i="158" s="1"/>
  <c r="B65" i="158" s="1"/>
  <c r="B68" i="158" s="1"/>
  <c r="B70" i="158" s="1"/>
  <c r="B72" i="158" s="1"/>
  <c r="B426" i="150"/>
  <c r="B501" i="149"/>
  <c r="B507" i="149" s="1"/>
  <c r="B584" i="150"/>
  <c r="B642" i="149"/>
  <c r="B127" i="148"/>
  <c r="B135" i="148" s="1"/>
  <c r="B159" i="149"/>
  <c r="B794" i="150"/>
  <c r="B797" i="150" s="1"/>
  <c r="B660" i="150"/>
  <c r="B51" i="147"/>
  <c r="B241" i="148"/>
  <c r="B297" i="150"/>
  <c r="B40" i="148"/>
  <c r="B102" i="147"/>
  <c r="B105" i="147" s="1"/>
  <c r="B646" i="149"/>
  <c r="B499" i="150"/>
  <c r="B503" i="150" s="1"/>
  <c r="B45" i="148"/>
  <c r="B743" i="150" l="1"/>
  <c r="B749" i="150" s="1"/>
  <c r="B439" i="150"/>
  <c r="B443" i="150" s="1"/>
  <c r="B446" i="150" s="1"/>
  <c r="B449" i="150" s="1"/>
  <c r="B454" i="150" s="1"/>
  <c r="B374" i="149"/>
  <c r="B142" i="150"/>
  <c r="B145" i="150"/>
  <c r="B367" i="149"/>
  <c r="B377" i="149" s="1"/>
  <c r="B430" i="150"/>
  <c r="B435" i="150" s="1"/>
  <c r="B370" i="149"/>
  <c r="B76" i="158"/>
  <c r="B74" i="158"/>
  <c r="B587" i="150"/>
  <c r="B511" i="149"/>
  <c r="B591" i="150"/>
  <c r="B596" i="150" s="1"/>
  <c r="B600" i="150" s="1"/>
  <c r="B604" i="150" s="1"/>
  <c r="B607" i="150" s="1"/>
  <c r="B649" i="149"/>
  <c r="B245" i="148"/>
  <c r="B303" i="150"/>
  <c r="B307" i="150" s="1"/>
  <c r="B800" i="150"/>
  <c r="B803" i="150" s="1"/>
  <c r="B507" i="150"/>
  <c r="B50" i="148"/>
  <c r="B54" i="148" s="1"/>
  <c r="B664" i="150"/>
  <c r="B667" i="150" s="1"/>
  <c r="B670" i="150" s="1"/>
  <c r="B163" i="149"/>
  <c r="B142" i="148"/>
  <c r="B108" i="147"/>
  <c r="B111" i="147" s="1"/>
  <c r="B380" i="149" l="1"/>
  <c r="B385" i="149"/>
  <c r="B389" i="149" s="1"/>
  <c r="B392" i="149" s="1"/>
  <c r="B396" i="149" s="1"/>
  <c r="B399" i="149" s="1"/>
  <c r="B402" i="149" s="1"/>
  <c r="B756" i="150"/>
  <c r="B760" i="150" s="1"/>
  <c r="B149" i="150"/>
  <c r="B78" i="158"/>
  <c r="B80" i="158" s="1"/>
  <c r="B82" i="158" s="1"/>
  <c r="B84" i="158" s="1"/>
  <c r="B86" i="158" s="1"/>
  <c r="B88" i="158" s="1"/>
  <c r="B90" i="158" s="1"/>
  <c r="B92" i="158" s="1"/>
  <c r="B94" i="158" s="1"/>
  <c r="B97" i="158" s="1"/>
  <c r="B99" i="158" s="1"/>
  <c r="B101" i="158" s="1"/>
  <c r="B58" i="148"/>
  <c r="B61" i="148" s="1"/>
  <c r="B64" i="148" s="1"/>
  <c r="B68" i="148" s="1"/>
  <c r="B71" i="148" s="1"/>
  <c r="B77" i="148" s="1"/>
  <c r="B83" i="148" s="1"/>
  <c r="B89" i="148" s="1"/>
  <c r="B92" i="148" s="1"/>
  <c r="B673" i="150"/>
  <c r="B679" i="150" s="1"/>
  <c r="B313" i="150"/>
  <c r="B806" i="150"/>
  <c r="B317" i="150"/>
  <c r="B249" i="148"/>
  <c r="B511" i="150"/>
  <c r="B147" i="148"/>
  <c r="B167" i="149"/>
  <c r="B514" i="149"/>
  <c r="B652" i="149"/>
  <c r="B764" i="150" l="1"/>
  <c r="B767" i="150" s="1"/>
  <c r="B684" i="150"/>
  <c r="B688" i="150" s="1"/>
  <c r="B692" i="150" s="1"/>
  <c r="B695" i="150" s="1"/>
  <c r="B154" i="150"/>
  <c r="B158" i="150" s="1"/>
  <c r="B105" i="158"/>
  <c r="B103" i="158"/>
  <c r="B253" i="148"/>
  <c r="B257" i="148" s="1"/>
  <c r="B260" i="148" s="1"/>
  <c r="B263" i="148" s="1"/>
  <c r="B266" i="148" s="1"/>
  <c r="B321" i="150"/>
  <c r="B172" i="149"/>
  <c r="B160" i="148"/>
  <c r="B164" i="148" s="1"/>
  <c r="B169" i="148" s="1"/>
  <c r="B172" i="148" s="1"/>
  <c r="B175" i="148" s="1"/>
  <c r="B154" i="148"/>
  <c r="B809" i="150"/>
  <c r="B657" i="149"/>
  <c r="B660" i="149" s="1"/>
  <c r="B517" i="149"/>
  <c r="B530" i="149" s="1"/>
  <c r="B515" i="150"/>
  <c r="B518" i="150" s="1"/>
  <c r="B524" i="150" s="1"/>
  <c r="B530" i="150" s="1"/>
  <c r="B534" i="150" s="1"/>
  <c r="B538" i="150" s="1"/>
  <c r="B541" i="150" s="1"/>
  <c r="B537" i="149"/>
  <c r="B549" i="149" s="1"/>
  <c r="B557" i="149" s="1"/>
  <c r="B162" i="150" l="1"/>
  <c r="B165" i="150" s="1"/>
  <c r="B169" i="150" s="1"/>
  <c r="B107" i="158"/>
  <c r="B109" i="158" s="1"/>
  <c r="B111" i="158" s="1"/>
  <c r="B113" i="158" s="1"/>
  <c r="B115" i="158" s="1"/>
  <c r="B117" i="158" s="1"/>
  <c r="B119" i="158" s="1"/>
  <c r="B121" i="158" s="1"/>
  <c r="B123" i="158" s="1"/>
  <c r="B125" i="158" s="1"/>
  <c r="B270" i="148"/>
  <c r="B274" i="148" s="1"/>
  <c r="B278" i="148" s="1"/>
  <c r="B281" i="148" s="1"/>
  <c r="B285" i="148" s="1"/>
  <c r="B288" i="148" s="1"/>
  <c r="B292" i="148" s="1"/>
  <c r="B295" i="148" s="1"/>
  <c r="B563" i="149"/>
  <c r="B567" i="149" s="1"/>
  <c r="B560" i="149"/>
  <c r="B813" i="150"/>
  <c r="B176" i="149"/>
  <c r="B664" i="149"/>
  <c r="B668" i="149" s="1"/>
  <c r="B671" i="149" s="1"/>
  <c r="B674" i="149" s="1"/>
  <c r="B677" i="149" s="1"/>
  <c r="B181" i="148"/>
  <c r="B185" i="148" s="1"/>
  <c r="B188" i="148" s="1"/>
  <c r="B191" i="148" s="1"/>
  <c r="B194" i="148" s="1"/>
  <c r="B197" i="148" s="1"/>
  <c r="B200" i="148" s="1"/>
  <c r="B325" i="150"/>
  <c r="B331" i="150" s="1"/>
  <c r="B338" i="150" s="1"/>
  <c r="B576" i="149" l="1"/>
  <c r="B586" i="149" s="1"/>
  <c r="B589" i="149" s="1"/>
  <c r="B592" i="149" s="1"/>
  <c r="B172" i="150"/>
  <c r="B180" i="149"/>
  <c r="B184" i="149" s="1"/>
  <c r="B193" i="149" s="1"/>
  <c r="B199" i="149" s="1"/>
  <c r="B204" i="149" s="1"/>
  <c r="B210" i="149" s="1"/>
  <c r="B215" i="149" s="1"/>
  <c r="B220" i="149" s="1"/>
  <c r="B226" i="149" s="1"/>
  <c r="B232" i="149" s="1"/>
  <c r="B239" i="149" s="1"/>
  <c r="B243" i="149" s="1"/>
  <c r="B246" i="149" s="1"/>
  <c r="B250" i="149" s="1"/>
  <c r="B254" i="149" s="1"/>
  <c r="B257" i="149" s="1"/>
  <c r="B260" i="149" s="1"/>
  <c r="B270" i="149" s="1"/>
  <c r="B273" i="149" s="1"/>
  <c r="B277" i="149" s="1"/>
  <c r="B341" i="150"/>
  <c r="B345" i="150" s="1"/>
  <c r="B349" i="150" s="1"/>
  <c r="B352" i="150" s="1"/>
  <c r="B355" i="150" s="1"/>
  <c r="B363" i="150" s="1"/>
  <c r="B367" i="150" s="1"/>
  <c r="B371" i="150" s="1"/>
  <c r="B374" i="150" s="1"/>
  <c r="B377" i="150" s="1"/>
  <c r="B380" i="150" s="1"/>
  <c r="B818" i="150"/>
  <c r="B286" i="149" l="1"/>
  <c r="B289" i="149"/>
  <c r="B821" i="150"/>
  <c r="B824" i="150" s="1"/>
  <c r="B829" i="150" s="1"/>
  <c r="B832" i="150" s="1"/>
  <c r="B835" i="150" s="1"/>
  <c r="B292" i="149" l="1"/>
  <c r="B295" i="149" s="1"/>
  <c r="B298" i="149" s="1"/>
  <c r="B850" i="150"/>
  <c r="B838" i="150"/>
  <c r="B841" i="150" s="1"/>
  <c r="B844" i="150" s="1"/>
  <c r="B847" i="150" s="1"/>
  <c r="B301" i="149" l="1"/>
  <c r="B304" i="149"/>
  <c r="B306" i="149" s="1"/>
  <c r="B309" i="149" s="1"/>
  <c r="B318" i="149" s="1"/>
  <c r="B320" i="149" s="1"/>
  <c r="B323" i="149" s="1"/>
  <c r="B853" i="150"/>
  <c r="B856" i="150" s="1"/>
  <c r="B859" i="150" s="1"/>
  <c r="B862" i="150" s="1"/>
  <c r="B865" i="150" s="1"/>
  <c r="B868" i="150" s="1"/>
  <c r="B871" i="150" s="1"/>
  <c r="B874" i="150" s="1"/>
  <c r="B877" i="150" s="1"/>
  <c r="B880" i="150" l="1"/>
  <c r="B886" i="150"/>
  <c r="B883" i="150"/>
  <c r="B889" i="150" l="1"/>
  <c r="B892" i="150" s="1"/>
  <c r="B900" i="150" s="1"/>
  <c r="B903" i="150" s="1"/>
  <c r="B906" i="150" s="1"/>
  <c r="B911" i="150" s="1"/>
  <c r="B914" i="150" s="1"/>
  <c r="B917" i="150" s="1"/>
  <c r="B920" i="150" s="1"/>
  <c r="B923" i="150" s="1"/>
  <c r="B926" i="150" s="1"/>
  <c r="B929" i="150" s="1"/>
  <c r="B932" i="150" s="1"/>
  <c r="B935" i="150" s="1"/>
  <c r="B938" i="150" s="1"/>
  <c r="B941" i="150" s="1"/>
  <c r="B944" i="150" s="1"/>
  <c r="B947" i="150" s="1"/>
  <c r="G92" i="65" l="1"/>
  <c r="A91" i="65"/>
  <c r="G57" i="32" l="1"/>
  <c r="A56" i="32"/>
  <c r="E30" i="140" l="1"/>
  <c r="C29" i="143"/>
  <c r="B29" i="143"/>
  <c r="C21" i="143"/>
  <c r="F19" i="143"/>
  <c r="G19" i="143" s="1"/>
  <c r="B18" i="143"/>
  <c r="A18" i="143"/>
  <c r="F16" i="143"/>
  <c r="G16" i="143" s="1"/>
  <c r="B16" i="143"/>
  <c r="A16" i="143"/>
  <c r="C5" i="143"/>
  <c r="A5" i="143"/>
  <c r="C32" i="143" s="1"/>
  <c r="C3" i="143"/>
  <c r="A3" i="143"/>
  <c r="A8" i="142"/>
  <c r="A9" i="142" s="1"/>
  <c r="B3" i="142"/>
  <c r="A3" i="142"/>
  <c r="C14" i="141"/>
  <c r="B10" i="141"/>
  <c r="A10" i="141"/>
  <c r="A5" i="141"/>
  <c r="B3" i="141"/>
  <c r="A3" i="141"/>
  <c r="D30" i="140"/>
  <c r="B16" i="140"/>
  <c r="A4" i="140"/>
  <c r="A2" i="140"/>
  <c r="A1" i="143" s="1"/>
  <c r="C31" i="139"/>
  <c r="B31" i="139"/>
  <c r="C23" i="139"/>
  <c r="F17" i="139"/>
  <c r="G17" i="139" s="1"/>
  <c r="A16" i="139"/>
  <c r="F14" i="139"/>
  <c r="G14" i="139" s="1"/>
  <c r="A14" i="139"/>
  <c r="M12" i="139"/>
  <c r="N12" i="139" s="1"/>
  <c r="F12" i="139"/>
  <c r="G12" i="139" s="1"/>
  <c r="B12" i="139"/>
  <c r="A12" i="139"/>
  <c r="C5" i="139"/>
  <c r="A5" i="139"/>
  <c r="C3" i="139"/>
  <c r="A3" i="139"/>
  <c r="C32" i="138"/>
  <c r="M28" i="138"/>
  <c r="N28" i="138" s="1"/>
  <c r="F28" i="138"/>
  <c r="G28" i="138" s="1"/>
  <c r="M26" i="138"/>
  <c r="N26" i="138" s="1"/>
  <c r="F26" i="138"/>
  <c r="G26" i="138" s="1"/>
  <c r="M24" i="138"/>
  <c r="N24" i="138" s="1"/>
  <c r="F24" i="138"/>
  <c r="G24" i="138" s="1"/>
  <c r="M22" i="138"/>
  <c r="N22" i="138" s="1"/>
  <c r="F22" i="138"/>
  <c r="G22" i="138" s="1"/>
  <c r="M20" i="138"/>
  <c r="N20" i="138" s="1"/>
  <c r="F20" i="138"/>
  <c r="G20" i="138" s="1"/>
  <c r="M18" i="138"/>
  <c r="N18" i="138" s="1"/>
  <c r="F18" i="138"/>
  <c r="G18" i="138" s="1"/>
  <c r="B18" i="138"/>
  <c r="B22" i="138" s="1"/>
  <c r="M16" i="138"/>
  <c r="N16" i="138" s="1"/>
  <c r="F16" i="138"/>
  <c r="G16" i="138" s="1"/>
  <c r="M15" i="138"/>
  <c r="N15" i="138" s="1"/>
  <c r="F15" i="138"/>
  <c r="G15" i="138" s="1"/>
  <c r="M14" i="138"/>
  <c r="N14" i="138" s="1"/>
  <c r="F14" i="138"/>
  <c r="G14" i="138" s="1"/>
  <c r="M13" i="138"/>
  <c r="N13" i="138" s="1"/>
  <c r="F13" i="138"/>
  <c r="G13" i="138" s="1"/>
  <c r="F12" i="138"/>
  <c r="G12" i="138" s="1"/>
  <c r="C10" i="138"/>
  <c r="C40" i="138" s="1"/>
  <c r="C5" i="138"/>
  <c r="B10" i="136" s="1"/>
  <c r="A5" i="138"/>
  <c r="C43" i="138" s="1"/>
  <c r="C3" i="138"/>
  <c r="A3" i="138"/>
  <c r="A1" i="138"/>
  <c r="A7" i="137"/>
  <c r="A8" i="137" s="1"/>
  <c r="A9" i="137" s="1"/>
  <c r="A5" i="137"/>
  <c r="B3" i="137"/>
  <c r="A3" i="137"/>
  <c r="A1" i="137"/>
  <c r="C16" i="136"/>
  <c r="B12" i="136"/>
  <c r="A12" i="136"/>
  <c r="A10" i="136"/>
  <c r="A5" i="136"/>
  <c r="B3" i="136"/>
  <c r="A3" i="136"/>
  <c r="A1" i="136"/>
  <c r="E30" i="135"/>
  <c r="D30" i="135"/>
  <c r="B16" i="135"/>
  <c r="A4" i="135"/>
  <c r="A2" i="135"/>
  <c r="A1" i="139" s="1"/>
  <c r="A1" i="142" l="1"/>
  <c r="A35" i="138"/>
  <c r="A1" i="141"/>
  <c r="A24" i="143"/>
  <c r="B20" i="138"/>
  <c r="B24" i="138" s="1"/>
  <c r="B14" i="139"/>
  <c r="B16" i="139" s="1"/>
  <c r="N30" i="138"/>
  <c r="N32" i="138" s="1"/>
  <c r="H30" i="138"/>
  <c r="F30" i="138" s="1"/>
  <c r="G30" i="138" s="1"/>
  <c r="C34" i="139"/>
  <c r="A26" i="139"/>
  <c r="N23" i="139"/>
  <c r="G21" i="143"/>
  <c r="G29" i="143" s="1"/>
  <c r="G32" i="143" s="1"/>
  <c r="F10" i="141" s="1"/>
  <c r="F12" i="141" s="1"/>
  <c r="A10" i="142"/>
  <c r="B26" i="138"/>
  <c r="B28" i="138" s="1"/>
  <c r="A10" i="137"/>
  <c r="A11" i="137"/>
  <c r="B19" i="139" l="1"/>
  <c r="B21" i="139" s="1"/>
  <c r="G32" i="138"/>
  <c r="G40" i="138" s="1"/>
  <c r="G43" i="138" s="1"/>
  <c r="F10" i="136" s="1"/>
  <c r="F14" i="136" s="1"/>
  <c r="G23" i="139"/>
  <c r="G31" i="139" s="1"/>
  <c r="G34" i="139" s="1"/>
  <c r="F12" i="136" s="1"/>
  <c r="F14" i="141"/>
  <c r="F17" i="141" s="1"/>
  <c r="A11" i="142"/>
  <c r="A12" i="137"/>
  <c r="A13" i="137" s="1"/>
  <c r="A14" i="137" s="1"/>
  <c r="B30" i="138"/>
  <c r="F16" i="136" l="1"/>
  <c r="F19" i="136" s="1"/>
  <c r="A12" i="142"/>
  <c r="A15" i="137"/>
  <c r="A16" i="137" s="1"/>
  <c r="A13" i="142" l="1"/>
  <c r="A14" i="142" s="1"/>
  <c r="A15" i="142" s="1"/>
  <c r="A16" i="142" l="1"/>
  <c r="A17" i="142" s="1"/>
  <c r="G237" i="116"/>
  <c r="G235" i="116"/>
  <c r="G233" i="116"/>
  <c r="G231" i="116"/>
  <c r="G229" i="116"/>
  <c r="G227" i="116"/>
  <c r="G225" i="116"/>
  <c r="G223" i="116"/>
  <c r="G221" i="116"/>
  <c r="G219" i="116"/>
  <c r="G217" i="116"/>
  <c r="G215" i="116"/>
  <c r="G213" i="116"/>
  <c r="G211" i="116"/>
  <c r="G209" i="116"/>
  <c r="G207" i="116"/>
  <c r="G204" i="116"/>
  <c r="G202" i="116"/>
  <c r="G199" i="116"/>
  <c r="G197" i="116"/>
  <c r="G195" i="116"/>
  <c r="G193" i="116"/>
  <c r="G191" i="116"/>
  <c r="G189" i="116"/>
  <c r="G187" i="116"/>
  <c r="G185" i="116"/>
  <c r="G183" i="116"/>
  <c r="G174" i="116"/>
  <c r="G172" i="116"/>
  <c r="G170" i="116"/>
  <c r="G168" i="116"/>
  <c r="G166" i="116"/>
  <c r="G164" i="116"/>
  <c r="G162" i="116"/>
  <c r="G160" i="116"/>
  <c r="G158" i="116"/>
  <c r="G156" i="116"/>
  <c r="G154" i="116"/>
  <c r="G152" i="116"/>
  <c r="G150" i="116"/>
  <c r="G145" i="116"/>
  <c r="G143" i="116"/>
  <c r="G141" i="116"/>
  <c r="G139" i="116"/>
  <c r="G137" i="116"/>
  <c r="G135" i="116"/>
  <c r="G133" i="116"/>
  <c r="G131" i="116"/>
  <c r="G129" i="116"/>
  <c r="G127" i="116"/>
  <c r="G125" i="116"/>
  <c r="G123" i="116"/>
  <c r="G121" i="116"/>
  <c r="G119" i="116"/>
  <c r="G117" i="116"/>
  <c r="G115" i="116"/>
  <c r="G113" i="116"/>
  <c r="G111" i="116"/>
  <c r="G109" i="116"/>
  <c r="G106" i="116"/>
  <c r="G104" i="116"/>
  <c r="G102" i="116"/>
  <c r="G99" i="116"/>
  <c r="G97" i="116"/>
  <c r="G95" i="116"/>
  <c r="G93" i="116"/>
  <c r="G90" i="116"/>
  <c r="G88" i="116"/>
  <c r="G86" i="116"/>
  <c r="G83" i="116"/>
  <c r="G81" i="116"/>
  <c r="G79" i="116"/>
  <c r="G77" i="116"/>
  <c r="G75" i="116"/>
  <c r="G73" i="116"/>
  <c r="G71" i="116"/>
  <c r="G69" i="116"/>
  <c r="G67" i="116"/>
  <c r="G65" i="116"/>
  <c r="G63" i="116"/>
  <c r="G61" i="116"/>
  <c r="G58" i="116"/>
  <c r="G56" i="116"/>
  <c r="G54" i="116"/>
  <c r="G52" i="116"/>
  <c r="G50" i="116"/>
  <c r="G130" i="115"/>
  <c r="G128" i="115"/>
  <c r="G126" i="115"/>
  <c r="G124" i="115"/>
  <c r="G122" i="115"/>
  <c r="G119" i="115"/>
  <c r="G116" i="115"/>
  <c r="G113" i="115"/>
  <c r="G109" i="115"/>
  <c r="G104" i="115"/>
  <c r="G99" i="115"/>
  <c r="G96" i="115"/>
  <c r="G132" i="115" l="1"/>
  <c r="F10" i="111" s="1"/>
  <c r="G243" i="116"/>
  <c r="F12" i="111" s="1"/>
  <c r="F14" i="111" l="1"/>
  <c r="F17" i="111" s="1"/>
  <c r="F18" i="111" s="1"/>
  <c r="F21" i="111" s="1"/>
  <c r="C60" i="110"/>
  <c r="B60" i="110"/>
  <c r="C58" i="110"/>
  <c r="B58" i="110"/>
  <c r="C56" i="110"/>
  <c r="B56" i="110"/>
  <c r="C48" i="110"/>
  <c r="F44" i="110"/>
  <c r="G44" i="110" s="1"/>
  <c r="A44" i="110"/>
  <c r="F42" i="110"/>
  <c r="G42" i="110" s="1"/>
  <c r="B42" i="110"/>
  <c r="A42" i="110"/>
  <c r="F40" i="110"/>
  <c r="G40" i="110" s="1"/>
  <c r="B40" i="110"/>
  <c r="A40" i="110"/>
  <c r="C36" i="110"/>
  <c r="F34" i="110"/>
  <c r="G34" i="110" s="1"/>
  <c r="A34" i="110"/>
  <c r="F32" i="110"/>
  <c r="G32" i="110" s="1"/>
  <c r="A32" i="110"/>
  <c r="F30" i="110"/>
  <c r="G30" i="110" s="1"/>
  <c r="A30" i="110"/>
  <c r="F28" i="110"/>
  <c r="G28" i="110" s="1"/>
  <c r="A28" i="110"/>
  <c r="F26" i="110"/>
  <c r="G26" i="110" s="1"/>
  <c r="B26" i="110"/>
  <c r="A26" i="110"/>
  <c r="F24" i="110"/>
  <c r="G24" i="110" s="1"/>
  <c r="B24" i="110"/>
  <c r="A24" i="110"/>
  <c r="B28" i="110" s="1"/>
  <c r="C20" i="110"/>
  <c r="F18" i="110"/>
  <c r="G18" i="110" s="1"/>
  <c r="A18" i="110"/>
  <c r="F16" i="110"/>
  <c r="G16" i="110" s="1"/>
  <c r="B16" i="110"/>
  <c r="A16" i="110"/>
  <c r="F14" i="110"/>
  <c r="G14" i="110" s="1"/>
  <c r="B14" i="110"/>
  <c r="A14" i="110"/>
  <c r="C5" i="110"/>
  <c r="A5" i="110"/>
  <c r="C63" i="110" s="1"/>
  <c r="C3" i="110"/>
  <c r="A3" i="110"/>
  <c r="A1" i="110"/>
  <c r="C94" i="109"/>
  <c r="B94" i="109"/>
  <c r="C92" i="109"/>
  <c r="B92" i="109"/>
  <c r="C90" i="109"/>
  <c r="B90" i="109"/>
  <c r="C88" i="109"/>
  <c r="B88" i="109"/>
  <c r="C80" i="109"/>
  <c r="F78" i="109"/>
  <c r="G78" i="109" s="1"/>
  <c r="A78" i="109"/>
  <c r="F76" i="109"/>
  <c r="G76" i="109" s="1"/>
  <c r="E76" i="109"/>
  <c r="A76" i="109"/>
  <c r="F74" i="109"/>
  <c r="G74" i="109" s="1"/>
  <c r="A74" i="109"/>
  <c r="F72" i="109"/>
  <c r="G72" i="109" s="1"/>
  <c r="B72" i="109"/>
  <c r="B74" i="109" s="1"/>
  <c r="A72" i="109"/>
  <c r="C68" i="109"/>
  <c r="F64" i="109"/>
  <c r="G64" i="109" s="1"/>
  <c r="A64" i="109"/>
  <c r="F62" i="109"/>
  <c r="G62" i="109" s="1"/>
  <c r="A62" i="109"/>
  <c r="F60" i="109"/>
  <c r="G60" i="109" s="1"/>
  <c r="A60" i="109"/>
  <c r="F58" i="109"/>
  <c r="G58" i="109" s="1"/>
  <c r="A58" i="109"/>
  <c r="F56" i="109"/>
  <c r="G56" i="109" s="1"/>
  <c r="A56" i="109"/>
  <c r="F54" i="109"/>
  <c r="G54" i="109" s="1"/>
  <c r="A54" i="109"/>
  <c r="F52" i="109"/>
  <c r="G52" i="109" s="1"/>
  <c r="A52" i="109"/>
  <c r="F50" i="109"/>
  <c r="G50" i="109" s="1"/>
  <c r="A50" i="109"/>
  <c r="F48" i="109"/>
  <c r="G48" i="109" s="1"/>
  <c r="B48" i="109"/>
  <c r="A48" i="109"/>
  <c r="B50" i="109" s="1"/>
  <c r="C44" i="109"/>
  <c r="F42" i="109"/>
  <c r="G42" i="109" s="1"/>
  <c r="A42" i="109"/>
  <c r="F40" i="109"/>
  <c r="G40" i="109" s="1"/>
  <c r="A40" i="109"/>
  <c r="F38" i="109"/>
  <c r="G38" i="109" s="1"/>
  <c r="A38" i="109"/>
  <c r="F36" i="109"/>
  <c r="G36" i="109" s="1"/>
  <c r="A36" i="109"/>
  <c r="F34" i="109"/>
  <c r="G34" i="109" s="1"/>
  <c r="A34" i="109"/>
  <c r="F32" i="109"/>
  <c r="G32" i="109" s="1"/>
  <c r="A32" i="109"/>
  <c r="F30" i="109"/>
  <c r="G30" i="109" s="1"/>
  <c r="A30" i="109"/>
  <c r="F28" i="109"/>
  <c r="G28" i="109" s="1"/>
  <c r="B28" i="109"/>
  <c r="A28" i="109"/>
  <c r="B30" i="109" s="1"/>
  <c r="C24" i="109"/>
  <c r="F22" i="109"/>
  <c r="G22" i="109" s="1"/>
  <c r="A22" i="109"/>
  <c r="F20" i="109"/>
  <c r="G20" i="109" s="1"/>
  <c r="A20" i="109"/>
  <c r="F18" i="109"/>
  <c r="G18" i="109" s="1"/>
  <c r="A18" i="109"/>
  <c r="F16" i="109"/>
  <c r="G16" i="109" s="1"/>
  <c r="A16" i="109"/>
  <c r="F14" i="109"/>
  <c r="G14" i="109" s="1"/>
  <c r="B14" i="109"/>
  <c r="A14" i="109"/>
  <c r="B16" i="109" s="1"/>
  <c r="B18" i="109" s="1"/>
  <c r="C5" i="109"/>
  <c r="B13" i="106" s="1"/>
  <c r="A5" i="109"/>
  <c r="C97" i="109" s="1"/>
  <c r="C3" i="109"/>
  <c r="A3" i="109"/>
  <c r="C175" i="108"/>
  <c r="B175" i="108"/>
  <c r="C173" i="108"/>
  <c r="B173" i="108"/>
  <c r="C171" i="108"/>
  <c r="B171" i="108"/>
  <c r="C169" i="108"/>
  <c r="B169" i="108"/>
  <c r="C167" i="108"/>
  <c r="B167" i="108"/>
  <c r="C159" i="108"/>
  <c r="F157" i="108"/>
  <c r="G157" i="108" s="1"/>
  <c r="A157" i="108"/>
  <c r="F155" i="108"/>
  <c r="G155" i="108" s="1"/>
  <c r="A155" i="108"/>
  <c r="F153" i="108"/>
  <c r="G153" i="108" s="1"/>
  <c r="A153" i="108"/>
  <c r="F151" i="108"/>
  <c r="G151" i="108" s="1"/>
  <c r="B151" i="108"/>
  <c r="A151" i="108"/>
  <c r="F149" i="108"/>
  <c r="G149" i="108" s="1"/>
  <c r="B149" i="108"/>
  <c r="A149" i="108"/>
  <c r="C143" i="108"/>
  <c r="F141" i="108"/>
  <c r="G141" i="108" s="1"/>
  <c r="A141" i="108"/>
  <c r="F139" i="108"/>
  <c r="G139" i="108" s="1"/>
  <c r="A139" i="108"/>
  <c r="F137" i="108"/>
  <c r="G137" i="108" s="1"/>
  <c r="A137" i="108"/>
  <c r="F135" i="108"/>
  <c r="G135" i="108" s="1"/>
  <c r="A135" i="108"/>
  <c r="F133" i="108"/>
  <c r="G133" i="108" s="1"/>
  <c r="A133" i="108"/>
  <c r="F131" i="108"/>
  <c r="G131" i="108" s="1"/>
  <c r="A131" i="108"/>
  <c r="F129" i="108"/>
  <c r="G129" i="108" s="1"/>
  <c r="B129" i="108"/>
  <c r="A129" i="108"/>
  <c r="B131" i="108" s="1"/>
  <c r="C125" i="108"/>
  <c r="F123" i="108"/>
  <c r="G123" i="108" s="1"/>
  <c r="A123" i="108"/>
  <c r="F121" i="108"/>
  <c r="G121" i="108" s="1"/>
  <c r="A121" i="108"/>
  <c r="F119" i="108"/>
  <c r="G119" i="108" s="1"/>
  <c r="A119" i="108"/>
  <c r="F117" i="108"/>
  <c r="G117" i="108" s="1"/>
  <c r="A117" i="108"/>
  <c r="F115" i="108"/>
  <c r="G115" i="108" s="1"/>
  <c r="A115" i="108"/>
  <c r="F113" i="108"/>
  <c r="G113" i="108" s="1"/>
  <c r="A113" i="108"/>
  <c r="F111" i="108"/>
  <c r="G111" i="108" s="1"/>
  <c r="A111" i="108"/>
  <c r="F109" i="108"/>
  <c r="G109" i="108" s="1"/>
  <c r="A109" i="108"/>
  <c r="F107" i="108"/>
  <c r="G107" i="108" s="1"/>
  <c r="A106" i="108"/>
  <c r="F104" i="108"/>
  <c r="G104" i="108" s="1"/>
  <c r="A104" i="108"/>
  <c r="F102" i="108"/>
  <c r="G102" i="108" s="1"/>
  <c r="A102" i="108"/>
  <c r="F100" i="108"/>
  <c r="G100" i="108" s="1"/>
  <c r="A99" i="108"/>
  <c r="F97" i="108"/>
  <c r="G97" i="108" s="1"/>
  <c r="A97" i="108"/>
  <c r="F95" i="108"/>
  <c r="G95" i="108" s="1"/>
  <c r="A95" i="108"/>
  <c r="F93" i="108"/>
  <c r="G93" i="108" s="1"/>
  <c r="A93" i="108"/>
  <c r="F91" i="108"/>
  <c r="G91" i="108" s="1"/>
  <c r="A91" i="108"/>
  <c r="F89" i="108"/>
  <c r="G89" i="108" s="1"/>
  <c r="A88" i="108"/>
  <c r="F86" i="108"/>
  <c r="G86" i="108" s="1"/>
  <c r="A86" i="108"/>
  <c r="F84" i="108"/>
  <c r="G84" i="108" s="1"/>
  <c r="A84" i="108"/>
  <c r="F82" i="108"/>
  <c r="G82" i="108" s="1"/>
  <c r="A82" i="108"/>
  <c r="F80" i="108"/>
  <c r="G80" i="108" s="1"/>
  <c r="A80" i="108"/>
  <c r="G78" i="108"/>
  <c r="F78" i="108"/>
  <c r="A78" i="108"/>
  <c r="F76" i="108"/>
  <c r="G76" i="108" s="1"/>
  <c r="A76" i="108"/>
  <c r="F74" i="108"/>
  <c r="G74" i="108" s="1"/>
  <c r="A74" i="108"/>
  <c r="F72" i="108"/>
  <c r="G72" i="108" s="1"/>
  <c r="A72" i="108"/>
  <c r="F70" i="108"/>
  <c r="G70" i="108" s="1"/>
  <c r="A70" i="108"/>
  <c r="G68" i="108"/>
  <c r="A68" i="108"/>
  <c r="F66" i="108"/>
  <c r="G66" i="108" s="1"/>
  <c r="A66" i="108"/>
  <c r="F64" i="108"/>
  <c r="G64" i="108" s="1"/>
  <c r="A64" i="108"/>
  <c r="F62" i="108"/>
  <c r="G62" i="108" s="1"/>
  <c r="A62" i="108"/>
  <c r="F60" i="108"/>
  <c r="G60" i="108" s="1"/>
  <c r="B60" i="108"/>
  <c r="A60" i="108"/>
  <c r="C56" i="108"/>
  <c r="F54" i="108"/>
  <c r="G54" i="108" s="1"/>
  <c r="A54" i="108"/>
  <c r="F52" i="108"/>
  <c r="G52" i="108" s="1"/>
  <c r="A52" i="108"/>
  <c r="F50" i="108"/>
  <c r="G50" i="108" s="1"/>
  <c r="A50" i="108"/>
  <c r="F48" i="108"/>
  <c r="G48" i="108" s="1"/>
  <c r="A48" i="108"/>
  <c r="F46" i="108"/>
  <c r="G46" i="108" s="1"/>
  <c r="A46" i="108"/>
  <c r="F44" i="108"/>
  <c r="G44" i="108" s="1"/>
  <c r="A44" i="108"/>
  <c r="F42" i="108"/>
  <c r="G42" i="108" s="1"/>
  <c r="B42" i="108"/>
  <c r="B44" i="108" s="1"/>
  <c r="A42" i="108"/>
  <c r="C38" i="108"/>
  <c r="F36" i="108"/>
  <c r="G36" i="108" s="1"/>
  <c r="A36" i="108"/>
  <c r="F34" i="108"/>
  <c r="G34" i="108" s="1"/>
  <c r="A34" i="108"/>
  <c r="F32" i="108"/>
  <c r="G32" i="108" s="1"/>
  <c r="A32" i="108"/>
  <c r="F30" i="108"/>
  <c r="G30" i="108" s="1"/>
  <c r="A30" i="108"/>
  <c r="F28" i="108"/>
  <c r="G28" i="108" s="1"/>
  <c r="A28" i="108"/>
  <c r="F26" i="108"/>
  <c r="G26" i="108" s="1"/>
  <c r="A26" i="108"/>
  <c r="F24" i="108"/>
  <c r="G24" i="108" s="1"/>
  <c r="A24" i="108"/>
  <c r="F22" i="108"/>
  <c r="G22" i="108" s="1"/>
  <c r="A22" i="108"/>
  <c r="F20" i="108"/>
  <c r="G20" i="108" s="1"/>
  <c r="A20" i="108"/>
  <c r="F18" i="108"/>
  <c r="G18" i="108" s="1"/>
  <c r="A18" i="108"/>
  <c r="F16" i="108"/>
  <c r="G16" i="108" s="1"/>
  <c r="A16" i="108"/>
  <c r="F14" i="108"/>
  <c r="G14" i="108" s="1"/>
  <c r="B14" i="108"/>
  <c r="A14" i="108"/>
  <c r="B16" i="108" s="1"/>
  <c r="C5" i="108"/>
  <c r="A5" i="108"/>
  <c r="C178" i="108" s="1"/>
  <c r="C3" i="108"/>
  <c r="A3" i="108"/>
  <c r="A9" i="107"/>
  <c r="A10" i="107" s="1"/>
  <c r="A5" i="107"/>
  <c r="B3" i="107"/>
  <c r="A3" i="107"/>
  <c r="A1" i="107"/>
  <c r="C19" i="106"/>
  <c r="B15" i="106"/>
  <c r="B11" i="106"/>
  <c r="A5" i="106"/>
  <c r="B3" i="106"/>
  <c r="A3" i="106"/>
  <c r="A1" i="106"/>
  <c r="E34" i="105"/>
  <c r="D34" i="105"/>
  <c r="A4" i="105"/>
  <c r="A2" i="105"/>
  <c r="A1" i="108" s="1"/>
  <c r="B133" i="108" l="1"/>
  <c r="B44" i="110"/>
  <c r="B18" i="110"/>
  <c r="B62" i="108"/>
  <c r="B64" i="108" s="1"/>
  <c r="A1" i="109"/>
  <c r="B76" i="109"/>
  <c r="B78" i="109" s="1"/>
  <c r="B20" i="109"/>
  <c r="B22" i="109" s="1"/>
  <c r="B32" i="109"/>
  <c r="B52" i="109"/>
  <c r="B54" i="109" s="1"/>
  <c r="G80" i="109"/>
  <c r="G94" i="109" s="1"/>
  <c r="G125" i="108"/>
  <c r="G171" i="108" s="1"/>
  <c r="G44" i="109"/>
  <c r="G90" i="109" s="1"/>
  <c r="G159" i="108"/>
  <c r="G175" i="108" s="1"/>
  <c r="G24" i="109"/>
  <c r="G88" i="109" s="1"/>
  <c r="G36" i="110"/>
  <c r="G58" i="110" s="1"/>
  <c r="G38" i="108"/>
  <c r="G167" i="108" s="1"/>
  <c r="G56" i="108"/>
  <c r="G169" i="108" s="1"/>
  <c r="G143" i="108"/>
  <c r="G173" i="108" s="1"/>
  <c r="G68" i="109"/>
  <c r="G92" i="109" s="1"/>
  <c r="G48" i="110"/>
  <c r="G60" i="110" s="1"/>
  <c r="G20" i="110"/>
  <c r="G56" i="110" s="1"/>
  <c r="B153" i="108"/>
  <c r="B155" i="108" s="1"/>
  <c r="B157" i="108" s="1"/>
  <c r="B30" i="110"/>
  <c r="B32" i="110" s="1"/>
  <c r="B34" i="110" s="1"/>
  <c r="A11" i="107"/>
  <c r="B18" i="108"/>
  <c r="B135" i="108"/>
  <c r="B137" i="108" s="1"/>
  <c r="B139" i="108" s="1"/>
  <c r="B34" i="109"/>
  <c r="B46" i="108"/>
  <c r="B66" i="108" l="1"/>
  <c r="B68" i="108" s="1"/>
  <c r="G97" i="109"/>
  <c r="F13" i="106" s="1"/>
  <c r="G63" i="110"/>
  <c r="F15" i="106" s="1"/>
  <c r="B56" i="109"/>
  <c r="B60" i="109" s="1"/>
  <c r="G178" i="108"/>
  <c r="F11" i="106" s="1"/>
  <c r="B36" i="109"/>
  <c r="B20" i="108"/>
  <c r="B141" i="108"/>
  <c r="A12" i="107"/>
  <c r="B48" i="108"/>
  <c r="B50" i="108" s="1"/>
  <c r="B70" i="108" l="1"/>
  <c r="B58" i="109"/>
  <c r="B72" i="108"/>
  <c r="F17" i="106"/>
  <c r="B22" i="108"/>
  <c r="A13" i="107"/>
  <c r="A14" i="107" s="1"/>
  <c r="B38" i="109"/>
  <c r="B40" i="109" s="1"/>
  <c r="B42" i="109" s="1"/>
  <c r="B62" i="109"/>
  <c r="B64" i="109" s="1"/>
  <c r="B52" i="108"/>
  <c r="B54" i="108" s="1"/>
  <c r="B74" i="108" l="1"/>
  <c r="F19" i="106"/>
  <c r="F22" i="106" s="1"/>
  <c r="B24" i="108"/>
  <c r="B26" i="108" s="1"/>
  <c r="B76" i="108" l="1"/>
  <c r="B78" i="108" s="1"/>
  <c r="B28" i="108"/>
  <c r="B80" i="108" l="1"/>
  <c r="B30" i="108"/>
  <c r="B32" i="108" s="1"/>
  <c r="B34" i="108" s="1"/>
  <c r="B36" i="108" s="1"/>
  <c r="B82" i="108" l="1"/>
  <c r="B84" i="108" l="1"/>
  <c r="B86" i="108"/>
  <c r="B26" i="53"/>
  <c r="A26" i="53"/>
  <c r="B30" i="91"/>
  <c r="A30" i="91"/>
  <c r="B36" i="67"/>
  <c r="A36" i="67"/>
  <c r="A108" i="71"/>
  <c r="A104" i="71"/>
  <c r="A100" i="71"/>
  <c r="B45" i="71"/>
  <c r="A45" i="71"/>
  <c r="B33" i="32"/>
  <c r="A40" i="32"/>
  <c r="A33" i="32"/>
  <c r="B36" i="32" s="1"/>
  <c r="A88" i="65"/>
  <c r="B22" i="65"/>
  <c r="A22" i="65"/>
  <c r="B27" i="76"/>
  <c r="A35" i="76"/>
  <c r="A31" i="76"/>
  <c r="A27" i="76"/>
  <c r="A113" i="35"/>
  <c r="A108" i="35"/>
  <c r="A106" i="35"/>
  <c r="A93" i="35"/>
  <c r="A90" i="35"/>
  <c r="A87" i="35"/>
  <c r="A81" i="35"/>
  <c r="A77" i="35"/>
  <c r="A60" i="35"/>
  <c r="A50" i="35"/>
  <c r="A44" i="35"/>
  <c r="A41" i="35"/>
  <c r="A38" i="35"/>
  <c r="B34" i="35"/>
  <c r="A34" i="35"/>
  <c r="A64" i="56"/>
  <c r="A61" i="56"/>
  <c r="A58" i="56"/>
  <c r="A55" i="56"/>
  <c r="A52" i="56"/>
  <c r="A49" i="56"/>
  <c r="A40" i="56"/>
  <c r="A37" i="56"/>
  <c r="A34" i="56"/>
  <c r="A31" i="56"/>
  <c r="B21" i="56"/>
  <c r="A27" i="56"/>
  <c r="A21" i="56"/>
  <c r="B35" i="59"/>
  <c r="A44" i="59"/>
  <c r="A38" i="59"/>
  <c r="A35" i="59"/>
  <c r="B33" i="62"/>
  <c r="A45" i="62"/>
  <c r="A36" i="62"/>
  <c r="A33" i="62"/>
  <c r="A198" i="84"/>
  <c r="A191" i="84"/>
  <c r="A186" i="84"/>
  <c r="A181" i="84"/>
  <c r="A34" i="84"/>
  <c r="A32" i="84"/>
  <c r="A30" i="84"/>
  <c r="A20" i="84"/>
  <c r="A26" i="45"/>
  <c r="B88" i="108" l="1"/>
  <c r="B91" i="108" s="1"/>
  <c r="B27" i="65"/>
  <c r="B30" i="65" s="1"/>
  <c r="B29" i="53"/>
  <c r="B24" i="56"/>
  <c r="B27" i="56" s="1"/>
  <c r="B49" i="71"/>
  <c r="B33" i="91"/>
  <c r="B36" i="91" s="1"/>
  <c r="B31" i="76"/>
  <c r="B38" i="59"/>
  <c r="B36" i="62"/>
  <c r="B28" i="84"/>
  <c r="B93" i="108" l="1"/>
  <c r="B95" i="108" s="1"/>
  <c r="B97" i="108" s="1"/>
  <c r="B99" i="108" s="1"/>
  <c r="B102" i="108" s="1"/>
  <c r="B104" i="108" s="1"/>
  <c r="B106" i="108" s="1"/>
  <c r="B109" i="108" s="1"/>
  <c r="B111" i="108" s="1"/>
  <c r="B113" i="108" s="1"/>
  <c r="B115" i="108" s="1"/>
  <c r="B117" i="108" s="1"/>
  <c r="B119" i="108" s="1"/>
  <c r="B121" i="108" s="1"/>
  <c r="B123" i="108" s="1"/>
  <c r="B32" i="53"/>
  <c r="B39" i="91"/>
  <c r="B41" i="59"/>
  <c r="B33" i="65"/>
  <c r="B35" i="76"/>
  <c r="B39" i="62"/>
  <c r="B42" i="62" s="1"/>
  <c r="B52" i="71"/>
  <c r="B31" i="56"/>
  <c r="B56" i="67"/>
  <c r="B40" i="32"/>
  <c r="B44" i="32" s="1"/>
  <c r="B36" i="65" l="1"/>
  <c r="B35" i="53"/>
  <c r="B39" i="53" s="1"/>
  <c r="B42" i="91"/>
  <c r="B44" i="59"/>
  <c r="B47" i="59" s="1"/>
  <c r="B39" i="76"/>
  <c r="B55" i="71"/>
  <c r="B59" i="71" s="1"/>
  <c r="B45" i="62"/>
  <c r="B39" i="65" l="1"/>
  <c r="B42" i="65" s="1"/>
  <c r="B45" i="65" s="1"/>
  <c r="B48" i="65" s="1"/>
  <c r="B45" i="91"/>
  <c r="B50" i="59"/>
  <c r="B53" i="59" s="1"/>
  <c r="B62" i="71"/>
  <c r="B66" i="71" s="1"/>
  <c r="B48" i="62"/>
  <c r="B56" i="59" l="1"/>
  <c r="B59" i="59" s="1"/>
  <c r="B62" i="59" s="1"/>
  <c r="B48" i="91"/>
  <c r="B51" i="65"/>
  <c r="B54" i="65" s="1"/>
  <c r="B59" i="65" s="1"/>
  <c r="B62" i="65" s="1"/>
  <c r="B70" i="71"/>
  <c r="B34" i="56"/>
  <c r="A21" i="96"/>
  <c r="G19" i="96"/>
  <c r="B51" i="91" l="1"/>
  <c r="B54" i="91" s="1"/>
  <c r="B56" i="91" s="1"/>
  <c r="B37" i="56"/>
  <c r="B40" i="56" s="1"/>
  <c r="B65" i="59"/>
  <c r="B68" i="59" s="1"/>
  <c r="B71" i="59" s="1"/>
  <c r="B74" i="59" s="1"/>
  <c r="B77" i="59" s="1"/>
  <c r="B80" i="59" s="1"/>
  <c r="B65" i="65"/>
  <c r="B68" i="65" s="1"/>
  <c r="B71" i="65" s="1"/>
  <c r="B74" i="65" s="1"/>
  <c r="B77" i="65" s="1"/>
  <c r="B80" i="65" s="1"/>
  <c r="B83" i="65" s="1"/>
  <c r="B74" i="71"/>
  <c r="B38" i="35"/>
  <c r="G50" i="56"/>
  <c r="G61" i="35"/>
  <c r="A68" i="53"/>
  <c r="B43" i="56" l="1"/>
  <c r="B46" i="56" s="1"/>
  <c r="B49" i="56" s="1"/>
  <c r="B52" i="56" s="1"/>
  <c r="B55" i="56" s="1"/>
  <c r="B58" i="56" s="1"/>
  <c r="B61" i="56" s="1"/>
  <c r="B64" i="56" s="1"/>
  <c r="B77" i="56" s="1"/>
  <c r="B77" i="71"/>
  <c r="B81" i="71" s="1"/>
  <c r="B41" i="35"/>
  <c r="B44" i="35" s="1"/>
  <c r="G69" i="53"/>
  <c r="B88" i="65" l="1"/>
  <c r="B91" i="65" s="1"/>
  <c r="B84" i="71"/>
  <c r="B47" i="35"/>
  <c r="B50" i="35" s="1"/>
  <c r="B87" i="71" l="1"/>
  <c r="B89" i="71" s="1"/>
  <c r="B93" i="71" s="1"/>
  <c r="B96" i="71" s="1"/>
  <c r="B94" i="65"/>
  <c r="B97" i="65" s="1"/>
  <c r="B53" i="35"/>
  <c r="B100" i="65" l="1"/>
  <c r="B103" i="65" s="1"/>
  <c r="B106" i="65" s="1"/>
  <c r="B110" i="65" s="1"/>
  <c r="B114" i="65" s="1"/>
  <c r="B117" i="65" s="1"/>
  <c r="B57" i="35"/>
  <c r="B60" i="35" s="1"/>
  <c r="B64" i="35" s="1"/>
  <c r="B67" i="35" s="1"/>
  <c r="B100" i="71"/>
  <c r="B104" i="71" s="1"/>
  <c r="B108" i="71" s="1"/>
  <c r="B112" i="71" l="1"/>
  <c r="B70" i="35"/>
  <c r="B74" i="35" s="1"/>
  <c r="B77" i="35" l="1"/>
  <c r="B81" i="35" s="1"/>
  <c r="B84" i="35" l="1"/>
  <c r="B87" i="35" s="1"/>
  <c r="B90" i="35" s="1"/>
  <c r="B93" i="35" s="1"/>
  <c r="B106" i="35" s="1"/>
  <c r="B108" i="35" s="1"/>
  <c r="B113" i="35" s="1"/>
  <c r="A270" i="67" l="1"/>
  <c r="A53" i="32" l="1"/>
  <c r="G32" i="97" l="1"/>
  <c r="G34" i="97" s="1"/>
  <c r="B22" i="30" l="1"/>
  <c r="A22" i="30"/>
  <c r="E34" i="97"/>
  <c r="B31" i="97"/>
  <c r="A31" i="97"/>
  <c r="C5" i="97"/>
  <c r="A5" i="97"/>
  <c r="C3" i="97"/>
  <c r="A3" i="97"/>
  <c r="F22" i="30" l="1"/>
  <c r="A39" i="76" l="1"/>
  <c r="B43" i="76" l="1"/>
  <c r="G37" i="32" l="1"/>
  <c r="G47" i="52" l="1"/>
  <c r="G59" i="52" l="1"/>
  <c r="A58" i="52"/>
  <c r="A46" i="52"/>
  <c r="G56" i="52" l="1"/>
  <c r="B20" i="30"/>
  <c r="A20" i="30"/>
  <c r="E24" i="96"/>
  <c r="B18" i="96"/>
  <c r="A18" i="96"/>
  <c r="C5" i="96"/>
  <c r="A5" i="96"/>
  <c r="C3" i="96"/>
  <c r="A3" i="96"/>
  <c r="B21" i="96" l="1"/>
  <c r="G22" i="96"/>
  <c r="G24" i="96" s="1"/>
  <c r="G64" i="62"/>
  <c r="F20" i="30" l="1"/>
  <c r="A64" i="53"/>
  <c r="G55" i="53"/>
  <c r="G58" i="53"/>
  <c r="A54" i="53"/>
  <c r="G65" i="53" l="1"/>
  <c r="G61" i="53" l="1"/>
  <c r="G98" i="65" l="1"/>
  <c r="A47" i="32" l="1"/>
  <c r="G34" i="32" l="1"/>
  <c r="A76" i="67" l="1"/>
  <c r="A56" i="67"/>
  <c r="B76" i="67" l="1"/>
  <c r="G98" i="71"/>
  <c r="B96" i="67" l="1"/>
  <c r="B116" i="67" l="1"/>
  <c r="B136" i="67" s="1"/>
  <c r="B156" i="67" s="1"/>
  <c r="B176" i="67" s="1"/>
  <c r="B198" i="67" s="1"/>
  <c r="B215" i="67" s="1"/>
  <c r="A28" i="30" l="1"/>
  <c r="A26" i="30"/>
  <c r="A24" i="30"/>
  <c r="A18" i="30"/>
  <c r="A16" i="30"/>
  <c r="A14" i="30"/>
  <c r="G32" i="56" l="1"/>
  <c r="G108" i="32" l="1"/>
  <c r="G967" i="67" l="1"/>
  <c r="A957" i="67"/>
  <c r="G718" i="67"/>
  <c r="A705" i="67"/>
  <c r="G359" i="67"/>
  <c r="A347" i="67"/>
  <c r="G285" i="67"/>
  <c r="G254" i="67"/>
  <c r="A243" i="67"/>
  <c r="G241" i="67"/>
  <c r="A230" i="67"/>
  <c r="G60" i="91"/>
  <c r="A59" i="91"/>
  <c r="G57" i="91"/>
  <c r="B230" i="67" l="1"/>
  <c r="E1049" i="67"/>
  <c r="E87" i="76"/>
  <c r="E117" i="35"/>
  <c r="E79" i="56"/>
  <c r="E118" i="59"/>
  <c r="E71" i="53"/>
  <c r="B243" i="67" l="1"/>
  <c r="B256" i="67" s="1"/>
  <c r="E62" i="91"/>
  <c r="A39" i="52" l="1"/>
  <c r="G40" i="52"/>
  <c r="A43" i="52"/>
  <c r="E115" i="71" l="1"/>
  <c r="E64" i="52" l="1"/>
  <c r="G44" i="52" l="1"/>
  <c r="G42" i="32" l="1"/>
  <c r="B59" i="91" l="1"/>
  <c r="E110" i="32"/>
  <c r="G51" i="35" l="1"/>
  <c r="E28" i="45"/>
  <c r="G37" i="65" l="1"/>
  <c r="G86" i="65"/>
  <c r="G69" i="65"/>
  <c r="G40" i="65"/>
  <c r="G31" i="65"/>
  <c r="E120" i="65"/>
  <c r="G120" i="65" l="1"/>
  <c r="E65" i="54"/>
  <c r="A27" i="52" l="1"/>
  <c r="B27" i="52"/>
  <c r="G28" i="52"/>
  <c r="E202" i="84" l="1"/>
  <c r="E69" i="62"/>
  <c r="G194" i="84"/>
  <c r="G193" i="84"/>
  <c r="G192" i="84"/>
  <c r="G43" i="54" l="1"/>
  <c r="G183" i="84" l="1"/>
  <c r="G96" i="35" l="1"/>
  <c r="A50" i="32"/>
  <c r="G40" i="76" l="1"/>
  <c r="G54" i="67" l="1"/>
  <c r="G1049" i="67" s="1"/>
  <c r="A39" i="53" l="1"/>
  <c r="G27" i="53"/>
  <c r="G36" i="53"/>
  <c r="B43" i="53" l="1"/>
  <c r="B47" i="53" s="1"/>
  <c r="B51" i="53" s="1"/>
  <c r="G199" i="84"/>
  <c r="G182" i="84"/>
  <c r="G184" i="84"/>
  <c r="G179" i="84"/>
  <c r="G189" i="84"/>
  <c r="G188" i="84"/>
  <c r="G187" i="84"/>
  <c r="B54" i="53" l="1"/>
  <c r="B57" i="53"/>
  <c r="G111" i="35"/>
  <c r="G104" i="35"/>
  <c r="G103" i="35"/>
  <c r="G102" i="35"/>
  <c r="G101" i="35"/>
  <c r="G100" i="35"/>
  <c r="G98" i="35"/>
  <c r="G97" i="35"/>
  <c r="G94" i="35"/>
  <c r="B60" i="53" l="1"/>
  <c r="B64" i="53" s="1"/>
  <c r="G66" i="56"/>
  <c r="G65" i="56"/>
  <c r="B68" i="53" l="1"/>
  <c r="A43" i="76"/>
  <c r="B47" i="76" s="1"/>
  <c r="G44" i="76"/>
  <c r="G36" i="76"/>
  <c r="G32" i="76"/>
  <c r="G28" i="76"/>
  <c r="G87" i="76" s="1"/>
  <c r="B49" i="76" l="1"/>
  <c r="B52" i="76" s="1"/>
  <c r="B55" i="76" s="1"/>
  <c r="B58" i="76" l="1"/>
  <c r="B61" i="76" s="1"/>
  <c r="B64" i="76" s="1"/>
  <c r="B67" i="76" l="1"/>
  <c r="B47" i="32"/>
  <c r="B50" i="32" s="1"/>
  <c r="A35" i="52"/>
  <c r="B71" i="76" l="1"/>
  <c r="B73" i="76" s="1"/>
  <c r="B82" i="76" s="1"/>
  <c r="B53" i="32"/>
  <c r="G37" i="52"/>
  <c r="B56" i="32" l="1"/>
  <c r="B59" i="32" s="1"/>
  <c r="G41" i="32" l="1"/>
  <c r="G110" i="32" s="1"/>
  <c r="G105" i="71" l="1"/>
  <c r="G109" i="71"/>
  <c r="G56" i="71"/>
  <c r="G49" i="91" l="1"/>
  <c r="G34" i="91"/>
  <c r="G62" i="91" l="1"/>
  <c r="G102" i="71"/>
  <c r="G82" i="35" l="1"/>
  <c r="G78" i="35"/>
  <c r="A30" i="52"/>
  <c r="G32" i="52"/>
  <c r="G64" i="52" s="1"/>
  <c r="G114" i="35"/>
  <c r="G106" i="35"/>
  <c r="G91" i="35"/>
  <c r="G88" i="35"/>
  <c r="A59" i="32" l="1"/>
  <c r="F26" i="30" l="1"/>
  <c r="B28" i="30"/>
  <c r="B26" i="30"/>
  <c r="B24" i="30"/>
  <c r="B18" i="30"/>
  <c r="B16" i="30"/>
  <c r="B14" i="30"/>
  <c r="B12" i="30"/>
  <c r="B10" i="30"/>
  <c r="B22" i="29"/>
  <c r="B20" i="29"/>
  <c r="B18" i="29"/>
  <c r="B16" i="29"/>
  <c r="B14" i="29"/>
  <c r="B12" i="29"/>
  <c r="B10" i="29"/>
  <c r="A45" i="54" l="1"/>
  <c r="G46" i="54"/>
  <c r="G58" i="54" l="1"/>
  <c r="F12" i="30"/>
  <c r="F22" i="29"/>
  <c r="G34" i="84"/>
  <c r="G32" i="84"/>
  <c r="G30" i="84"/>
  <c r="G28" i="84"/>
  <c r="A28" i="84"/>
  <c r="G20" i="84"/>
  <c r="A13" i="45"/>
  <c r="G26" i="45"/>
  <c r="G24" i="45"/>
  <c r="A24" i="45"/>
  <c r="G22" i="45"/>
  <c r="G28" i="45" s="1"/>
  <c r="A60" i="62"/>
  <c r="A54" i="62"/>
  <c r="A51" i="62"/>
  <c r="A48" i="62"/>
  <c r="G202" i="84" l="1"/>
  <c r="B51" i="62"/>
  <c r="B30" i="84"/>
  <c r="B32" i="84" s="1"/>
  <c r="F10" i="29"/>
  <c r="G40" i="62"/>
  <c r="G58" i="62"/>
  <c r="G55" i="62"/>
  <c r="G52" i="62"/>
  <c r="B54" i="62" l="1"/>
  <c r="B34" i="84"/>
  <c r="F12" i="29"/>
  <c r="G46" i="62"/>
  <c r="G37" i="62"/>
  <c r="G49" i="62"/>
  <c r="B36" i="84" l="1"/>
  <c r="B57" i="62"/>
  <c r="B60" i="62" s="1"/>
  <c r="B63" i="62" s="1"/>
  <c r="B66" i="62" s="1"/>
  <c r="B40" i="84"/>
  <c r="G45" i="35"/>
  <c r="G42" i="35"/>
  <c r="G90" i="71"/>
  <c r="G115" i="71" s="1"/>
  <c r="G39" i="35"/>
  <c r="A112" i="59"/>
  <c r="G35" i="35"/>
  <c r="G47" i="56"/>
  <c r="G62" i="56"/>
  <c r="G59" i="56"/>
  <c r="G56" i="56"/>
  <c r="G53" i="56"/>
  <c r="G41" i="56"/>
  <c r="G38" i="56"/>
  <c r="G35" i="56"/>
  <c r="G28" i="56"/>
  <c r="G22" i="56"/>
  <c r="A101" i="59"/>
  <c r="A98" i="59"/>
  <c r="G99" i="59"/>
  <c r="G102" i="59"/>
  <c r="A107" i="59"/>
  <c r="G108" i="59"/>
  <c r="G116" i="59"/>
  <c r="A116" i="59"/>
  <c r="G114" i="59"/>
  <c r="G113" i="59"/>
  <c r="G81" i="59"/>
  <c r="G42" i="59"/>
  <c r="G45" i="59"/>
  <c r="G36" i="59"/>
  <c r="G61" i="62"/>
  <c r="A92" i="59"/>
  <c r="G79" i="56" l="1"/>
  <c r="F18" i="29" s="1"/>
  <c r="G117" i="35"/>
  <c r="G118" i="59"/>
  <c r="F16" i="29" s="1"/>
  <c r="B44" i="84"/>
  <c r="B47" i="84" s="1"/>
  <c r="B51" i="84" s="1"/>
  <c r="B55" i="84" s="1"/>
  <c r="B59" i="84" s="1"/>
  <c r="B63" i="84" s="1"/>
  <c r="B67" i="84" s="1"/>
  <c r="B71" i="84" s="1"/>
  <c r="B75" i="84" s="1"/>
  <c r="B79" i="84" s="1"/>
  <c r="B82" i="84" s="1"/>
  <c r="B86" i="84" s="1"/>
  <c r="B90" i="84" s="1"/>
  <c r="B94" i="84" s="1"/>
  <c r="B97" i="84" s="1"/>
  <c r="B100" i="84" s="1"/>
  <c r="B103" i="84" s="1"/>
  <c r="B107" i="84" s="1"/>
  <c r="B111" i="84" s="1"/>
  <c r="B115" i="84" s="1"/>
  <c r="B118" i="84" s="1"/>
  <c r="B121" i="84" s="1"/>
  <c r="B124" i="84" s="1"/>
  <c r="B129" i="84" s="1"/>
  <c r="B133" i="84" s="1"/>
  <c r="B137" i="84" s="1"/>
  <c r="B141" i="84" s="1"/>
  <c r="B83" i="59"/>
  <c r="B86" i="59" s="1"/>
  <c r="B145" i="84" l="1"/>
  <c r="B148" i="84" s="1"/>
  <c r="B89" i="59"/>
  <c r="B92" i="59" s="1"/>
  <c r="F14" i="30"/>
  <c r="B95" i="59" l="1"/>
  <c r="B98" i="59" s="1"/>
  <c r="B101" i="59" s="1"/>
  <c r="B104" i="59" s="1"/>
  <c r="B151" i="84"/>
  <c r="B154" i="84" s="1"/>
  <c r="B156" i="84" s="1"/>
  <c r="B158" i="84" s="1"/>
  <c r="B160" i="84" s="1"/>
  <c r="A42" i="54"/>
  <c r="G57" i="54"/>
  <c r="B163" i="84" l="1"/>
  <c r="B165" i="84" s="1"/>
  <c r="B107" i="59"/>
  <c r="B110" i="59" s="1"/>
  <c r="F18" i="30"/>
  <c r="B168" i="84" l="1"/>
  <c r="B171" i="84" s="1"/>
  <c r="B175" i="84" s="1"/>
  <c r="B112" i="59"/>
  <c r="B116" i="59" s="1"/>
  <c r="C5" i="91"/>
  <c r="A5" i="91"/>
  <c r="C3" i="91"/>
  <c r="A3" i="91"/>
  <c r="B178" i="84" l="1"/>
  <c r="B181" i="84" s="1"/>
  <c r="B186" i="84" s="1"/>
  <c r="B191" i="84" s="1"/>
  <c r="B198" i="84" s="1"/>
  <c r="A3" i="25"/>
  <c r="G40" i="53"/>
  <c r="G71" i="53" s="1"/>
  <c r="A32" i="54"/>
  <c r="B32" i="54"/>
  <c r="A36" i="54"/>
  <c r="A56" i="54"/>
  <c r="A61" i="54"/>
  <c r="G33" i="54"/>
  <c r="G37" i="54"/>
  <c r="G62" i="54"/>
  <c r="G67" i="62"/>
  <c r="G69" i="62" s="1"/>
  <c r="A66" i="62"/>
  <c r="C5" i="84"/>
  <c r="A5" i="84"/>
  <c r="C3" i="84"/>
  <c r="A3" i="84"/>
  <c r="B18" i="1"/>
  <c r="A3" i="59"/>
  <c r="C3" i="59"/>
  <c r="A5" i="59"/>
  <c r="C5" i="59"/>
  <c r="A7" i="14"/>
  <c r="A11" i="14" s="1"/>
  <c r="F8" i="14"/>
  <c r="G8" i="14" s="1"/>
  <c r="F9" i="14"/>
  <c r="G9" i="14" s="1"/>
  <c r="F12" i="14"/>
  <c r="G12" i="14" s="1"/>
  <c r="F13" i="14"/>
  <c r="G13" i="14" s="1"/>
  <c r="F18" i="14"/>
  <c r="G18" i="14" s="1"/>
  <c r="F19" i="14"/>
  <c r="G19" i="14" s="1"/>
  <c r="F20" i="14"/>
  <c r="G20" i="14" s="1"/>
  <c r="F21" i="14"/>
  <c r="G21" i="14" s="1"/>
  <c r="F25" i="14"/>
  <c r="G25" i="14" s="1"/>
  <c r="F28" i="14"/>
  <c r="G28" i="14" s="1"/>
  <c r="F29" i="14"/>
  <c r="G29" i="14" s="1"/>
  <c r="F32" i="14"/>
  <c r="G32" i="14" s="1"/>
  <c r="F33" i="14"/>
  <c r="G33" i="14" s="1"/>
  <c r="F36" i="14"/>
  <c r="G36" i="14" s="1"/>
  <c r="F37" i="14"/>
  <c r="G37" i="14" s="1"/>
  <c r="F40" i="14"/>
  <c r="G40" i="14" s="1"/>
  <c r="F41" i="14"/>
  <c r="G41" i="14" s="1"/>
  <c r="F44" i="14"/>
  <c r="G44" i="14" s="1"/>
  <c r="F47" i="14"/>
  <c r="G47" i="14" s="1"/>
  <c r="F48" i="14"/>
  <c r="G48" i="14" s="1"/>
  <c r="F51" i="14"/>
  <c r="G51" i="14" s="1"/>
  <c r="F54" i="14"/>
  <c r="G54" i="14" s="1"/>
  <c r="F55" i="14"/>
  <c r="G55" i="14" s="1"/>
  <c r="F58" i="14"/>
  <c r="G58" i="14" s="1"/>
  <c r="F59" i="14"/>
  <c r="G59" i="14" s="1"/>
  <c r="F60" i="14"/>
  <c r="G60" i="14" s="1"/>
  <c r="F63" i="14"/>
  <c r="G63" i="14" s="1"/>
  <c r="F64" i="14"/>
  <c r="G64" i="14" s="1"/>
  <c r="F65" i="14"/>
  <c r="G65" i="14" s="1"/>
  <c r="F66" i="14"/>
  <c r="G66" i="14" s="1"/>
  <c r="F67" i="14"/>
  <c r="G67" i="14" s="1"/>
  <c r="F68" i="14"/>
  <c r="G68" i="14" s="1"/>
  <c r="F69" i="14"/>
  <c r="G69" i="14" s="1"/>
  <c r="F72" i="14"/>
  <c r="G72" i="14" s="1"/>
  <c r="F73" i="14"/>
  <c r="G73" i="14" s="1"/>
  <c r="F74" i="14"/>
  <c r="G74" i="14" s="1"/>
  <c r="F77" i="14"/>
  <c r="G77" i="14" s="1"/>
  <c r="F78" i="14"/>
  <c r="G78" i="14"/>
  <c r="F79" i="14"/>
  <c r="G79" i="14" s="1"/>
  <c r="F82" i="14"/>
  <c r="G82" i="14" s="1"/>
  <c r="F85" i="14"/>
  <c r="G85" i="14" s="1"/>
  <c r="F86" i="14"/>
  <c r="G86" i="14" s="1"/>
  <c r="F89" i="14"/>
  <c r="G89" i="14" s="1"/>
  <c r="F90" i="14"/>
  <c r="G90" i="14" s="1"/>
  <c r="F93" i="14"/>
  <c r="G93" i="14" s="1"/>
  <c r="F94" i="14"/>
  <c r="G94" i="14" s="1"/>
  <c r="F98" i="14"/>
  <c r="G98" i="14" s="1"/>
  <c r="F101" i="14"/>
  <c r="G101" i="14" s="1"/>
  <c r="F104" i="14"/>
  <c r="G104" i="14" s="1"/>
  <c r="F105" i="14"/>
  <c r="G105" i="14" s="1"/>
  <c r="F106" i="14"/>
  <c r="G106" i="14" s="1"/>
  <c r="F109" i="14"/>
  <c r="G109" i="14" s="1"/>
  <c r="F110" i="14"/>
  <c r="G110" i="14" s="1"/>
  <c r="F111" i="14"/>
  <c r="G111" i="14" s="1"/>
  <c r="F114" i="14"/>
  <c r="G114" i="14" s="1"/>
  <c r="F117" i="14"/>
  <c r="G117" i="14" s="1"/>
  <c r="F118" i="14"/>
  <c r="G118" i="14" s="1"/>
  <c r="F121" i="14"/>
  <c r="G121" i="14" s="1"/>
  <c r="F122" i="14"/>
  <c r="G122" i="14" s="1"/>
  <c r="F125" i="14"/>
  <c r="G125" i="14" s="1"/>
  <c r="F128" i="14"/>
  <c r="G128" i="14" s="1"/>
  <c r="F131" i="14"/>
  <c r="G131" i="14" s="1"/>
  <c r="F134" i="14"/>
  <c r="G134" i="14" s="1"/>
  <c r="A3" i="54"/>
  <c r="C3" i="54"/>
  <c r="A5" i="54"/>
  <c r="C5" i="54"/>
  <c r="A3" i="32"/>
  <c r="C3" i="32"/>
  <c r="A5" i="32"/>
  <c r="C5" i="32"/>
  <c r="A3" i="65"/>
  <c r="C3" i="65"/>
  <c r="A5" i="65"/>
  <c r="C5" i="65"/>
  <c r="A3" i="52"/>
  <c r="C3" i="52"/>
  <c r="A5" i="52"/>
  <c r="C5" i="52"/>
  <c r="A3" i="76"/>
  <c r="C3" i="76"/>
  <c r="A5" i="76"/>
  <c r="C5" i="76"/>
  <c r="A1" i="57"/>
  <c r="A4" i="1"/>
  <c r="D31" i="1"/>
  <c r="E31" i="1"/>
  <c r="A3" i="29"/>
  <c r="B3" i="29"/>
  <c r="A5" i="29"/>
  <c r="A3" i="30"/>
  <c r="B3" i="30"/>
  <c r="A5" i="30"/>
  <c r="C34" i="25"/>
  <c r="A3" i="45"/>
  <c r="C3" i="45"/>
  <c r="A5" i="45"/>
  <c r="C5" i="45"/>
  <c r="A3" i="53"/>
  <c r="C3" i="53"/>
  <c r="A5" i="53"/>
  <c r="C5" i="53"/>
  <c r="A3" i="67"/>
  <c r="C3" i="67"/>
  <c r="A5" i="67"/>
  <c r="C5" i="67"/>
  <c r="A3" i="71"/>
  <c r="C3" i="71"/>
  <c r="A5" i="71"/>
  <c r="C5" i="71"/>
  <c r="A3" i="56"/>
  <c r="C3" i="56"/>
  <c r="A5" i="56"/>
  <c r="C5" i="56"/>
  <c r="A3" i="57"/>
  <c r="C3" i="57"/>
  <c r="A3" i="62"/>
  <c r="C3" i="62"/>
  <c r="A5" i="62"/>
  <c r="C5" i="62"/>
  <c r="A3" i="35"/>
  <c r="C3" i="35"/>
  <c r="A5" i="35"/>
  <c r="C5" i="35"/>
  <c r="G65" i="54" l="1"/>
  <c r="F24" i="30" s="1"/>
  <c r="A1" i="97"/>
  <c r="A1" i="96"/>
  <c r="F16" i="30"/>
  <c r="F28" i="30"/>
  <c r="F14" i="29"/>
  <c r="B30" i="52"/>
  <c r="F10" i="30"/>
  <c r="A1" i="30"/>
  <c r="A1" i="91"/>
  <c r="A1" i="67"/>
  <c r="A1" i="25"/>
  <c r="A1" i="52"/>
  <c r="A15" i="14"/>
  <c r="B36" i="54"/>
  <c r="G142" i="14"/>
  <c r="G140" i="14"/>
  <c r="G137" i="14"/>
  <c r="A1" i="53"/>
  <c r="A1" i="76"/>
  <c r="A1" i="54"/>
  <c r="A1" i="45"/>
  <c r="A1" i="32"/>
  <c r="A1" i="59"/>
  <c r="A1" i="56"/>
  <c r="A1" i="84"/>
  <c r="A1" i="71"/>
  <c r="A1" i="62"/>
  <c r="A1" i="35"/>
  <c r="A1" i="65"/>
  <c r="A1" i="29"/>
  <c r="F31" i="30" l="1"/>
  <c r="B39" i="54"/>
  <c r="B42" i="54" s="1"/>
  <c r="B45" i="54" s="1"/>
  <c r="B48" i="54" s="1"/>
  <c r="B13" i="45"/>
  <c r="A23" i="14"/>
  <c r="A27" i="14" s="1"/>
  <c r="B52" i="54" l="1"/>
  <c r="B24" i="45"/>
  <c r="B26" i="45" s="1"/>
  <c r="B35" i="52"/>
  <c r="B56" i="54"/>
  <c r="A31" i="14"/>
  <c r="A35" i="14" l="1"/>
  <c r="A39" i="14" s="1"/>
  <c r="B61" i="54"/>
  <c r="B39" i="52" l="1"/>
  <c r="A43" i="14"/>
  <c r="A46" i="14" s="1"/>
  <c r="A50" i="14" s="1"/>
  <c r="B43" i="52" l="1"/>
  <c r="A53" i="14"/>
  <c r="A57" i="14" s="1"/>
  <c r="B46" i="52" l="1"/>
  <c r="A62" i="14"/>
  <c r="A71" i="14" s="1"/>
  <c r="A76" i="14" s="1"/>
  <c r="A81" i="14" s="1"/>
  <c r="A84" i="14" s="1"/>
  <c r="A88" i="14" s="1"/>
  <c r="A92" i="14" s="1"/>
  <c r="A96" i="14" s="1"/>
  <c r="A100" i="14" s="1"/>
  <c r="A103" i="14" s="1"/>
  <c r="A108" i="14" s="1"/>
  <c r="A113" i="14" s="1"/>
  <c r="A116" i="14" s="1"/>
  <c r="A120" i="14" s="1"/>
  <c r="A124" i="14" s="1"/>
  <c r="A127" i="14" s="1"/>
  <c r="A130" i="14" s="1"/>
  <c r="A133" i="14" s="1"/>
  <c r="A136" i="14" s="1"/>
  <c r="A139" i="14" s="1"/>
  <c r="B49" i="52" l="1"/>
  <c r="B270" i="67"/>
  <c r="B287" i="67" s="1"/>
  <c r="B304" i="67" s="1"/>
  <c r="B318" i="67" s="1"/>
  <c r="B333" i="67" s="1"/>
  <c r="F20" i="29"/>
  <c r="F25" i="29" s="1"/>
  <c r="F7" i="25" s="1"/>
  <c r="B52" i="52" l="1"/>
  <c r="B55" i="52" s="1"/>
  <c r="F19" i="25" l="1"/>
  <c r="B58" i="52"/>
  <c r="B61" i="52" s="1"/>
  <c r="F21" i="25" l="1"/>
  <c r="F32" i="25" s="1"/>
  <c r="F34" i="25" s="1"/>
  <c r="F37" i="25" s="1"/>
  <c r="B347" i="67"/>
  <c r="B361" i="67" l="1"/>
  <c r="B375" i="67" s="1"/>
  <c r="B390" i="67" s="1"/>
  <c r="B405" i="67" s="1"/>
  <c r="B420" i="67" s="1"/>
  <c r="B432" i="67" s="1"/>
  <c r="B448" i="67" s="1"/>
  <c r="B463" i="67" s="1"/>
  <c r="B478" i="67" s="1"/>
  <c r="B490" i="67" s="1"/>
  <c r="B505" i="67" s="1"/>
  <c r="B519" i="67" s="1"/>
  <c r="B535" i="67" s="1"/>
  <c r="B550" i="67" s="1"/>
  <c r="B563" i="67" s="1"/>
  <c r="B578" i="67" s="1"/>
  <c r="B593" i="67" s="1"/>
  <c r="B609" i="67" s="1"/>
  <c r="B624" i="67" s="1"/>
  <c r="B644" i="67" s="1"/>
  <c r="B664" i="67" s="1"/>
  <c r="B684" i="67" s="1"/>
  <c r="B705" i="67" l="1"/>
  <c r="B720" i="67" l="1"/>
  <c r="B734" i="67" s="1"/>
  <c r="B749" i="67" s="1"/>
  <c r="B764" i="67" s="1"/>
  <c r="B780" i="67" s="1"/>
  <c r="B796" i="67" s="1"/>
  <c r="B811" i="67" s="1"/>
  <c r="B826" i="67" s="1"/>
  <c r="B840" i="67" s="1"/>
  <c r="B855" i="67" s="1"/>
  <c r="B871" i="67" s="1"/>
  <c r="B887" i="67" s="1"/>
  <c r="B902" i="67" s="1"/>
  <c r="B917" i="67" s="1"/>
  <c r="B932" i="67" s="1"/>
  <c r="B947" i="67" s="1"/>
  <c r="B957" i="67" l="1"/>
  <c r="B969" i="67" s="1"/>
  <c r="B981" i="67" s="1"/>
  <c r="B989" i="67" s="1"/>
  <c r="B1001" i="67" s="1"/>
  <c r="B1013" i="67" s="1"/>
  <c r="B1025" i="67" s="1"/>
  <c r="B1037" i="67" s="1"/>
</calcChain>
</file>

<file path=xl/sharedStrings.xml><?xml version="1.0" encoding="utf-8"?>
<sst xmlns="http://schemas.openxmlformats.org/spreadsheetml/2006/main" count="9228" uniqueCount="3460">
  <si>
    <r>
      <t xml:space="preserve">Preboj:
</t>
    </r>
    <r>
      <rPr>
        <sz val="10"/>
        <rFont val="Times New Roman CE"/>
        <family val="1"/>
        <charset val="238"/>
      </rPr>
      <t>Zaščitna cev pri  preboju  skozi zid, zaščitena pred korozijo in zatesnjena s   trajno   elastičnim   materialom, izdelana po priloženi skici.</t>
    </r>
  </si>
  <si>
    <t>DN 40</t>
  </si>
  <si>
    <t>DN 65</t>
  </si>
  <si>
    <r>
      <t xml:space="preserve">Zaščitna cev:
</t>
    </r>
    <r>
      <rPr>
        <sz val="10"/>
        <rFont val="Times New Roman CE"/>
        <family val="1"/>
        <charset val="238"/>
      </rPr>
      <t>Zaščitna cev  pri  omarici  za glavno plinsko požarno  pipo, zaščitena pred korozijo  in   zatesnjena   s  trajno elastičnim  materialom,  izdelana  po priloženi skici.</t>
    </r>
  </si>
  <si>
    <r>
      <t xml:space="preserve">Zaščita vidnih cevi:
</t>
    </r>
    <r>
      <rPr>
        <sz val="10"/>
        <rFont val="Times New Roman CE"/>
        <family val="1"/>
        <charset val="238"/>
      </rPr>
      <t>Zaščita  vidnih cevi s  pleskanjem po predhodnem  čiščenju  in  pleskanju s temeljno barvo.</t>
    </r>
  </si>
  <si>
    <r>
      <t xml:space="preserve">Izolacija podometnih cevi:
</t>
    </r>
    <r>
      <rPr>
        <sz val="10"/>
        <rFont val="Times New Roman CE"/>
        <family val="1"/>
        <charset val="238"/>
      </rPr>
      <t>Izolacija     podometnih    cevi    z izolacijskim in  zaščitnim  trakom po predhodnem   čiščenju  do  kovinskega sijaja in premazu s prajmerjem.</t>
    </r>
  </si>
  <si>
    <t>Barva, tip, velikost in način polaganja po izboru projektanta.</t>
  </si>
  <si>
    <t>Izvajalec keramičarskih del mora dati na vpogled vzorce keramičnih ploščic, bordur in zaključnih profilov predvidenih za polaganje.</t>
  </si>
  <si>
    <t>Oblaganje se lahko prične po pisni potrditvi vzorcev s strani projektanta.</t>
  </si>
  <si>
    <t>izdelavo in izrez odprtin za vgradnjo instalacijskih in drugih elementov in tesnenje</t>
  </si>
  <si>
    <t xml:space="preserve">DN 50          </t>
  </si>
  <si>
    <t>Tam, kjer je v popisu določen kos opisan kot določen tip ali blagovna znamka (kot npr...), se to razume v smislu lažjega opisa: enakovreden ali boljši.</t>
  </si>
  <si>
    <r>
      <t xml:space="preserve">Omarica - D:
</t>
    </r>
    <r>
      <rPr>
        <sz val="10"/>
        <rFont val="Times New Roman CE"/>
        <family val="1"/>
        <charset val="238"/>
      </rPr>
      <t>Omarica za požarno pipo,  izdelana iz nerjaveče pločevine po delavniški risbi proizvajalca, prirejena za pritrditev na zid s pocinkano zaščitno cevjo in z napisom: GLAVNA PLINSKA POŽARNA PIPA.</t>
    </r>
  </si>
  <si>
    <t xml:space="preserve">250x300x200 mm  </t>
  </si>
  <si>
    <t xml:space="preserve">350x400x250 mm  </t>
  </si>
  <si>
    <r>
      <t xml:space="preserve">Omarica - E:
</t>
    </r>
    <r>
      <rPr>
        <sz val="10"/>
        <rFont val="Times New Roman CE"/>
        <family val="1"/>
        <charset val="238"/>
      </rPr>
      <t>Omarica za požarno pipo,  izdelana iz nerjaveče pločevine po delavniški risbi proizvajalca, prirejena za pritrditev na zid  in z napisom: 
GLAVNA PLINSKA POŽARNA PIPA.</t>
    </r>
  </si>
  <si>
    <t xml:space="preserve">                       SIT</t>
  </si>
  <si>
    <t>Cene (DA=1 ali NE=0)</t>
  </si>
  <si>
    <t>OBVEZEN VPIS OSNOVNIH PODATKOV!!!</t>
  </si>
  <si>
    <t>Investitor:</t>
  </si>
  <si>
    <t>Vrsta projektne dokumentacije:</t>
  </si>
  <si>
    <t>Čiščenje izdelkov pred in po opravljenem delu in zaščita do predaje naročniku.</t>
  </si>
  <si>
    <t>Nanaša se na podlago pripravljeno po navodilu proizvajalca barve.</t>
  </si>
  <si>
    <t>Ton barve za vsa slikopleskarska dela je po izbiri projektanta.</t>
  </si>
  <si>
    <t xml:space="preserve">Izvajalec slikarskih del mora strogo paziti na to, da s svojim delom ne poškoduje ali onesnaži izdelkov drugih izvajalcev, po potrebi mora le-te ustrezno zaščititi. Izlivanje barv, beleža in drugega slikarskega materiala v vodovodne ali straniščne školjke ni dovoljeno, za škodo odgovarja izvajalec slikarskih del, prav tako odgovarja za škodo, ki bi nastala zaradi nepazljivosti ali malomarnega dela. </t>
  </si>
  <si>
    <t>Po izvršenem delu mora izvajalec slikopleskarskih del odstraniti ves preostali material in odpadke ter očistiti prostore, ki so bili zaradi njegovih del onesnaženi.</t>
  </si>
  <si>
    <t xml:space="preserve">Izvajalec slikarskih del mora pred pričetkom dela  pregledati vse površine, ki bodo slikane in opozoriti izvajalca gradbenih del, da se odstranijo eventuelne pomanjkljivosti, ki jih je opazil in katere bi utegnile kvarno vplivati na brezhibno izvršitev in kvaliteto slikarskih del. </t>
  </si>
  <si>
    <t>vsa potrebna čiščenja podlog</t>
  </si>
  <si>
    <t>vsa potrebna izravnava in priprava sten in stropov za slikanje</t>
  </si>
  <si>
    <t>vsi osnovni in končni premazi z vsemi medfazami</t>
  </si>
  <si>
    <t>vse stike med betonskimi oz. opečnimi ter montažnimi stenami je potrebno bandažirati</t>
  </si>
  <si>
    <t>Poleg osnovnega je sestavni del izvedbe tlakov tudi:</t>
  </si>
  <si>
    <t>Gotova površina cementnega estriha mora biti ravna v skladu z dopustnimi ravninskimi odstopanji po DIN 18202.</t>
  </si>
  <si>
    <t xml:space="preserve">Cementni estrih kot zaključni sloj podloge za tlake ne sme imeti razpok, poroznih mest, površina mora biti gladka oz. izdelana v skadu z zahtevami finalnega poda. Pri izdelavi je paziti na predpisane debeline posameznih plasti in višino tlaka v posameznem prostoru. </t>
  </si>
  <si>
    <r>
      <t xml:space="preserve">Obojka
</t>
    </r>
    <r>
      <rPr>
        <sz val="10"/>
        <rFont val="Times New Roman CE"/>
        <family val="1"/>
        <charset val="238"/>
      </rPr>
      <t>Elektrovarilna obojka  iz  trdega PE, skupaj z varjenjem.</t>
    </r>
  </si>
  <si>
    <r>
      <t xml:space="preserve">Sedlo
</t>
    </r>
    <r>
      <rPr>
        <sz val="10"/>
        <rFont val="Times New Roman CE"/>
        <family val="1"/>
        <charset val="238"/>
      </rPr>
      <t>Elektrovarilno  sedlo   z  obojko  iz trdega PE, skupaj z varjenjem.</t>
    </r>
  </si>
  <si>
    <t xml:space="preserve">PE 110/63    </t>
  </si>
  <si>
    <t xml:space="preserve">PE 160/63    </t>
  </si>
  <si>
    <t xml:space="preserve">PE 225/63    </t>
  </si>
  <si>
    <r>
      <t xml:space="preserve">Navrtalno   sedlo
</t>
    </r>
    <r>
      <rPr>
        <sz val="10"/>
        <rFont val="Times New Roman CE"/>
        <family val="1"/>
        <charset val="238"/>
      </rPr>
      <t>Elektrovarilno  navrtalno   sedlo  iz trdega PE, skupaj z varjenjem.</t>
    </r>
  </si>
  <si>
    <t xml:space="preserve">PE 110/32    </t>
  </si>
  <si>
    <t xml:space="preserve">PE 160/32    </t>
  </si>
  <si>
    <t>HIŠNI PRIKLJUČKI - STROJNA DELA  (N)</t>
  </si>
  <si>
    <t>Z. ŠT.</t>
  </si>
  <si>
    <t>VRSTA DELA</t>
  </si>
  <si>
    <t>KOS</t>
  </si>
  <si>
    <r>
      <t>CENA/ENOTO</t>
    </r>
    <r>
      <rPr>
        <b/>
        <sz val="12"/>
        <color indexed="8"/>
        <rFont val="Times New Roman CE"/>
        <family val="1"/>
        <charset val="238"/>
      </rPr>
      <t xml:space="preserve"> SIT/ENOTO</t>
    </r>
  </si>
  <si>
    <t>CENA SIT</t>
  </si>
  <si>
    <r>
      <t xml:space="preserve">Cev iz PE - SDR 11
</t>
    </r>
    <r>
      <rPr>
        <sz val="10"/>
        <rFont val="Times New Roman CE"/>
        <family val="1"/>
        <charset val="238"/>
      </rPr>
      <t xml:space="preserve">Cev iz PE, po DIN8074 in ISO/DIS 4437, SDR 11 (serija 5) skupaj z dodatkom  za razrez.
</t>
    </r>
  </si>
  <si>
    <t xml:space="preserve">PE 32x3,0    </t>
  </si>
  <si>
    <t xml:space="preserve">PE 63x5,8    </t>
  </si>
  <si>
    <t>vse kotne letvice v robovih in dodatne trikotne letvice na stikih različnih betonaž</t>
  </si>
  <si>
    <t>letvice 3x3 cm na vseh konzolnih ploščah za izvedbo odkapa</t>
  </si>
  <si>
    <t xml:space="preserve">PVC 50 / PE 32    </t>
  </si>
  <si>
    <t xml:space="preserve">PVC 100 / PE 32    </t>
  </si>
  <si>
    <t xml:space="preserve">PVC 100 / PE 63    </t>
  </si>
  <si>
    <r>
      <t xml:space="preserve">Ogrlica
</t>
    </r>
    <r>
      <rPr>
        <sz val="10"/>
        <rFont val="Times New Roman CE"/>
        <family val="1"/>
        <charset val="238"/>
      </rPr>
      <t>Cevna ogrlica iz trdega PE za izvedbo odcepa na  PVC plinovodu z vgradbilno garnituro.</t>
    </r>
  </si>
  <si>
    <r>
      <t xml:space="preserve">Krogelna pipa PE - vgradna
</t>
    </r>
    <r>
      <rPr>
        <sz val="10"/>
        <rFont val="Times New Roman CE"/>
        <family val="1"/>
        <charset val="238"/>
      </rPr>
      <t>Krogelna pipa iz trdega  PE tlačne stopnje NP 4, z vgradbilno   garnituro  in  prilagoditvijo dolžine   vgradbilne   garniture   na terenu, skupaj z varjenjem.</t>
    </r>
  </si>
  <si>
    <t>Vse elemente okovja mora pred vgradnjo pregledati in potrditi projektant. Vgrajevanje vrat mora bit usklajeno s tehnološkim postopkom gradnje objekta.</t>
  </si>
  <si>
    <t>Poleg osnovnega so sestavni del vrat vsi elementi, ki so potrebni za zahtevan namen vrat in so navedeni v detajlnejšem opisu za vsako vrsto posebej.</t>
  </si>
  <si>
    <t>Glede na zahteve protipožarne zaščite, so vrata oz. stene izvedena v zahtevani ognjeodpornosti. Izdelana morajo biti iz negorljivega materiala in opremljena z vsem potrebnim okovjem za požarna vrata, po veljanih tehničnih predpisih.</t>
  </si>
  <si>
    <t>Po izvršenem delu mora izvajalec keramičarskih del odstraniti ves preostali material in odpadke ter očistiti prostore, ki so bili zaradi njegovih del onesnaženi.</t>
  </si>
  <si>
    <t>obrobe in zaključke, razen če so zajeti v posebni postavki</t>
  </si>
  <si>
    <t>izdelavo vseh potrebnih zaključkov</t>
  </si>
  <si>
    <t>Izbrani proizvajalec vrat mora ustreznost vrat glede požarne varnosti in zvočne izolativnosti dokazati z atestom. Izvajalec vgradnje mora zagotoviti strokovno vgradnjo, tako da bodo vgrajena vrata dosegala predpisane zahteve.</t>
  </si>
  <si>
    <t>Poz.</t>
  </si>
  <si>
    <t>Opis postavke</t>
  </si>
  <si>
    <t>Enota</t>
  </si>
  <si>
    <t>Vgradijo se samo proizvodi, katere je predhodno s podpisom potrdil projektant.</t>
  </si>
  <si>
    <t xml:space="preserve">Dno izkopov mora biti izvedeno ravno s točnostjo ±3 cm na dolžini letve 3,00 m. </t>
  </si>
  <si>
    <t>Za nasipavanje mora biti uporabljen izbran čisti gramozni material.</t>
  </si>
  <si>
    <t>Zasipavanje je izvajati v slojih, z utrjevanjem vsakega sloja posebej tako, da je posedanje materiala zmanjšano na minimum.</t>
  </si>
  <si>
    <t>Modul utrjevanja nasipa je odvisen od predvidenih površinskih obremenitev.</t>
  </si>
  <si>
    <t>Nasip mora imeti tudi funkcijo drenažnega sloja, da se prepreči zbiranje vode v področju ukopanih zidov in temeljev.</t>
  </si>
  <si>
    <t>Obračun po m položenih cevi, fazonske komade se ne obračunava posebej. V ceni zajeta dobava, prevoz, prenos, preizkusi, vgradnja, certifikati, izvedba, ves potrebni material, cevi, fazonski komadi, bet. podloga, obbetoniranje in opažanje. Pri polaganju cevi v objektu pod talno ploščo je potrebna dodatna ojačitev z armaturnim železom po navodilih statika.</t>
  </si>
  <si>
    <t xml:space="preserve">Lokacijo deponije za nasipni material je določiti z načrtom "Organizacija gradbišča". </t>
  </si>
  <si>
    <t xml:space="preserve">Ves odvečni material je transportirati izven gradbišča na trajno deponijo. </t>
  </si>
  <si>
    <t xml:space="preserve">Vsa dela morajo biti izvedena pravilno in po pravilih stroke.  </t>
  </si>
  <si>
    <t>za vidne konstrukcije je potrebno vgrajevati eanako kvaliteto mešanice betona in enako kvaliteto cementa istega proizvajalca</t>
  </si>
  <si>
    <t>čiščenje gradbišča, objekta in konstrukcijskih elemntov zaradi betoniranja</t>
  </si>
  <si>
    <t>Hidroizolacije - bitumenski izdelki morajo ustrezati zahtevam SIST EN 13707 in 13969.</t>
  </si>
  <si>
    <t>Izvajalec oblog tal s svojim delom ne sme poškodovati ali onesnažiti drugih izdelkov, po potrebi mora te usrezno zaščititi.</t>
  </si>
  <si>
    <t>Po izvršenem delu mora izvajalec oblog tal odstraniti ves preostali material in odpadke ter očistiti prostore, ki so bili zaradi njegovih del onesnaženi.</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</si>
  <si>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</si>
  <si>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Istočasno z izdelavo opažev se polagajo v opaže tudi razvodi in doze za elektroinstalacije.</t>
  </si>
  <si>
    <t>vse delo v delavnici in na objektu z vsemi dajatvami</t>
  </si>
  <si>
    <t>Vse mere snemati in kontrolirati na licu mesta.</t>
  </si>
  <si>
    <t xml:space="preserve">Vse elemente okovja mora pred vgradnjo pregledati in potrditi projektant. Vgrajevanje mora bit usklajeno s tehnološkim postopkom gradnje objekta. </t>
  </si>
  <si>
    <t>Vsi nosilni elementi vrat morajo po nosilnosti odgovarjati teži kril, teža pa je odvisna od velikosti krila, debeline in sestave.</t>
  </si>
  <si>
    <t>V posameznih postavkah je zajeto: dobava materiala, vgradnja materiala in gradbena pomoč inštalaterjem, razen kjer je eksplicitno drugače navedeno</t>
  </si>
  <si>
    <t>Betonska dela</t>
  </si>
  <si>
    <t>Tesarska dela</t>
  </si>
  <si>
    <t>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</si>
  <si>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POPIS MATERIALA IN DEL S PREDRAČUNOM </t>
  </si>
  <si>
    <r>
      <t xml:space="preserve">Krogelna     pipa - jeklo:
</t>
    </r>
    <r>
      <rPr>
        <sz val="10"/>
        <rFont val="Times New Roman CE"/>
        <family val="1"/>
        <charset val="238"/>
      </rPr>
      <t>Krogelna     pipa     z     navojnima priključkoma,  tlačne  stopnje NP 4, standardne  dolžine,   atestirana  za zemeljski    plin,    z    ročko   za posluževanje,  skupaj z izolirnim kosom in tesnilnim materialom.</t>
    </r>
  </si>
  <si>
    <t xml:space="preserve">DN 25          </t>
  </si>
  <si>
    <r>
      <t xml:space="preserve">Izpihovalna  cev v omarici
</t>
    </r>
    <r>
      <rPr>
        <sz val="10"/>
        <rFont val="Times New Roman CE"/>
        <family val="1"/>
        <charset val="238"/>
      </rPr>
      <t>Izpihovalna  cev, izdelana iz jeklene cevi 21,3x2,65  zaprto z navojnim čepom DN 15, skupaj z varilnim, tesnilnim in vijačnim materialom.</t>
    </r>
  </si>
  <si>
    <t xml:space="preserve">(izdelano po priloženi skici).
</t>
  </si>
  <si>
    <r>
      <t xml:space="preserve">Cestna  kapa:
</t>
    </r>
    <r>
      <rPr>
        <sz val="10"/>
        <rFont val="Times New Roman CE"/>
        <family val="1"/>
        <charset val="238"/>
      </rPr>
      <t>Litoželezna   zaščitna  cestna  kapa, material  SL  18,  z  napisom plin na pokrovu, zaščitena z bitumnom.</t>
    </r>
  </si>
  <si>
    <t xml:space="preserve">DN 190        </t>
  </si>
  <si>
    <r>
      <t xml:space="preserve">Prirobnica:
</t>
    </r>
    <r>
      <rPr>
        <sz val="10"/>
        <rFont val="Times New Roman CE"/>
        <family val="1"/>
        <charset val="238"/>
      </rPr>
      <t>Jeklena prirobnica z  grlom, izdelana po  JUS  M.B6.163,  NP  16,  material Č.0361,  skupaj z varilnim, tesnilnim in vijačnim materialom.</t>
    </r>
  </si>
  <si>
    <t xml:space="preserve">50/60,3        </t>
  </si>
  <si>
    <t xml:space="preserve">80/88,9        </t>
  </si>
  <si>
    <t xml:space="preserve">100/114,3     </t>
  </si>
  <si>
    <t xml:space="preserve">Nasip mora imeti tudi funkcijo drenažnega sloja, da se prepreči zbiranje vode v področju vkopanih zidov in temeljev. </t>
  </si>
  <si>
    <t xml:space="preserve">Lokacijo deponije za nasipni material določiti z načrtom "Organizacija gradbišča". </t>
  </si>
  <si>
    <t>Izkopi za jarke, kanale in jaške vključujejo odmet na rob jarka oz. na tovorno vozilo in odvoz na deponijo</t>
  </si>
  <si>
    <t>Izvajalec mora v enotnih cenah upoštevati naslednje stroške, v kolikor le-ti niso upoštevani v posebnih postavkah:</t>
  </si>
  <si>
    <t>Popis tvori celoto skupaj z grafičnim in teksualnim delom načrta, zato ga je potrebno brati skupaj s celotnim načrtom (grafike, tehnična poročila)</t>
  </si>
  <si>
    <t>Zidarska dela</t>
  </si>
  <si>
    <t>Obloge tal</t>
  </si>
  <si>
    <t>PZI</t>
  </si>
  <si>
    <t>Pred pričetkom del je treba vse opise, mere, količine in obdelave kontrolirati po zadnjeveljavnih načrtrih, detajlih in opisih.</t>
  </si>
  <si>
    <t>V ceno vključiti ves material, delo, dobavo, montažo, prenose in prevoze</t>
  </si>
  <si>
    <r>
      <t xml:space="preserve">Cevna kapa
</t>
    </r>
    <r>
      <rPr>
        <sz val="10"/>
        <rFont val="Times New Roman CE"/>
        <family val="1"/>
        <charset val="238"/>
      </rPr>
      <t>Cevna kapa iz trdega PE.</t>
    </r>
  </si>
  <si>
    <t xml:space="preserve">PE 32           </t>
  </si>
  <si>
    <t xml:space="preserve">PE 63           </t>
  </si>
  <si>
    <r>
      <t xml:space="preserve">Reducirni kos
</t>
    </r>
    <r>
      <rPr>
        <sz val="10"/>
        <rFont val="Times New Roman CE"/>
        <family val="1"/>
        <charset val="238"/>
      </rPr>
      <t>Reducirni kos iz trdega PE.</t>
    </r>
  </si>
  <si>
    <t xml:space="preserve">PE 63/32      </t>
  </si>
  <si>
    <r>
      <t xml:space="preserve">Prehodni kos
</t>
    </r>
    <r>
      <rPr>
        <sz val="10"/>
        <rFont val="Times New Roman CE"/>
        <family val="1"/>
        <charset val="238"/>
      </rPr>
      <t>Prehodni kos PE/jeklo.</t>
    </r>
  </si>
  <si>
    <t>PE 32/DN 25</t>
  </si>
  <si>
    <t>PE 63/DN 50</t>
  </si>
  <si>
    <r>
      <t xml:space="preserve">Jekleni  izolirni  kos
</t>
    </r>
    <r>
      <rPr>
        <sz val="10"/>
        <rFont val="Times New Roman CE"/>
        <family val="1"/>
        <charset val="238"/>
      </rPr>
      <t>Jekleni  izolirni  kos  po  DIN 3389, z navojnima priključkoma, material  Č.1212,  skupaj  s tesnilnim materialom.</t>
    </r>
  </si>
  <si>
    <t>DN 25</t>
  </si>
  <si>
    <r>
      <t xml:space="preserve">Uvodnica - D2:
</t>
    </r>
    <r>
      <rPr>
        <sz val="10"/>
        <rFont val="Times New Roman CE"/>
        <family val="1"/>
        <charset val="238"/>
      </rPr>
      <t>Sklop  sestavljen  iz prehodnega kosa PE/jeklo,      jeklene      brezšivne srednjetežke   črne   cevi   po   JUS C.B5.225,  material  Č.1212, zaščitne cevi, krogelne pipe s čepom in iz  omarice za požarno pipo,  izdelane iz</t>
    </r>
  </si>
  <si>
    <t>Zajet je najem, morebitna nabava, dostava in odvoz, kompletna montaža, demontaža opažev in odrov s podpiranjem in priprava površine betona do stopnje, ki je pogoj za normalno izvedbo predvidene finalizacije v posameznem prostoru (odstranitev pvc distančnikov in sidernih ploščic, popolna zapolnitev lukenj distančnikov, brušenje vseh nastalih robov zaradi slabega stikovanja opažev, vse morebitne potrebne izravnave zaradi neprecizno postavljenih oziroma učvrščenih opažev).</t>
  </si>
  <si>
    <t>Na željo investitorja in projektanta mora izvajalec del dati na vpogled vzorce in po izbranih vzorcih naročiti material in izvesti slikopleskarska dela. Barva se mora dobro sprijemati s podlago površina izvedenega premaza mora biti enakomerne strukture.</t>
  </si>
  <si>
    <t>Površina izvedenega premaza mora biti enakomerne strukture.</t>
  </si>
  <si>
    <r>
      <t xml:space="preserve">Zaključno čiščenje v objektu pred tehničnim pregledom </t>
    </r>
    <r>
      <rPr>
        <sz val="9"/>
        <rFont val="Arial CE"/>
        <family val="2"/>
        <charset val="238"/>
      </rPr>
      <t>vseh vrst tlakov, stenskih oblog, okenskih in vratnih okvirjev s pranjem stekla vseh velikosti ter odvozom smeti. Upoštevana je 1x tlorisna površina vseh prostorov.</t>
    </r>
  </si>
  <si>
    <t>ur</t>
  </si>
  <si>
    <t>Suhomontažna dela</t>
  </si>
  <si>
    <t>vse potrebne zakoličbe tras z nivelirjem</t>
  </si>
  <si>
    <t>vse dilatacije - stiki s stenami in konstrukcijskimi elementi za preprečitev zvočnih mostov, konstruktivne dilatacije, prehodi instalacij</t>
  </si>
  <si>
    <t>čiščenje prostorov, izdelkov in delovnih priprav med delom in po končanem delu</t>
  </si>
  <si>
    <t>Pri izvedbi plavajočih estrihov je potrebno ob stenah položiti sloj mehkega izloacijskega materiala debeline min. 0,5 cm, višine minimalno kot je debelina estriha, kot dilatacijski sloj med estrihom in steno, s čimer se prepreči prenos udarnega zvoka.</t>
  </si>
  <si>
    <t>Toplotne in zvočne izolacije morajo biti izvedene tako, da na preklopih in v stiku z drugimi konstrukcijami ni toplotnih in zvočnih mostov.</t>
  </si>
  <si>
    <t>V kolikor želi izvajalec prilagoditi izvedbo svoji tehnologiji, mora izdelati ustrezno projektno dokumentacijo z detajli. Tehnološke risbe in projektno dokumentacijo z detajli mora pregledati in s podpisom potrditi arhitekt. Izvajanjena objektu se lahko prične, ko projektant potrdi risbe.</t>
  </si>
  <si>
    <t>Številčna oznaka načrta in vrsta načrta:</t>
  </si>
  <si>
    <t>Številka načrta:</t>
  </si>
  <si>
    <t>Priključne fuge pri betonskih stenah se zatesnijo z elasto-plastičnimi tesnilnimi masami, ki ustrezajo DIN 52452. Po navodilih proizvajalca mora biti poskrbljeno za ustrezno oprijemljivost mase na podlago (s pomočjo prednamazov). Širina fuge je odvisna od razteznosti izbrane fugirne mase (acryl, silikon…) in od gibanja konstrukcijskega spoja.</t>
  </si>
  <si>
    <t>vse stroške za sanacijo in kultiviranje površin delovnega pasu in gradbiščnih površin po odstranitvi objektov</t>
  </si>
  <si>
    <t>stroške za postavitev objekta s poslovnim prostorom vključno z opremo za dve delovni mesti in za skupne operativne sestanke vel. cca 20 m2 za potrebe investitorja, s tekočim vzdrževanjem in čiščenjem</t>
  </si>
  <si>
    <t>Izvajalec je dolžan pri ponudbi upoštevati vse povezane stroške, ki so potrebni za tehnično pravilno izvedbo del, ki jih ponuja v izvedbo (kot npr. razni pritrdilni material, vezni in tesnilni material, stikovanje, sidra, nosilne profile, podkonstrukcije in podobno).</t>
  </si>
  <si>
    <t>vse potrebne transporte do mesta vgrajevanja (vsi manipulativnimi stroški)</t>
  </si>
  <si>
    <t>vse potrebne gradbene profile</t>
  </si>
  <si>
    <t>vse potrebno delo in material</t>
  </si>
  <si>
    <t>ves potrebni glavni in pomožni, pritrdilni tesnilni in vezni material</t>
  </si>
  <si>
    <t>terminsko usklajevanje del z ostalimi izvajalci na objektu</t>
  </si>
  <si>
    <t>Pri izvedbi se je treba držati načrtov in navodil oziroma tolmačenj projektanta. V primeru nejasnosti mora izvajalec del oz. ponudnik že v času izdelave ponudbe iskati ustrezna tolmačenja glavnega projektanta. V primeru, da izvajalec opazi v načrtu oziroma detajlu napako, mora nanjo opozoriti, delo pa izvesti strokovno pravilno.</t>
  </si>
  <si>
    <t>Površina gotovega cem. estriha mora biti gladka ali hrapava, odvisno od predvidene vrste talne obloge.</t>
  </si>
  <si>
    <t>Izdelana podlaga mora biti trdna, ravna in horizontalna, mokri prostori morajo imeti naklon proti sifonu.</t>
  </si>
  <si>
    <t>Vse slikane površine morajo biti enakomerno pobarvane, brez temnih ali svetlih lis, madežev in podobnih pomanjkljivosti.</t>
  </si>
  <si>
    <t>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navidila za uporabo, zaradi predpisanih zaščitnih mer pred požarom.</t>
  </si>
  <si>
    <t>Podloga na katero se pod polaga ne sme vsebovati več vlage kot je predpisana za posamezno vrsto poda.</t>
  </si>
  <si>
    <r>
      <t xml:space="preserve">Cevi iz jekla:
</t>
    </r>
    <r>
      <rPr>
        <sz val="10"/>
        <rFont val="Times New Roman CE"/>
        <family val="1"/>
        <charset val="238"/>
      </rPr>
      <t>Jeklena  brezšivna  srednjetežka črna cev po JUS C.B5.225, material Č.1212, skupaj z loki, varilnim, tesnilnim in pritrdilnim materialom in dodatkom za razrez.</t>
    </r>
  </si>
  <si>
    <t>DN 25 (33,7x3,25)</t>
  </si>
  <si>
    <t>DN 50 (60,3x3,65)</t>
  </si>
  <si>
    <r>
      <t xml:space="preserve">Uvodnice:
</t>
    </r>
    <r>
      <rPr>
        <sz val="10"/>
        <rFont val="Times New Roman CE"/>
        <family val="1"/>
        <charset val="238"/>
      </rPr>
      <t>Sklop  sestavljen  iz prehodnega kosa PE/jeklo,      jeklene      brezšivne srednjetežke   črne   cevi   po   JUS C.B5.225,  material  Č.1212,  zaščitne</t>
    </r>
  </si>
  <si>
    <t>SPLOŠNE OPOMBE K POPISU DEL</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</si>
  <si>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</si>
  <si>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</si>
  <si>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Pri izvedbi se je treba držati načrtov in navodil oziroma tolmačenj projektanta. V primeru nejasnosti mora izvajalec del oz. ponudnik že v času izdelave ponudbe iskati ustrezna tolmačenja glavnega projektanta. V primeru, da izvajalec opazi v načrtu oz. detajlu napako, mora nanjo opozoriti, delo pa izvesti strokovno pravilno.</t>
  </si>
  <si>
    <t>Pri vseh pozicijah upoštevati tudi:</t>
  </si>
  <si>
    <t>nerjaveče pločevine po delavniški risbi proizvajalca, prirejene za pritrditev na zid dimenzije 250x300x200 mm  z napisom: GLAVNA PLINSKA POŽARNA PIPA. V ceni  sklopa  je zajeta vgradnja.</t>
  </si>
  <si>
    <t>DN 25    (izvedba D)</t>
  </si>
  <si>
    <r>
      <t>Lok 45</t>
    </r>
    <r>
      <rPr>
        <b/>
        <vertAlign val="superscript"/>
        <sz val="10"/>
        <rFont val="Times New Roman CE"/>
        <family val="1"/>
        <charset val="238"/>
      </rPr>
      <t xml:space="preserve">0
</t>
    </r>
    <r>
      <rPr>
        <sz val="10"/>
        <rFont val="Times New Roman CE"/>
        <family val="1"/>
        <charset val="238"/>
      </rPr>
      <t>Lok iz trdega PE, 45</t>
    </r>
    <r>
      <rPr>
        <vertAlign val="superscript"/>
        <sz val="10"/>
        <rFont val="Times New Roman CE"/>
        <family val="1"/>
        <charset val="238"/>
      </rPr>
      <t>0</t>
    </r>
    <r>
      <rPr>
        <sz val="10"/>
        <rFont val="Times New Roman CE"/>
        <family val="1"/>
        <charset val="238"/>
      </rPr>
      <t>.</t>
    </r>
  </si>
  <si>
    <t>PE 32</t>
  </si>
  <si>
    <t>PE 63</t>
  </si>
  <si>
    <r>
      <t>Lok  90</t>
    </r>
    <r>
      <rPr>
        <b/>
        <vertAlign val="superscript"/>
        <sz val="10"/>
        <rFont val="Times New Roman CE"/>
        <family val="1"/>
        <charset val="238"/>
      </rPr>
      <t xml:space="preserve">0
</t>
    </r>
    <r>
      <rPr>
        <sz val="10"/>
        <rFont val="Times New Roman CE"/>
        <family val="1"/>
        <charset val="238"/>
      </rPr>
      <t>Lok iz trdega PE, 90</t>
    </r>
    <r>
      <rPr>
        <vertAlign val="superscript"/>
        <sz val="10"/>
        <rFont val="Times New Roman CE"/>
        <family val="1"/>
        <charset val="238"/>
      </rPr>
      <t>0</t>
    </r>
    <r>
      <rPr>
        <sz val="10"/>
        <rFont val="Times New Roman CE"/>
        <family val="1"/>
        <charset val="238"/>
      </rPr>
      <t>.</t>
    </r>
  </si>
  <si>
    <t xml:space="preserve"> </t>
  </si>
  <si>
    <r>
      <t xml:space="preserve">T-kos
</t>
    </r>
    <r>
      <rPr>
        <sz val="10"/>
        <rFont val="Times New Roman CE"/>
        <family val="1"/>
        <charset val="238"/>
      </rPr>
      <t>Odcepni T-kos iz trdega PE.</t>
    </r>
  </si>
  <si>
    <t xml:space="preserve">PE 32/32      </t>
  </si>
  <si>
    <t xml:space="preserve">PE 63/63      </t>
  </si>
  <si>
    <r>
      <t xml:space="preserve">Pozicijska tablica:
</t>
    </r>
    <r>
      <rPr>
        <sz val="10"/>
        <rFont val="Times New Roman CE"/>
        <family val="1"/>
        <charset val="238"/>
      </rPr>
      <t>Pozicijska tablica za  oznako armatur hišnega  priključka,  skupaj  s  pritrdilnim materialom in izmero.</t>
    </r>
  </si>
  <si>
    <r>
      <t xml:space="preserve">Tlačni  preizkus
</t>
    </r>
    <r>
      <rPr>
        <sz val="10"/>
        <rFont val="Times New Roman CE"/>
        <family val="1"/>
        <charset val="238"/>
      </rPr>
      <t>Tlačni  preizkus  hišnih  priključkov izvedenih  po  navodilih iz projekta, izdaja atesta.</t>
    </r>
  </si>
  <si>
    <r>
      <t xml:space="preserve">Pomožna  gradbena  dela:
</t>
    </r>
    <r>
      <rPr>
        <sz val="10"/>
        <rFont val="Times New Roman CE"/>
        <family val="1"/>
        <charset val="238"/>
      </rPr>
      <t>Pomožna  gradbena  dela, zarisovanje, vrtanje zidov,  beljenje zidov, vzpostavitev v prvotno stanje.</t>
    </r>
  </si>
  <si>
    <t>ocena</t>
  </si>
  <si>
    <r>
      <t xml:space="preserve">Nepredvidena  dela:
</t>
    </r>
    <r>
      <rPr>
        <sz val="10"/>
        <rFont val="Times New Roman CE"/>
        <family val="1"/>
        <charset val="238"/>
      </rPr>
      <t>Nepredvidena dela, stroški nadzora, splošni, manipulativni, transportni in zavarovalni stroški.</t>
    </r>
  </si>
  <si>
    <t>SKUPAJ</t>
  </si>
  <si>
    <t>Vsi elementi za pritrjevanje morajo biti kovinski nerjaveči, ter ustrezne velikosti in nosilnosti.</t>
  </si>
  <si>
    <t>Tehnološke risbe za proizvodnjo mora izvajalec del izdelati skladno s projektno dokumentacijo z detajli, katero mora pregledati in s podpisom potrditi projektant.</t>
  </si>
  <si>
    <t>Stavbno pohištvo</t>
  </si>
  <si>
    <t xml:space="preserve">Pri vseh postavkah upoštevati tudi: fino vpasovanje vratnih kril; vsa tesnila in PVC čepe; Izdelava, odpiranje glej shemo oken in vrat; ves pritrdilni in vezni material; vsa pripravljalna in zaključna dela vključno z zidarsko pomočjo.  </t>
  </si>
  <si>
    <t>Pri postavkah, kjer je določen odvoz odpadnega materiala oziroma ruševin (gradbeni odpadki) na trajno deponijo pomeni, da za odvoz poskrbi izvajalec.</t>
  </si>
  <si>
    <t>Osnovni podatki o projektni dokumentaciji:</t>
  </si>
  <si>
    <t>DDV:</t>
  </si>
  <si>
    <t>DDV</t>
  </si>
  <si>
    <t>I.</t>
  </si>
  <si>
    <t>II.</t>
  </si>
  <si>
    <t>Objekt:</t>
  </si>
  <si>
    <t>Vrsta del</t>
  </si>
  <si>
    <t>Opombe:</t>
  </si>
  <si>
    <t>Oznaka vrste načrta</t>
  </si>
  <si>
    <t>REKAPITULACIJA</t>
  </si>
  <si>
    <t>3.</t>
  </si>
  <si>
    <t>Številka projekta:</t>
  </si>
  <si>
    <t>Faktor Rasti Del</t>
  </si>
  <si>
    <t>Dodatni Faktor (dobava in montaža)</t>
  </si>
  <si>
    <t>PODATKI O VSEBINI POPISA DEL</t>
  </si>
  <si>
    <t>Cene na enoto in vrednosti so v EUR brez DDV!</t>
  </si>
  <si>
    <t>Vrednosti so v EUR brez DDV!</t>
  </si>
  <si>
    <t>Objekt</t>
  </si>
  <si>
    <t>GRADBENA DELA</t>
  </si>
  <si>
    <t>Izvajalec je dolžan izvesti vsa dela kvalitetno, v skladu s predpisi, standardi, projektom, tehničnimi pogoji in v skladu z dobro gradbeno prakso.</t>
  </si>
  <si>
    <t>*</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</si>
  <si>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</si>
  <si>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</si>
  <si>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</si>
  <si>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pregled bočnih strani izkopa vsak dan pred pričetkom dela, zlasti po dež. vremenu, mrazu ali miniranju</t>
  </si>
  <si>
    <t>čiščenje in odvoz gradbenih odpadkov na trajno deponijo</t>
  </si>
  <si>
    <t>plačilo dajatev za trajno deponijo</t>
  </si>
  <si>
    <t>eventuelne poškodbe in čiščenja javnih vozišč ter drugih površin zaradi prevozov bremenijo izvajalca. Izvajalec del mora posebej paziti na vse obstoječe komunalne in energetske priključke</t>
  </si>
  <si>
    <t>preizkušanje kvalitete materiala, ki se vgrajuje in dokazovanje kvalitete z atesti</t>
  </si>
  <si>
    <t>Vsa dela morajo biti izvedena pravilno in po pravilih stroke oz. po določilih veljavnih tehničnih predpisov, normativov ter skladno z obveznimi standardi (SIST EN 206, SIST 1026, SIST EN 13670, SIST EN 10080, tolerance ravnine betonov po DIN 18202).</t>
  </si>
  <si>
    <t>Material za ta dela mora po kvaliteti ustrezati določilom veljavnih normativov in standardov.</t>
  </si>
  <si>
    <r>
      <t xml:space="preserve">Podpore:
</t>
    </r>
    <r>
      <rPr>
        <sz val="10"/>
        <rFont val="Times New Roman CE"/>
        <family val="1"/>
        <charset val="238"/>
      </rPr>
      <t>Cevne podpore,  izdelane iz jeklenih profilov in  cevnih  objemk, skupaj z montažo   v  zid   ali  varjenjem  na nosilno konstrukcijo in  opleskane po predhodnem  čiščenju  in  pleskanju s temeljno barvo.</t>
    </r>
  </si>
  <si>
    <t>nosilni pocinkani profili (horizontalni in vertikalni) ter dodatne ojačitve pri odprtinah za vratne podboje, sanitarne, kuhinjske elemente, konvektorje in spuščene stropove</t>
  </si>
  <si>
    <t>kpl</t>
  </si>
  <si>
    <t>Obračun izvršenih količin predstavlja netto zasipne količine v utrjenem stanju.</t>
  </si>
  <si>
    <t>Pred izvedbo ometov je potrebno predhodno čiščenje reg, in podlog ter vlaženje podlage.</t>
  </si>
  <si>
    <t>Ščitenje že vgrajenih elementov in konstrukcij, ki se ne ometavajo.</t>
  </si>
  <si>
    <t>Kraj in datum izdelave načrta:</t>
  </si>
  <si>
    <t>V ceni vseh postavk je zajeti vsa dela, ves osnovni in pritrdilni material, vse prenose, finalno obdelavo po opisih v postavkah, vse za gotove vgrajene elemente. Prav tako vse obrobe in zaključke, razen če so zajeti v posebni postavki. Izvajalec del je dolžan v ceni upoštevati vse delovne odre in mehanizacijo za potrebe montaže. Pripravo delavniške dokumentacije za vgradnjo vseh elementov. Pripravo detajlov s tehničnim opisom. Umestitev detajlov v obstoječe arhitekturne podloge.</t>
  </si>
  <si>
    <t>Pri izvedbi je potrebno upoštevati tudi navodila, pogoje in podatke proizvajalca krovnega materiala, ki je uporabljen pri predmetnem objektu.</t>
  </si>
  <si>
    <t>Izvajalec izolacijskih del mora preučiti z načrtom zahtevane tehnične karakteristike, za predvideno hidro in toplotno izolacijo. Za proizvode, predvidene za vgradnjo, mora izvajalec predložiti tehnične liste (osnove za izjave o skladnosti).</t>
  </si>
  <si>
    <t>Polaganje enega sloja strešne lepenke pod pločevinastimi oblogami na opeki, malti in betonu.</t>
  </si>
  <si>
    <t>Dela izvajati točno po določilih in navodilih dobavitelja kritine z upoštevanjem veljavnih tehničnih predpisov in standardov.</t>
  </si>
  <si>
    <t>kontrola in čiščenje podlag</t>
  </si>
  <si>
    <t>vsa potrebna tesnenja</t>
  </si>
  <si>
    <t>Krovskokleparska dela</t>
  </si>
  <si>
    <t>GRADBENOOBRTNIŠKA DELA</t>
  </si>
  <si>
    <t>OBRTNIŠKA DELA</t>
  </si>
  <si>
    <t>A.</t>
  </si>
  <si>
    <t>B.</t>
  </si>
  <si>
    <t>m3</t>
  </si>
  <si>
    <t>m2</t>
  </si>
  <si>
    <t>III.</t>
  </si>
  <si>
    <t>IV.</t>
  </si>
  <si>
    <t>V.</t>
  </si>
  <si>
    <t>VI.</t>
  </si>
  <si>
    <t>VII.</t>
  </si>
  <si>
    <t>VIII.</t>
  </si>
  <si>
    <t>Ključavničarska dela</t>
  </si>
  <si>
    <t>Slikopleskarska dela</t>
  </si>
  <si>
    <t>Keramičarska dela</t>
  </si>
  <si>
    <t>Odvodnjavanje</t>
  </si>
  <si>
    <t>1 Arhitektura</t>
  </si>
  <si>
    <t>Tehnologija izvedbe izkopa in varovanja gradbene jame je predmet izvajalca. Pred potrditvijo načina izkopa in varovanja je potrebno pridobiti potrditev projektnata gradbenih konstrukcij in geomehanika. Po opravljenem izkopu in kontroli geomehanik poda svoje mneneje, ki je merodajno za nadaljevanje dela.</t>
  </si>
  <si>
    <t>Izvajalec je dolžan pri izvedbi izkopov prestaviti vse obstoječe inštalacijske vode: fekalno in meteorno kanalizacijo, elektroinštalacijo, telefon, vodovod, plinovod...</t>
  </si>
  <si>
    <r>
      <t xml:space="preserve">Za zasipanje gradbene jame se mora uporabiti izbran čisti material, dobljen pri izkopu gradbene jame, ali pa če ta ne ustreza, dobaviti novega. </t>
    </r>
    <r>
      <rPr>
        <sz val="9"/>
        <color indexed="8"/>
        <rFont val="Arial CE"/>
        <family val="2"/>
        <charset val="238"/>
      </rPr>
      <t>Zasipanje je potrebno izvajati v slojih, z utrjevanjem vsakega sloja posebej tako, da se sesedanje zemeljskega materiala zmanjša na minimum.</t>
    </r>
  </si>
  <si>
    <t>Prehodi inštalacij morajo biti izvedeni na način, da gradbeno fizikalne in požarne karakteristike ostanejo nespremenjene. Za prehod inštalacij skozi predelne stene se v stenah izrežejo odprtine, stike z inštalacijami je tesniti z ustreznim kitom, odvisno od zahtevanih zvočnih in požarnih zahtev za predelno steno.</t>
  </si>
  <si>
    <t>Čiščenje prostorov in izdelkov pred in po opravljenem delu in zaščita do predaje naročniku.</t>
  </si>
  <si>
    <t>Izvajalec suhomontažnih del s svojim delom ne sme poškodovati ali onesnažiti drugih izdelkov, po potrebi mora te usrezno zaščititi.</t>
  </si>
  <si>
    <t>Po izvršenem delu mora izvajalec suhomontažnih del odstraniti ves preostali material in odpadke ter očistiti prostore, ki so bili zaradi njegovih del onesnaženi.</t>
  </si>
  <si>
    <t>Poleg osnovnega je sestavni del izvedbe montažnih predelnih sten in oblog tudi:</t>
  </si>
  <si>
    <t>izvedba stikov montažnih predelnih sten in oblog z zidanimi stenami izvedeni po tehnologiji izvajalca predelnih sten, vsemi potrebnimi tesnili in polnili s tesnilnim materialom</t>
  </si>
  <si>
    <t>vogali zaščiteni s tipskimi pocinkanimi pločevinastimi (ali PVC) vogalniki</t>
  </si>
  <si>
    <t>v sanitarnih stenah upoštevati vgradnjo elementov za pritrjevanje sanitarne opreme</t>
  </si>
  <si>
    <t>v vseh mokrih prostorih morajo biti stene iz vodoodpornih mavčnih plošč</t>
  </si>
  <si>
    <t>na stenah iz vodoodpornih plošč se mora uporabiti vodoodporni kit za bandažiranje</t>
  </si>
  <si>
    <t>bandažiranje stikov mavčno kartonskih plošč (medsebojno)</t>
  </si>
  <si>
    <t>izdelavo vseh potrebnih zaključkov, spojev, dilatacij, prehodov</t>
  </si>
  <si>
    <t>prehodi instalacij morajo biti izvedeni na način, da zvočna izolirnost ostane nespremenjena</t>
  </si>
  <si>
    <t>Poleg osnovnega je sestavni del izvedbe spuščenih stropov tudi:</t>
  </si>
  <si>
    <t>Spuščeni stropovi so pritrjeni s posebnimi vešaljkami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t>
  </si>
  <si>
    <t>Sestavni deli spuščenih stropov so zaključni profili za stikovanje spuščenega stropa s stenami. Stike s stenami je izvesti po posebnem detajlu.</t>
  </si>
  <si>
    <t>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t>
  </si>
  <si>
    <t>Prehodi inštalacij morajo biti izvedeni na način, da gradbeno fizikalne in požarne karakteristike ostanejo nespremenjene. Za prehod inštalacij skozi strop se izrežejo odprtine, stike z inštalacijami je tesniti z ustreznim kitom, odvisno od zahtevanih zvočnih in požarnih zahtev za predelno steno.</t>
  </si>
  <si>
    <t>vse potrebne ojačitve v stenah</t>
  </si>
  <si>
    <t>vse preskoke višin, izreze, potrebne ojačitve in menjalnike za vgradnjo luči in raznih instalacijskih elementov v stropu</t>
  </si>
  <si>
    <t>vse obrobe in zaključke, razen če so zajeti v posebni postavki</t>
  </si>
  <si>
    <t>vsa potrebna tesnenja med stenami in stropovi</t>
  </si>
  <si>
    <t>vse morebitno potrebne ojačitve robov v stenah</t>
  </si>
  <si>
    <t>vse priprave in čiščenje podlag</t>
  </si>
  <si>
    <t>vse potrebna sidranja opečnih in siporeks zidov v betonske konstrukcije</t>
  </si>
  <si>
    <t>Vse slabo izdelane podloge tlakov gredo v breme izvajalca podloge. Tlak je potrebno do pridobitve popolne trdnosti negovati in zaščititi.</t>
  </si>
  <si>
    <t>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t>
  </si>
  <si>
    <t>Hidroizolacijski sloj na katerega se direktno izvede cementni estrih, mora imeti zavarjene ali zalepljene stike, biti brez mehurjev in mehaničnih poškodb, raven in čist.</t>
  </si>
  <si>
    <t>cevi in krogelne pipe s termičnim varovalom (ali posebej prigrajenim zapornim elementom s termičnim varovalom) in s čepom. Pipa oziroma zaporni element morata biti skladna z VP 301.</t>
  </si>
  <si>
    <t>V ceni  sklopa  je zajeta vgradnja skupaj z  vrtanjem  zidu in vzpostavitvijo  v prvotno stanje.</t>
  </si>
  <si>
    <t>DN 25    (izvedba A)</t>
  </si>
  <si>
    <t>DN 25    (izvedba C)</t>
  </si>
  <si>
    <t>DN 50    (izvedba A)</t>
  </si>
  <si>
    <t>DN 50    (izvedba C)</t>
  </si>
  <si>
    <t xml:space="preserve">PE 225/32    </t>
  </si>
  <si>
    <r>
      <t xml:space="preserve">Navrtalna ogrlica
</t>
    </r>
    <r>
      <rPr>
        <sz val="10"/>
        <rFont val="Times New Roman CE"/>
        <family val="1"/>
        <charset val="238"/>
      </rPr>
      <t>Cevna navrtalna ogrlica iz trdega PE za izvedbo odcepa na  PVC plinovodu z vgradbilno garnituro.</t>
    </r>
  </si>
  <si>
    <t>čiščenje izdelkov in delovnih priprav med delom in po končanem delu</t>
  </si>
  <si>
    <t>Izvajalec je dolžan pri ponudbi upoštevati vse povezane stroške, ki so potrebni za tehnično pravilno izvedbo del, ki jih ponuja v izvedbo (kot npr. razni pritrdilni material, vezni in tesnilni material, podkonstrukcije in podobno).</t>
  </si>
  <si>
    <t>Pri vzidavah upoštevati nameščanje, sidranje, opiranje, podpiranje in vezanje elementa za vzidavo.</t>
  </si>
  <si>
    <t>V primeru tiskarskih napak in neskladij v projektu je dolžan na to opozoriti projektanta pred oddajo ponudbe</t>
  </si>
  <si>
    <t>Količina</t>
  </si>
  <si>
    <t>Cena</t>
  </si>
  <si>
    <t>Vrednost</t>
  </si>
  <si>
    <r>
      <t>m</t>
    </r>
    <r>
      <rPr>
        <vertAlign val="superscript"/>
        <sz val="10"/>
        <color indexed="8"/>
        <rFont val="Times New Roman CE"/>
        <family val="1"/>
        <charset val="238"/>
      </rPr>
      <t>2</t>
    </r>
  </si>
  <si>
    <t>m</t>
  </si>
  <si>
    <t>kg</t>
  </si>
  <si>
    <t>kos</t>
  </si>
  <si>
    <r>
      <t xml:space="preserve">Slepa prirobnica:
</t>
    </r>
    <r>
      <rPr>
        <sz val="10"/>
        <rFont val="Times New Roman CE"/>
        <family val="1"/>
        <charset val="238"/>
      </rPr>
      <t>Jeklena slepa prirobnica, izdelana po JUS M.B6.191, NP 16, material Č.0361, oblika  B,   skupaj  s  tesnilnim  in vijačnim materialom.</t>
    </r>
  </si>
  <si>
    <t xml:space="preserve">B 50             </t>
  </si>
  <si>
    <t xml:space="preserve">B 80             </t>
  </si>
  <si>
    <t xml:space="preserve">B 100           </t>
  </si>
  <si>
    <t>vse zaključne letve</t>
  </si>
  <si>
    <t>Vse barve, detajle, odbelave, načine vgradnje in možne spremembe pred dokončno izdelavo potrdi     projektant.</t>
  </si>
  <si>
    <t>Vse mere je potrebno preveriti na licu mesta.</t>
  </si>
  <si>
    <t>vsa potrebna merjenja</t>
  </si>
  <si>
    <t>usklajevanje z osnovnim načrtom in posvetovanje s projektantom</t>
  </si>
  <si>
    <t>povračilo morebitne škode povzročene ostalim izvajalcem</t>
  </si>
  <si>
    <t>vsa potrebna pomožna sredstva na objektu kot so lestve, odri, …</t>
  </si>
  <si>
    <t>skladiščenje materiala na gradbišču</t>
  </si>
  <si>
    <t>dela in ukrepe po določilih veljavnih predpisov varstva pri delu</t>
  </si>
  <si>
    <t>Zemeljska dela</t>
  </si>
  <si>
    <t>Pred izvedbo temeljev mora gradbeno jamo pregledati in prevzeti geomehanik ter potrditi predpostavljene vrednosti in način temeljenja ali podati navodila za pogoje temeljenja in predpisati ukrepe za morebitno sanacijo temeljnih tal na posameznih globinah temeljenja.</t>
  </si>
  <si>
    <t>Način polaganja določi projektant z vpisom v gradbeni dnevnik ali polagalnim načrtom.</t>
  </si>
  <si>
    <t xml:space="preserve">Keramične ploščice se polagajo z lepljenjem na že pripravljeno površino. </t>
  </si>
  <si>
    <t>Čiščenje prostorov in izdelkov po opravljenem delu in zaščita do predaje naročniku.</t>
  </si>
  <si>
    <t xml:space="preserve">Izvajalec keramičarskih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</si>
  <si>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keramičarskih del s svojim delom ne sme poškodovati ali onesnažiti drugih izdelkov, po potrebi mora te usrezno zaščititi.</t>
  </si>
  <si>
    <t>nanos emulzije na mavčnokartonske stene, kitanje vogalov pri mavčnokartonskih stenah, kitanje dilatacij</t>
  </si>
  <si>
    <t>ves osnovni in pomožni material, okovja, nasadila, kljuke, ključavnice, štoperje, zapahe…</t>
  </si>
  <si>
    <t>zunanje in notranje okenske police, razen če so zajete v posebni postavki</t>
  </si>
  <si>
    <t>senčila, razen če so zajeta v posebni postavki</t>
  </si>
  <si>
    <t>vse slepe podboje in okvirje</t>
  </si>
  <si>
    <t>stavbno pohištvo se izdeluje po potrjenih shemah iz projekta</t>
  </si>
  <si>
    <t>Izvajalec del mora dati na vpogled vzorce podov predvidenih za polaganje in jih vgraditi na objektu skupaj s stenskimi zaključki. Polaganje se lahko začne po pisni potrditvi vzorcev.</t>
  </si>
  <si>
    <t xml:space="preserve">Izkop gradbene jame mora biti izveden na način, ki ustreza kvaliteti in lastnosti zemljin (glej Geotehnično poročilo). </t>
  </si>
  <si>
    <t>Dno gradbene jame mora biti izvedeno ravno s točnostjo ±3 cm na dolžini letve 3,00 m. Za nasipavanje mora biti uporabljen izbran čisti gramozni material.</t>
  </si>
  <si>
    <t>Zasipavanje je izvajati v slojih, z utrjevanjem vsakega sloja posebej tako, da je posedanje materiala zmanjšano na minimum. Modul utrjevanja nasipa je odvisen od predvidenih površinskih obremenitev.</t>
  </si>
  <si>
    <t>Dejansko potrebne module zbitosti določi geomehanik.</t>
  </si>
  <si>
    <t>Betonska armatura mora biti obdelana v skladu z veljavninimi predpisi v kvaliteti predpisani v statičnem računu in izdelana točno po armaturnih načrtih. Pritrjena mora biti tako, da ostane med betoniranjem v zahtevanem položaju.</t>
  </si>
  <si>
    <t>Končno poročilo preiskav betona, ki ga izvede pooblaščena institucija, je vkalkulirano v ceni po enoti mere.</t>
  </si>
  <si>
    <t>Za posamezne vidne konstrukcije je potrebno vgrajevati enako kvaliteto mešanice betona in enako kvaliteto cementa istega proizvajalca.</t>
  </si>
  <si>
    <t>Za izvajalca del so merodajne marke betonov, ki so navedene v posamezni postavki popisa oziroma v statičnem računu in armaturnih načrtih. V primeru neskladnosti velja tolmačenje statika.</t>
  </si>
  <si>
    <t>Za obliko in mesto ev. delovne rege ali prekinitve betoniranja se je potrebno predhodno dogovoriti s projektantom statike.</t>
  </si>
  <si>
    <t>izdelava betona</t>
  </si>
  <si>
    <t>vse delavniške načrte izdela izvajalec</t>
  </si>
  <si>
    <t>zgoščevanje in negovanje betona (močenje, zaščita pred mrazom, soncem, vetrom, tresljaji itd.)</t>
  </si>
  <si>
    <t>vgradnjo vseh sider oz kovinskih nosilnih elementov za ostala gradbena in obrtniška dela</t>
  </si>
  <si>
    <t>čiščenje opažev po montaži armature</t>
  </si>
  <si>
    <t>čiščenje in vlaženje opažev neposredno pred pričetkom betoniranja</t>
  </si>
  <si>
    <t>manjša popravila opažev med betoniranjem</t>
  </si>
  <si>
    <t>Vsa dela morajo biti izvedena pravilno in po pravilih stroke oz. po določilih veljavnih tehničnih predpisov, normativov ter skladno z obveznimi standardi.</t>
  </si>
  <si>
    <t xml:space="preserve">Obračun izvršenih količin predstavlja netto izkopane količine v raščenem stanju. </t>
  </si>
  <si>
    <t>Pred pričetkom izvajanja del je mora izvajalec preveriti kvaliteto predhodno izvršenih del, ki bi lahko vplivali na kvaliteto, sigurnost in trajnost elementovl za izvedbo strehe. Kasnejše relemacije se ne bodo upoštevale.</t>
  </si>
  <si>
    <t>Izvajalec mora izdelati tehnološke risbe z detajli, ki jih je potrebno izvesti za končanje posameznih del, tudi če niso podrobno navedeni in opisani v popisu in načrtih, so pa nujna za pravilno funkcioniranje posameznih sistemov in elemnotv. Potrditi jih mora odgovorni projektant statike in arhitekture.</t>
  </si>
  <si>
    <t xml:space="preserve">Ves vgradni material mora imeti ustrezne ateste, mora biti vgrajen po predpisih in mora ustrezati veljavnim predpisom in standardom. </t>
  </si>
  <si>
    <t>vmetavanje betona v opaže ter premeščanje lijaka ali transportne cevi med betoniranjem</t>
  </si>
  <si>
    <t>čiščenje betonskega železa od blata, rje, ki se lušči, maščobe; postavljanje podložk in začasno vezanje armature k opažu</t>
  </si>
  <si>
    <t>kontrolirati, da so vsa sidra, škatle, vložki, doze, cevi in podobno, na predvidenih mestih</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</si>
  <si>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</si>
  <si>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</si>
  <si>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</si>
  <si>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</si>
  <si>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</si>
  <si>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</si>
  <si>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</si>
  <si>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 xml:space="preserve">Ves odvečni material transportirati izven gradbišča na trajno deponijo. </t>
  </si>
  <si>
    <r>
      <t xml:space="preserve">Dobava in polaganje PVC kanalizacijskih cevi SN8 </t>
    </r>
    <r>
      <rPr>
        <sz val="9"/>
        <rFont val="Arial"/>
        <family val="2"/>
        <charset val="238"/>
      </rPr>
      <t>z vsemi potrebnimi spojkami, priključnimi in revizijskimi kosi, skupaj z izdelavo podloge in obbetoniranjem cevi, obračun po tekočem metru;</t>
    </r>
  </si>
  <si>
    <t>Izvajalec je dolžan pri sestavi ponudbe (in izvajanju del) upoštevati vse grafične in tekstualne dele projekta (PZI).</t>
  </si>
  <si>
    <r>
      <t>vsa potrebna pripravljalna in zaključna dela</t>
    </r>
    <r>
      <rPr>
        <sz val="10"/>
        <rFont val="Arial"/>
        <family val="2"/>
        <charset val="238"/>
      </rPr>
      <t/>
    </r>
  </si>
  <si>
    <t>Ponudnik je dolžan o vsaki ugotovljeni neskladnosti med popisom in tehničnim poročilom/grafičnimi prikazi obvestiti projektanta in investitorja.</t>
  </si>
  <si>
    <t>Pri vseh postavkah upoštevati tudi:</t>
  </si>
  <si>
    <t>vso zaščito pred mrazom, vročino, dežjem in fizičnimi poškodbami</t>
  </si>
  <si>
    <t>V ceni vseh postavk, morajo biti zajeta vsa dela, dobava in montaža, osnovni material, steklo, pritrdilni in tesnilni material, okovje, zapiralno okovje ter material za vse zaključke. Izvajalec mora vse mere preveriti na licu mesta in izdelati ustrezno tehnično dokumentacijo in delavniške risbe v skladu z dogovorom s projektantom.</t>
  </si>
  <si>
    <t>kontrola in priprava podlag in stikov</t>
  </si>
  <si>
    <t>Pri izdelavi ponudbe za posamezne postavke pregledati kompletno tehnično dokumentacijo z vsemi načrti.</t>
  </si>
  <si>
    <t>Izvajalec mora omogočati stalen, prost in vzdrževan dostop za potrebe intervencije oz. vzdrževanja.</t>
  </si>
  <si>
    <t>Izdelava detajlov in dopolnitev, ki jih je potrebno izvesti za končanje posameznih del, tudi če niso podrobno navedeni in opisani v popisu in načrtih, so pa nujna za pravilno funkcioniranje posameznih sistemov in elementov. Potrditi jih mora odgovorni projektant arhitekture.</t>
  </si>
  <si>
    <t>V ceni vseh postavk je zajeti vsa dela, ves osnovni in pritrdilni material, vse prenose, finalno obdelavo po opisih v postavkah, vse za gotove vgrajene elemente. Izvajalec del je dolžan v ceni upoštevati vse delovne odre in mehanizacijo za potrebe montaže. Pripravo delavniške dokumentacije za vgradnjo vseh elementov. Pripravo detajlov s tehničnim opisom. Umestitev detajlov v obstoječe arhitekturne podloge.</t>
  </si>
  <si>
    <t>V ceni na enoto zajeti tudi izdelavo delavniških načrtov in delavniške dokumentacije (izdela jo izvajalec kovinske konstrukcije), katere potrdi odgovorni projektant gradbenih konstrukcij in arhitekture, sidranje jeklene konstrukcije v nosilno konstrukcijo objekta (po načrtih in detajlih konstrukcije) ter izvedbo pregleda jeklene konstrukcije s strani pooblaščenega inštituta oziroma odgovornega statika.</t>
  </si>
  <si>
    <t>Tehnološke risbe za proizvodnjo mora izvajalec del izdelati v skladu s projektno dokumentacijo. V kolikor želi izvajalec prilagoditi izvedbo svoji tehnologiji, mora izdelati ustrezno projektno dokumentacijo z detajli, katero mora pregledati in s podpisom potrditi projektant.</t>
  </si>
  <si>
    <t>V cenah na enoto je potrebno predvideti tudi strošek nadzora in pridobitve potrdila o ustreznosti izvedbe kovinskih konstrukcij.</t>
  </si>
  <si>
    <t>V cenah na enoto je potrebno predvideti vsa čiščenja železnih izdelkov in 2x no miniziranje, če ni v posamezni postavki drugače zahtevano.</t>
  </si>
  <si>
    <t>V cenah na enoto je potrebno vključiti tudi finalno pleskanje kovinske konstrukcije, če ni v posamezni postavki drugače zahtevano.</t>
  </si>
  <si>
    <t xml:space="preserve">Dimenzijo nosilnih elementov je potrebno dokazati z analizo konstrukcij. </t>
  </si>
  <si>
    <t>izdelava tehnoloških risb za proizvodnjo (z detajli)</t>
  </si>
  <si>
    <t>izdelava elementov v delavnici in montaža na objektu</t>
  </si>
  <si>
    <t>IX.</t>
  </si>
  <si>
    <t>preboj do fi 200 mm</t>
  </si>
  <si>
    <t>preboj do fi 160 mm</t>
  </si>
  <si>
    <r>
      <t>Izdelava fasadnih odrov višine do 10 m</t>
    </r>
    <r>
      <rPr>
        <sz val="9"/>
        <rFont val="Arial"/>
        <family val="2"/>
      </rPr>
      <t>, naprava podstavka, montaža in demontaža ter vsa pomožna dela na gradbišču, zaščita odra z mrežico oz. tkanino, obračun po kvadratnem metru;</t>
    </r>
  </si>
  <si>
    <t>armatura do fi 12 mm</t>
  </si>
  <si>
    <r>
      <t>Odklop komunalnih priključkov in njihovo zavarovanje;</t>
    </r>
    <r>
      <rPr>
        <sz val="9"/>
        <rFont val="Arial"/>
        <family val="2"/>
      </rPr>
      <t xml:space="preserve"> (elektrika, voda, ogrevanje, plin...)</t>
    </r>
  </si>
  <si>
    <t>Izvajalec mora izvajati dela skladno z Načrtom gospodarjenja z gradbenimi odpadki.</t>
  </si>
  <si>
    <t>V ceni rušitvenih del je potrebno upoštevati vse ukrepe za varno delo, zaščito gradbišča in komunikacij, vse transporte, nalaganje in odvoz gradbenega odpadnega materiala na trajno deponijo vključno s plačilom komunalne takse, ter po končanih delih priložiti poročilo o gospodarjenju z gradbenimi odpadki vključno s predpisanimi evidenčnimi listi. Ravnati v skladu z Uredbo o ravnanju z odpadki, Ur.l.št. 34/2008.</t>
  </si>
  <si>
    <t>Vsi potrebni odri in razni ukrepi za varno izvedbo so upoštevani v ceni rušenja in se ne upoštevajo posebej.</t>
  </si>
  <si>
    <t>Dvižna in transportna sredstva je potrebno prilagoditi delu v skladu z rušitvenim elaboratom.</t>
  </si>
  <si>
    <t>V ceni morajo biti upoštevani stroški organizacije gradbišča, stroški odvisni od izbrane tehnologije rušenja, stroški za zagotavljanje varnosti pri delu, stroški ukrepov za zmanjšanje vplivov na okolje, stroški začasnega deponiranja na gradb. deponijah, strošek transporta gradbenih odpadkov na trajno deponijo vključno s plačilom taks na deponiji in pridobitev evidenčnih listov kot dokazilo o odlaganju odpadkov za konkretno gradbišče.</t>
  </si>
  <si>
    <t>Ruševine se v celoti odstranijo in niso primerne kot zasipni material.</t>
  </si>
  <si>
    <t>Izvajalec je dolžan izdelati projekt betona.</t>
  </si>
  <si>
    <t>začasne ograje na robovih plošč in v stopniščih</t>
  </si>
  <si>
    <t>Pripravljalna dela</t>
  </si>
  <si>
    <t>SKUPNA REKAPITULACIJA</t>
  </si>
  <si>
    <t xml:space="preserve">Rušitvena in odstranjevalna dela </t>
  </si>
  <si>
    <t>Vključno z vsem pritdilnim, spojnim, podložnim materialom in vsemi vertikalnimi zaključki čez atike s tipskimi zaključnimi letvicami, vsemi dodatnimi deli in prenosi, dobavo in montažo.</t>
  </si>
  <si>
    <r>
      <t>Zakoličba kanalizacije</t>
    </r>
    <r>
      <rPr>
        <sz val="9"/>
        <rFont val="Arial"/>
        <family val="2"/>
        <charset val="238"/>
      </rPr>
      <t xml:space="preserve"> in postavitev profilov na vseh ključnih točkah, H in V lomih in jaških, obračun po tekočem metru;</t>
    </r>
  </si>
  <si>
    <r>
      <t xml:space="preserve">Geomehanski nadzor, </t>
    </r>
    <r>
      <rPr>
        <sz val="9"/>
        <rFont val="Arial"/>
        <family val="2"/>
        <charset val="238"/>
      </rPr>
      <t>spremljava sestave tal, prisotnost na operativnih sestankih, presoja možnih sprememb izvedbe in zaključno poročilo, vse komplet;</t>
    </r>
  </si>
  <si>
    <t>preboj do fi 250 mm</t>
  </si>
  <si>
    <t>preboj do fi 110 mm</t>
  </si>
  <si>
    <t xml:space="preserve">V ceni zajeti tudi transport elementov na lokacijo gradbišča in montažo s pomočjo ustreznega dvigala. </t>
  </si>
  <si>
    <t xml:space="preserve">Izvajalec oblog tal mora pred pričetkom dela pregledati vse površine, ki bodo oblagane in opozoriti grad. vodstvo oziroma nadzor na eventuelne pomanjkljivosti, ki bi utegnile kvarno vplivati na brezhibno polaganje. Kasnejše izgovori o pomanjkljivih površinah bodo smatrani za brezpredmetne. </t>
  </si>
  <si>
    <t>izdelavo delavniških načrtov za vse ograje s potrditvijo projektanta</t>
  </si>
  <si>
    <t>Vse po navodilih proizvajalca: strešna konstrukcija in vsi detajli v zvezi s streho morajo biti izvedeni po navodilih pooblaščenega izvajalca ravnih streh, ob upoštevanju dežja, burje, sonca, paropropustnosti in pritrjevanja, obračun po m2 tlorisa ravne strehe;</t>
  </si>
  <si>
    <t>pravokotni preboj do 0,10 m2</t>
  </si>
  <si>
    <t>pravokotni preboj od 0,11 do 0,20 m2</t>
  </si>
  <si>
    <t>pravokotni preboj od 0,21 do 0,30 m2</t>
  </si>
  <si>
    <t>pravokotni preboj od 0,31 do 0,40 m2</t>
  </si>
  <si>
    <t>pravokotni preboj od 0,41 do 0,50 m2</t>
  </si>
  <si>
    <r>
      <t xml:space="preserve">Razna gradbena pomoč pri ključavničarskih delih </t>
    </r>
    <r>
      <rPr>
        <sz val="9"/>
        <rFont val="Arial"/>
        <family val="2"/>
        <charset val="238"/>
      </rPr>
      <t>(v</t>
    </r>
    <r>
      <rPr>
        <sz val="9"/>
        <rFont val="Arial"/>
        <family val="2"/>
      </rPr>
      <t>grajevanje večjih vrat, oken in zasteklitev...)</t>
    </r>
  </si>
  <si>
    <t>OPREMA</t>
  </si>
  <si>
    <t>Fasaderska dela</t>
  </si>
  <si>
    <t>Upoštevati vse normative in tehnične pogoje za tovrstne objekte.</t>
  </si>
  <si>
    <t>Na željo investitorja in projektanta mora izvajalec del dati na vpogled vzorce in po izbranih vzorcih naročiti material in izvesti fasaderska dela. Barva se mora dobro sprijemati s podlago površina izvedenega premaza mora biti enakomerne strukture.</t>
  </si>
  <si>
    <t>Podlaga na katero lepimo izolacijske plošče mora biti ravna, trdna, suha in čista. Za normativno porabo lepila mora biti fasadni zid raven do odstopanja ±0,5 cm na dolžini 3 m. Pri odstopanju do ±1,0 cm se poraba lepila in časa za lepljenje poveča za 15%. Površine z večjimi neravninami je potrebno predhodno izravnati z grobo apneno cementno malto. Betonske, azbestno cementne in površine iz lahkih betonov je potrebno pred lepljenjem fasadnih plošč premazati s prednamazom. Pritrjevanje izolativnih plošč na fasado se izvede z lepljenjem in dodatnim pritrjevajem z vijaki po navodilu proizvajalca.</t>
  </si>
  <si>
    <t>Izvajalec fasaderskih del s svojim delom ne sme poškodovati ali onesnažiti drugih izdelkov, po potrebi mora te usrezno zaščititi.</t>
  </si>
  <si>
    <t>Vremenski pogoji za izvajanje fasade:</t>
  </si>
  <si>
    <t>Fasado izvajamo pri temperaturi od +5°C do +35°C. V hladnejšem obdobju moramo paziti, da temperatura tudi po končanem delu (npr. čez noč) ne pade pod +5°C. Pred direktnim soncem je fasado potrebno obvezno zasenčiti z gradbenimi zavesami.</t>
  </si>
  <si>
    <t>Prav tako zaključnih fasadnih slojev ne nanašamo ob močnem vetru, dežju, megli ter pri visoki relativni vlagi</t>
  </si>
  <si>
    <t>kontrola in čiščenje in pranje podlag, razen če so zajeti v posebni postavki</t>
  </si>
  <si>
    <t>krpanje, popravilo in prednamazi podlag, razen če so zajeti v posebni postavki</t>
  </si>
  <si>
    <t>morebitne potrebne ojačitve na stenah</t>
  </si>
  <si>
    <t>morebitno potrebne ojačitve robov</t>
  </si>
  <si>
    <r>
      <t>Fino planiranje in utrjevanje</t>
    </r>
    <r>
      <rPr>
        <sz val="9"/>
        <rFont val="Arial"/>
        <family val="2"/>
        <charset val="238"/>
      </rPr>
      <t xml:space="preserve"> pod temelji in talnimi ploščami na +-1 cm, pomožna dela, prenosi, obračun po m2;</t>
    </r>
  </si>
  <si>
    <t>MESTNA OBČINA LJUBLJANA</t>
  </si>
  <si>
    <t>Mestni trg 1</t>
  </si>
  <si>
    <t>1000 Ljubljana</t>
  </si>
  <si>
    <r>
      <t>Ureditev gradbišča</t>
    </r>
    <r>
      <rPr>
        <sz val="9"/>
        <rFont val="Arial CE"/>
        <family val="2"/>
        <charset val="238"/>
      </rPr>
      <t xml:space="preserve"> skladno z varnostnim načrtom, ki obsega naslednja dela:</t>
    </r>
  </si>
  <si>
    <t>postavitev gradbiščne ograje</t>
  </si>
  <si>
    <t>postavitev gradbene table skladno s Pravilnikom o gradbiščih</t>
  </si>
  <si>
    <t>postavitev varnostnih znakov in opozorilnih tabel po zahtevah varnostnega načrta in koordinatorja</t>
  </si>
  <si>
    <t>postavitev gradbiščnih kontejnerjev</t>
  </si>
  <si>
    <t>postavitev kemičnega WC-ja na gradbišču</t>
  </si>
  <si>
    <t>omarica prve pomoči</t>
  </si>
  <si>
    <t>gasilniki</t>
  </si>
  <si>
    <t>gradbiščni el. priključek skupaj z ozemlitvijo in vsemi meritvami</t>
  </si>
  <si>
    <t>gradbiščni vodovodni priključek s števcem</t>
  </si>
  <si>
    <r>
      <t>Enostranski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</si>
  <si>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Dvostranski opaž</t>
    </r>
    <r>
      <rPr>
        <b/>
        <sz val="9"/>
        <rFont val="Arial"/>
        <family val="2"/>
        <charset val="238"/>
      </rPr>
      <t xml:space="preserve"> betonskih sten</t>
    </r>
    <r>
      <rPr>
        <sz val="9"/>
        <rFont val="Arial"/>
        <family val="2"/>
      </rPr>
      <t>, podpiranje do 4,0m, vsa potrebna dela; (v količini so odbite površine oken in vrat ter dodane špalete za okna in vrata)</t>
    </r>
  </si>
  <si>
    <r>
      <t>Opaž AB plošč</t>
    </r>
    <r>
      <rPr>
        <sz val="9"/>
        <rFont val="Arial"/>
        <family val="2"/>
        <charset val="238"/>
      </rPr>
      <t>, komplet s podpiranjem do 4,0 m in vsemi potrebnimi deli, obračun po kvadratnem metru;</t>
    </r>
  </si>
  <si>
    <r>
      <t>Izdelava vertikalnih protiprašnih zapor</t>
    </r>
    <r>
      <rPr>
        <sz val="9"/>
        <rFont val="Arial CE"/>
        <charset val="238"/>
      </rPr>
      <t>, lesena stena iz lesenih moralov, oblogo iz OSB plošč in z zaščito s PE folijo ter zatesnitev stikov med leseno oblogo in steno z EPE trakom, komplet z vsem delom in materialom;</t>
    </r>
  </si>
  <si>
    <r>
      <rPr>
        <b/>
        <sz val="9"/>
        <rFont val="Arial CE"/>
        <charset val="238"/>
      </rPr>
      <t>Zaščita plinovoda</t>
    </r>
    <r>
      <rPr>
        <sz val="9"/>
        <rFont val="Arial CE"/>
        <charset val="238"/>
      </rPr>
      <t xml:space="preserve"> na fasadi in v območju zemeljskih del z lesena konstrukcijo iz moralov in plohov ter PE folijo, komplet z vsem delom in materialom, vse komplet;</t>
    </r>
  </si>
  <si>
    <r>
      <t xml:space="preserve">Zakoličba obstoječih komunalnih vodov na območju del </t>
    </r>
    <r>
      <rPr>
        <sz val="9"/>
        <rFont val="Arial"/>
        <family val="2"/>
      </rPr>
      <t>(vodovod, kanalizacija, plin, elektro, javna razsvetljava, informacijski vodi), v območju zemeljskih del, obračun komplet;</t>
    </r>
  </si>
  <si>
    <r>
      <t>Nakladanje, dovoz in zasip ob objektu</t>
    </r>
    <r>
      <rPr>
        <sz val="9"/>
        <rFont val="Arial"/>
        <family val="2"/>
      </rPr>
      <t xml:space="preserve"> s finejšim materialom od izkopa iz začasne deponije gradbišča z razgrinjanjem in utrjevanjem v plasteh do potrebne zbitosti, obračun po m3 v raščenem stanju;</t>
    </r>
  </si>
  <si>
    <t>X.</t>
  </si>
  <si>
    <t>SKUPAJ BREZ DDV:</t>
  </si>
  <si>
    <t>SKUPAJ Z DDV:</t>
  </si>
  <si>
    <t>m1</t>
  </si>
  <si>
    <r>
      <t>Sidranje novih AB elementov v obstoječo konstrukcijo</t>
    </r>
    <r>
      <rPr>
        <sz val="9"/>
        <rFont val="Arial"/>
        <family val="2"/>
      </rPr>
      <t>, vrtanje lukenj fi 20 mm, globine do 20 cm v obstoječe betonske elemente in vgraditev sider iz rebraste armature RA fi 16 mm dolžine kot po armaturnem načrtu z lepilom na eposkidni osnovi v odprašene luknje, obračun po komadu;</t>
    </r>
  </si>
  <si>
    <t>kitanje horizontalnih in vertikalnih stikov keramike (med nizkostenko obrobo in talno keramiko ter vsi vertikalni in horizontani stiki keramike) z Mapesil AC ali enakovradno, v barvi fugirne mase</t>
  </si>
  <si>
    <r>
      <t xml:space="preserve">Doplačilo za ojačitve v knauf stenah za vratne in okenske odprtine </t>
    </r>
    <r>
      <rPr>
        <sz val="9"/>
        <rFont val="Arial"/>
        <family val="2"/>
        <charset val="238"/>
      </rPr>
      <t>do 2,5 m2;</t>
    </r>
  </si>
  <si>
    <r>
      <t>Doplačilo za vodoodporne mavčne plošče</t>
    </r>
    <r>
      <rPr>
        <sz val="9"/>
        <rFont val="Arial CE"/>
        <family val="2"/>
        <charset val="238"/>
      </rPr>
      <t xml:space="preserve"> v mokrih prostorih (upoštevana 1x površina sten), obračun po m2;</t>
    </r>
  </si>
  <si>
    <r>
      <t xml:space="preserve">Dobava in polaganje PVC kanalizacijskih cevi SN8 </t>
    </r>
    <r>
      <rPr>
        <sz val="9"/>
        <rFont val="Arial"/>
        <family val="2"/>
        <charset val="238"/>
      </rPr>
      <t>z vsemi potrebnimi spojkami, priključnimi in revizijskimi kosi, obračun po tekočem metru; (vertikalna cev skozi talno ploščo)</t>
    </r>
  </si>
  <si>
    <r>
      <rPr>
        <b/>
        <sz val="9"/>
        <rFont val="Arial CE"/>
        <charset val="238"/>
      </rPr>
      <t>Gradbena pomoč obrtnikom in inštalaterjem</t>
    </r>
    <r>
      <rPr>
        <sz val="9"/>
        <rFont val="Arial CE"/>
        <charset val="238"/>
      </rPr>
      <t>, z delovno silo in gradbenim materialom:</t>
    </r>
  </si>
  <si>
    <t xml:space="preserve"> - vzidave elementov, katerih dobava je zajeta v postavkah zaključnih gradbenih del in inštalacijskih del (vzidave el. omaric, zazidave inšralacij...)</t>
  </si>
  <si>
    <t xml:space="preserve"> - ostala drobna dela kot pomoč obrtnikom in inštalaterjem</t>
  </si>
  <si>
    <t xml:space="preserve"> - nepredvidena dela, izvedba katerih se določi na objektu, zaradi nepoznavanja skritih del</t>
  </si>
  <si>
    <t>Finalna obdelava</t>
  </si>
  <si>
    <t>Sistem kot npr. ali enakovredno</t>
  </si>
  <si>
    <t>Nasadila</t>
  </si>
  <si>
    <t>Ključavnica</t>
  </si>
  <si>
    <t>Kljuka</t>
  </si>
  <si>
    <t>Krilo</t>
  </si>
  <si>
    <t>Zasteklitev</t>
  </si>
  <si>
    <t>Požarna odpornost</t>
  </si>
  <si>
    <t>Toplotna prevodnost</t>
  </si>
  <si>
    <t>Zvočna izolacija</t>
  </si>
  <si>
    <t>Samozapiralo</t>
  </si>
  <si>
    <t>ne</t>
  </si>
  <si>
    <t>Požarni izhod</t>
  </si>
  <si>
    <t>Opombe</t>
  </si>
  <si>
    <t>trojna</t>
  </si>
  <si>
    <t>cilindrična; sistemski ključ</t>
  </si>
  <si>
    <t>da</t>
  </si>
  <si>
    <t>Zidarska odprtina</t>
  </si>
  <si>
    <t>Svetla mera</t>
  </si>
  <si>
    <t>po izboru projektanta; kljuka (oblika po SIST EN 179); brušen inox</t>
  </si>
  <si>
    <t>Prezračevanje</t>
  </si>
  <si>
    <t>Opis</t>
  </si>
  <si>
    <t>metuljček (sanitarije)</t>
  </si>
  <si>
    <t>dvojna; skrita</t>
  </si>
  <si>
    <t>1,00×2,10</t>
  </si>
  <si>
    <t>HPL laminat</t>
  </si>
  <si>
    <t>Izdelava NOV dokumentacije</t>
  </si>
  <si>
    <r>
      <t>Montaža in demontaža lahkih kovinskih odrov</t>
    </r>
    <r>
      <rPr>
        <sz val="9"/>
        <rFont val="Arial CE"/>
        <family val="2"/>
        <charset val="238"/>
      </rPr>
      <t xml:space="preserve"> za izvajanje vseh del (višina do 3,5 m), obračun po m2, enkratna površina prostorov. V ceni je zajeti tudi premikanje odrov, sidranje in najemnino. </t>
    </r>
  </si>
  <si>
    <t xml:space="preserve">STROJNE INŠTALACIJE </t>
  </si>
  <si>
    <t>ZUNANJA UREDITEV</t>
  </si>
  <si>
    <t>GRADBENA DELA SKUPAJ:</t>
  </si>
  <si>
    <t>OBRTNIŠKA DELA SKUPAJ:</t>
  </si>
  <si>
    <t>Odpiranje / sistem</t>
  </si>
  <si>
    <t>fiksno</t>
  </si>
  <si>
    <t>EI 30</t>
  </si>
  <si>
    <t>PVC</t>
  </si>
  <si>
    <t>poliester</t>
  </si>
  <si>
    <t>štirislojno; opal</t>
  </si>
  <si>
    <t>po TSG-01-004:2010 - Uw(rc) ≤ 1,4 W/m2K</t>
  </si>
  <si>
    <t>EI 30-C5</t>
  </si>
  <si>
    <t>1,20×2,10</t>
  </si>
  <si>
    <t xml:space="preserve">kos </t>
  </si>
  <si>
    <t>Nanos disperzijskega predpremaza kot npr. Schonox SHP, izravanava stopnic z debeloslojno cement polimerno izravnalno maso kot npr. Schonox ZM (zahteva DIN EN 13813 C30/F6; tlačna trdnost min. 30N/mm2, upogibna trdnost min. 6N/mm2) debeline 6,0mm (zahteve: ravnost podlage po EN 18202 tabela 3, vlažnost estriha max. 2,0% po CM metodi, če je talno gretje vlažnost estriha max. 1,8%, temperatura podlage 15-20°C, temperatura zraka 18-25°C, relativna zračna vlaga pod 70%). Izravanava čela stopnic z namensko debeloslojno maso SCHONOX RR, v dveh nanosih, vključno z armirno mrežico 160g m2 (čelo stopnice) in finalna izravnava z talno izravnalno maso SCHONOX FIN (čelo stopnice). Brušenje in sesanje položene izravnalne mase, montaža naravne talne obloge z lepljenjem na podlago po celotni površini s kvalitetnim vodno disperzijskim lepilom kot npr. Schonox Emiclassic, dobava varilne vrvice in vroče varjenje spojev za doseganje vodne neprepustnosti, obračun po m2;</t>
  </si>
  <si>
    <r>
      <t>Slikanje akustičnih mavčnokartonskih stropov</t>
    </r>
    <r>
      <rPr>
        <sz val="9"/>
        <rFont val="Arial"/>
        <family val="2"/>
        <charset val="238"/>
      </rPr>
      <t>, i</t>
    </r>
    <r>
      <rPr>
        <sz val="9"/>
        <rFont val="Arial"/>
        <family val="2"/>
      </rPr>
      <t>mpregnacija in 2x oplesk površin z disperzijsko barvo kot npr. Jupol Classic ali enakovredno v niansah po izboru projektanta. Površina mora biti ravna, gladka in enakomerno pobarvana, obračun po m2;</t>
    </r>
  </si>
  <si>
    <r>
      <rPr>
        <b/>
        <sz val="9"/>
        <rFont val="Arial"/>
        <family val="2"/>
        <charset val="238"/>
      </rPr>
      <t>Površinski odriv humusa</t>
    </r>
    <r>
      <rPr>
        <sz val="9"/>
        <rFont val="Arial"/>
        <family val="2"/>
        <charset val="238"/>
      </rPr>
      <t xml:space="preserve"> debeline do ca 20 cm, nakladanje in odvoz na začasno deponijo gradbenega materiala na gradbišču na razdalji do 100 m zaradi kasnejšega razgrinjanja ob objektu, obračun po m3;</t>
    </r>
  </si>
  <si>
    <r>
      <t xml:space="preserve">Dobava in polaganje PE folije </t>
    </r>
    <r>
      <rPr>
        <sz val="9"/>
        <rFont val="Arial"/>
        <family val="2"/>
        <charset val="238"/>
      </rPr>
      <t>pred betoniranjem plošč tribun, obračun po m2;</t>
    </r>
  </si>
  <si>
    <t>Mizarska dela</t>
  </si>
  <si>
    <t>Izvajalec mora pred gradnjo projektantu predati v potrditev vzorce vseh materialov.</t>
  </si>
  <si>
    <t>Pri izvedbi se je treba držati načrtov - grafični in tekstualni del in navodil oziroma tolmačenj projektanta ter popisa. V primeru nejasnosti mora izvajalec del oz. ponudnik že v času izdelave ponudbe iskati ustrezna tolmačenja glavnega projektanta. V primeru, da izvajalec opazi v načrtu oz. detajlu napako, mora nanjo opozoriti, delo pa izvesti strokovno pravilno.</t>
  </si>
  <si>
    <t>morebitne potrebne ojačitve</t>
  </si>
  <si>
    <r>
      <t>Dobava in polaganje horizontalne hidroizolacije,</t>
    </r>
    <r>
      <rPr>
        <sz val="9"/>
        <rFont val="Arial"/>
        <family val="2"/>
      </rPr>
      <t xml:space="preserve"> 1x hladni premaz, bitumenski varilni trakovi kot npr. Izotekt P4 (en sloj), vključena dobava materiala, transport ter vsa pomožna dela, obračun po m2;</t>
    </r>
  </si>
  <si>
    <r>
      <t xml:space="preserve">Dobava in izvedba vertikalne hidroizolacije </t>
    </r>
    <r>
      <rPr>
        <sz val="9"/>
        <rFont val="Arial"/>
        <family val="2"/>
      </rPr>
      <t>po obodu objekta, 1x hladni premaz, bitumenski varilni trakovi kot npr. Izotekt P4 (en sloj), vključena dobava materiala, transport ter vsa pomožna dela, obračun po m2;</t>
    </r>
  </si>
  <si>
    <r>
      <t>Izdelava raznih</t>
    </r>
    <r>
      <rPr>
        <sz val="9"/>
        <rFont val="Arial"/>
        <family val="2"/>
      </rPr>
      <t xml:space="preserve"> manjših vrtanih prebojev sten in plošč za prehod kablov in manjših cevi, izdelava utorov in prehodov;</t>
    </r>
  </si>
  <si>
    <t>Kamnoseška dela</t>
  </si>
  <si>
    <t>Izvajalec kamnoseških del mora dati na vpogled vzorce keramičnih ploščic, bordur in zaključnih profilov predvidenih za polaganje.</t>
  </si>
  <si>
    <t xml:space="preserve">Izvajalec kamnoseških del mora pred pričetkom dela pregledati vse površine, ki bodo oblagane in opozoriti grad. vodstvo oziroma nadzor na eventuelne pomanjkljivosti, ki bi utegnile kvarno vplivati na na brezhibno polaganje keramike. Kasnejše izgovori o pomanjkljivih površinah bodo smatrani za brezpredmetne. </t>
  </si>
  <si>
    <t>Izvajalec kamnoseških del s svojim delom ne sme poškodovati ali onesnažiti drugih izdelkov, po potrebi mora te usrezno zaščititi.</t>
  </si>
  <si>
    <t>Po izvršenem delu mora izvajalec kamnoseških del odstraniti ves preostali material in odpadke ter očistiti prostore, ki so bili zaradi njegovih del onesnaženi.</t>
  </si>
  <si>
    <t>kitanje stikov polic in oken</t>
  </si>
  <si>
    <r>
      <t>Odstranitev neuporabne notranje opreme v obdelovanem delu</t>
    </r>
    <r>
      <rPr>
        <sz val="9"/>
        <rFont val="Arial CE"/>
        <family val="2"/>
        <charset val="238"/>
      </rPr>
      <t>, komplet z iznosom, nakladanjem in odvozom na stalno deponijo</t>
    </r>
    <r>
      <rPr>
        <sz val="9"/>
        <rFont val="Arial CE"/>
        <charset val="238"/>
      </rPr>
      <t xml:space="preserve"> (omare, stalaže, regali, garderobne omare, mize, stoli, obešalniki, koši, table, panoji, športni rekviziti, fitnes oprema...)</t>
    </r>
    <r>
      <rPr>
        <sz val="9"/>
        <rFont val="Arial CE"/>
        <family val="2"/>
        <charset val="238"/>
      </rPr>
      <t>, vključno s plačilom ustrezne pristojbine; (uporabno oz neuporabno opremo določi uprabnik / investitor)</t>
    </r>
  </si>
  <si>
    <t>Opomba: Odstranitev maščobolovilca zajeta v popisu ZU.</t>
  </si>
  <si>
    <t>Opomba: Odstranitev strojnih inštalacij zajeta v popisu SI.</t>
  </si>
  <si>
    <t>Opomba: Odstranitev elektro inštalacij zajeta v popisu EI.</t>
  </si>
  <si>
    <r>
      <t>Dobava in montaža odkapne obrobe v žleb</t>
    </r>
    <r>
      <rPr>
        <sz val="9"/>
        <rFont val="Arial"/>
        <family val="2"/>
        <charset val="238"/>
      </rPr>
      <t xml:space="preserve"> iz pocinkane in barvane pločevine, razvite širine 25 cm in debeline 0,8 mm, pritrjeno v nosilno konstrukcijo, komplet s vsem pritrdilnim in spojnim materialom, vodonepropustno izvedbo in podkonstrukcijo, vse komplet po detajlu, obračun po tekočem metru;</t>
    </r>
  </si>
  <si>
    <r>
      <rPr>
        <b/>
        <sz val="9"/>
        <rFont val="Arial"/>
        <family val="2"/>
        <charset val="238"/>
      </rPr>
      <t>Dobava in montaža vertikalnih ALU vogalnih zaščit</t>
    </r>
    <r>
      <rPr>
        <sz val="9"/>
        <rFont val="Arial"/>
        <family val="2"/>
      </rPr>
      <t>, dim. 50/50 mm, barve po izboru projektanta. Na vogale so pritrjeni z lepilnim kitom, dolžina kotnika znaša 200 cm, obračun po komadu;</t>
    </r>
  </si>
  <si>
    <t>R'w + Ctr ≥ 32dB</t>
  </si>
  <si>
    <t>Energetska sanacija</t>
  </si>
  <si>
    <t>4 - Načrt s področja strojništva</t>
  </si>
  <si>
    <t>Mestna občina Ljubljana</t>
  </si>
  <si>
    <t>Mestni trg 1,</t>
  </si>
  <si>
    <t xml:space="preserve"> 1000 Ljubljana</t>
  </si>
  <si>
    <t>in</t>
  </si>
  <si>
    <t xml:space="preserve">Petrol Slovenska </t>
  </si>
  <si>
    <t>energetska družba d.d.</t>
  </si>
  <si>
    <t>Dunajska cesta 50</t>
  </si>
  <si>
    <t>Osnovna šola Martina Krpana II. Faza</t>
  </si>
  <si>
    <t>14928_4</t>
  </si>
  <si>
    <t>PODATKI O MAPAH IN POSTAVKAH</t>
  </si>
  <si>
    <t>Strojne inštalacije</t>
  </si>
  <si>
    <t>4.</t>
  </si>
  <si>
    <t>POPIS DEL - ELEKTRO</t>
  </si>
  <si>
    <t>POPIS DEL - GRADBENI</t>
  </si>
  <si>
    <t>UVOD V PREDRAČUN</t>
  </si>
  <si>
    <t>S1.</t>
  </si>
  <si>
    <t>DEMONTAŽA</t>
  </si>
  <si>
    <t>Faktor rasti del</t>
  </si>
  <si>
    <t>S2.</t>
  </si>
  <si>
    <t>VODOVOD IN KANALIZACIJA</t>
  </si>
  <si>
    <t>S3.</t>
  </si>
  <si>
    <t>OGREVANJE IN HLAJENJE</t>
  </si>
  <si>
    <t>S4.</t>
  </si>
  <si>
    <t>PREZRAČEVANJE</t>
  </si>
  <si>
    <t>Dobava montaža</t>
  </si>
  <si>
    <t xml:space="preserve">Projektantski popis strojnih inštalacij in strojne opreme s predračunom </t>
  </si>
  <si>
    <t>Popis tvori celoto skupaj z grafičnim in tekstualnim delom načrta, zato ga je potrebno brati skupaj s celotnim načrtom (grafike, tehnična poročila)</t>
  </si>
  <si>
    <t>Ponudnik je dolžan o vsaki ugotovljeni neskladnosti med popisom in tehničnim poročilom/grafičnimi prikazi obvestiti projektanta in investitorja</t>
  </si>
  <si>
    <t xml:space="preserve">Vse ostale površine, ki jih bo izvajalec potreboval za gradnjo in za organizacijo gradbišč, si bo moral priskrbeti sam na svoje stroške.   </t>
  </si>
  <si>
    <t xml:space="preserve">Izvajalec mora omogočati stalen, prost in vzdrževan dostop za potrebe intervencije oz. vzdrževanja  </t>
  </si>
  <si>
    <t>Izvajalec je dolžan izvesti vsa dela kvalitetno, v skladu s predpisi, projektom, tehničnimi pogoji in v skladu z dobro gradbeno prakso.</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</si>
  <si>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</si>
  <si>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</si>
  <si>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</si>
  <si>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</si>
  <si>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stroške za postavitev objekta s poslovnim prostorom vključno z opremo za dve delovni mesti in za skupne operativne sestanke vel. cca 20 m2 za potrebe investitorja, s tekočim vzdrževanjem in čiščenjem</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</si>
  <si>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</si>
  <si>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</si>
  <si>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</si>
  <si>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</si>
  <si>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</si>
  <si>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dela v nagnjenem terenu</t>
  </si>
  <si>
    <t>- stroški oteženega izkopa v mokrem terenu, izkop v vodi, prekop potokov itd.</t>
  </si>
  <si>
    <t>Vrednosti in zneski so v EUR brez DDV!</t>
  </si>
  <si>
    <t>Naziv posameznih sklopov popisa</t>
  </si>
  <si>
    <t>SKUPAJ:</t>
  </si>
  <si>
    <t>Vse naprave in elemente se mora dobaviti z ustreznimi certifikati, atesti, garancijami, navodili za obratovanje, vzdrževanje, posluževanje in servisiranje ter funkcionalno shemo izvedenega stanja. Pri vseh napravah je potrebno upoštevati stroške vseh preizkusov, izpiranja in polnjenja cevnih sistemov, zagona, meritve in nastavitve obratovalnih količin vključno s pridobitvijo ustreznih certifikatov s strani pooblaščenih institucij pri izvedbi je potrebno upoštevati stroške vseh pripravljalnih in zaključnih del (vključno z usklajevanjem z ostalimi izvajalci na objektu) ter vse transportne, zavarovalne in ostale stroške. pri vseh elementih je potrebno upoštevati ves montažni in tesnilni material.</t>
  </si>
  <si>
    <t>Cene na enoto, vrednosti in zneski so v EUR brez DDV!</t>
  </si>
  <si>
    <t>DEMONTAŽA VODOVODNE INSTALACIJE V TOPLOTNI POSTAJI</t>
  </si>
  <si>
    <t>Zapiranje vode in praznjenje sistema</t>
  </si>
  <si>
    <t>Demontaža zalogovnika ogrevne vode</t>
  </si>
  <si>
    <t>Demontaža zalogovnika ogrevne vode volumna 1500l, teže cca 650 kg, odstrnitev izolacije zalogovnika, odklop od cevnega sitema, iznos materiala iz objekta (dvig iz kleti skozi obstoječo odprtino 1x1,5 m, višina 3 m),  odvoz na trajno deponijo ter pridobitev evidenčnih listov za odložene odpadke.</t>
  </si>
  <si>
    <t>Demontaža prenosnika toplote - sanitarna voda</t>
  </si>
  <si>
    <t>Demontaža cevnega prenosnika toplote - sanitarna voda okvirne teže 800 kg, iznos iz objekta (dvig iz kleti skozi obstoječo odprtino 1m x 1,5 m, višina 3 m),  odvoz na trajno deponijo ter pridobitev evidenčnih listov za odložene odpadke.</t>
  </si>
  <si>
    <t>Demontaža cevnih razvodov z izolacijo in armatur</t>
  </si>
  <si>
    <t>Demontaža obstoječih cevnih razvodov in armatur ogrevalnega sistema (razdelilnikov, izolacije, obešalnega materiala, zapornih ventilov, odzračevalnih lončkov, regulacijskih ventilov, črpalk, termometrov, motornih ventilov, čistilnih kosov, odzračevalnih korit,…), demontaža obstoječe izolacije (pena, kamena volna itd.) pakiranje v PVC vrečke, komplet z aluminjasto zaščito izolacije vodovodne instalacije, vključno z iznosom iz objekta, odvozom na trajno deponijo in pridobitvijo evidenčnih listov, za odložene odpadke.</t>
  </si>
  <si>
    <t>Demontaža sanitarne ekspanzijske posode</t>
  </si>
  <si>
    <t>Demontaža obstoječe sanitarne ekspanzijske posode s kapastim ventilom, shranjevanje na objektu v prostoru, ki je namenjen samo pooblaščenim osebam do montaže v novi toplotni postaji.</t>
  </si>
  <si>
    <t>DEMONTAŽA TOPLOTNE POSTAJE IN EKSPANZIJSKIH POSOD</t>
  </si>
  <si>
    <t>Zapiranje in praznjenje instalacije ogrevanja.</t>
  </si>
  <si>
    <t>Demontaža in ponovna montaža veje ogrevanja prizidek.</t>
  </si>
  <si>
    <t>Demontaža ogrevalne veje za  prizidek z vsemi armaturami, skladiščenje na objektu in montaža na novi razdelilec, komplet s vsem spojnim, tesnilnim in pritrdilnim materialom (dimenzija DN 50).</t>
  </si>
  <si>
    <t>Demontaža prenosnika toplote - ogrevanje</t>
  </si>
  <si>
    <t>Demontaža  cevnega prenosnika toplote okvirne teže 1000 kg, iznos iz objekta (dvig iz kleti skozi obstoječo odprtino 1m 1,5 m, višina 3 m),  odvoz na trajno deponijo ter pridobitev evidenčnih listov za odložene odpadke.</t>
  </si>
  <si>
    <t>Demontaža raztezne posode - podstrešje</t>
  </si>
  <si>
    <t>Demontaža raztezne posode iz jeklene pločevine Posoda je vgrajena na podstrešju nad 1. etažo), iznos iz objekta (uporaba dvigala), odvoz na trajno deponijo ter pridobitev evidenčnih listov za odložene odpadke.</t>
  </si>
  <si>
    <t>600 l (teža cca 600 kg)</t>
  </si>
  <si>
    <t>800l (teža cca 800 kg)</t>
  </si>
  <si>
    <t>Demontaža ekspanzijske posode za ogrevanje</t>
  </si>
  <si>
    <t>Demontaža obstoječe ekspanzijske posode s kapastim ventilom, shranjevanje na objektu v prostoru, ki je namenjen samo pooblaščenim osebam do montaže v novi toplotni postaji.</t>
  </si>
  <si>
    <t>Demontaža cevnih razvodov in armatur</t>
  </si>
  <si>
    <t>Demontaža obstoječih cevni razvodov in armatur v toplotni postaji ter cevovodov za povezavo ekspanzijskih posod (razdelilnikov, izolacije, obešalnega materiala, zapornih ventilov, odzračevalnih lončkov, regulacijskih ventilov, črpalk, termometrov, motornih ventilov, čistilnih kosov, odzračevalnih korit, umirejvalnih cevi in drugega podobnega materiala), vključno z iznosom materiala iz objekta, odvozom na trajno deponijo in pridobitvijo evidenčnih listov, za odložene odpadke.</t>
  </si>
  <si>
    <t>Demontaža izoalcije</t>
  </si>
  <si>
    <t>Demontaža obstoječe izolacije (pena, kamena volna itd.) iz instalacije ogrevanja v toplotni postaji in na razvodih za ekspanzijske posode, pakiranje v PVC vrečke, vključno z iznosom iz objeta, odvozom na trajno deponijo in pridobitvijo evidenčnih listov za odložene odpadke.</t>
  </si>
  <si>
    <t>Demontaža aluminijastega oklepa izolacije</t>
  </si>
  <si>
    <t xml:space="preserve">kg </t>
  </si>
  <si>
    <t>Demontaža aluminjaste zaščite izolacije  iz instalacije ogrevanja v toplotni postaji ion na razvodih za ekspanzijske posode, vključno z iznosom iz objeta, odvozom na trajno deponijo in pridobitvijo evidenčnih listov za odložene odpadke.</t>
  </si>
  <si>
    <t>DEMONTAŽA PREZRAČEVANJA JEDILNICE IN TELOVADNICE</t>
  </si>
  <si>
    <t>Demontaža dovodnih prezračevalnih naprav telovadnic</t>
  </si>
  <si>
    <t>Demontaža prezračevalne naprave za prezračevanje telovadnic (naprava se nahaja v shrambi rekvizitov v etaži na nivoju terena), odklop prezračevalnih kanalov, razstavitev naprave po potrebi, vključno z iznosom iz objekta, odvozom na trajno deponijo in pridobitvijo evidenčnih listov za odložene odpadke.</t>
  </si>
  <si>
    <t>PN mala telovadnica (okvirna teža 300 kg)</t>
  </si>
  <si>
    <t>PN velika telovadnica (okvirna teža 400 kg)</t>
  </si>
  <si>
    <t>Demontaža lokalnega odvodnega ventilatorja v mali telovadnici</t>
  </si>
  <si>
    <t>Demontaža lokalnega odvodnega ventilatorja v prostoru mala telovadnica, komplet z zunanjo žaluzijo in vsem pripadajočim materialom. Postavka vključuje iznos materiala iz objekta, odvoz na trajno deponijo in pridobitev evidenčnih listov za odložene odpadke.</t>
  </si>
  <si>
    <t>Lokalni odvodni ventilator: okvirna teža 200kg, montiran na višini cca 4,5m</t>
  </si>
  <si>
    <t>Demontaža lokalnega odvodnega ventilatorja v veliki telovadnici</t>
  </si>
  <si>
    <t>Demontaža lokalnega odvodnega ventilatorja v prostoru velika telovadnica, komplet z zunanjo žaluzijo in vsem pripadajočim materialom. Postavka vključuje iznos materiala iz objekta, odvoz na trajno deponijo in pridobitev evidenčnih listov za odložene odpadke.</t>
  </si>
  <si>
    <t>Lokalni odvodni ventilator: okvirna teža 250 kg, montiran na višini cca 7m</t>
  </si>
  <si>
    <t>Demontaža lokalnega odvodnega ventilatorja v jedilnici</t>
  </si>
  <si>
    <t>Demontaža lokalnega odvodnega ventilatorja v prostoru jedilnice, komplet z zunanjo žaluzijo in vsem pripadajočim materialom. Postavka vključuje iznos materiala iz objekta, odvoz na trajno deponijo in pridobitev evidenčnih listov za odložene odpadke.</t>
  </si>
  <si>
    <t>Lokalni odvodni ventilator: okvirna teža 400kg, montiran na višini cca 4m</t>
  </si>
  <si>
    <t>Demontaža prezračevalnih kanalov in distribucijskih elementov</t>
  </si>
  <si>
    <t>Demontaža obstoječih kanalskih razvodov, izolacije, obešalnega materiala, dušilnikov zvoka, kanalskih grelnikov, loput, vpihovalnih  in odvodnih elementov, fleksibilnih cevi za kuhinjski napi, ter ostale opreme prezračevanja vključno z iznosom iz objekta, odvozom na deponijo in pridobitvijo evidenčnih listov za odložene odpadke.</t>
  </si>
  <si>
    <t>DEMONTAŽA VODOVODNE INSTALACIJE V OBJEKTU</t>
  </si>
  <si>
    <t>Demontaža WC Školjke s kotličkom</t>
  </si>
  <si>
    <t>Demontaža talne WC školjke, nadometnega kotlička, kotnega ventila, fleksibilne priključne cevke, komplet z iznosom iz objekta, odvozom na trajno deponijo in pridobitvijo evidenčnega lista za odložene odpadke.</t>
  </si>
  <si>
    <t>Demontaža umivalnikov</t>
  </si>
  <si>
    <t>Demontaža umivalnika, sifona, kotnih ventilov, fleksibilnih priključnih cevk, okrasne rozete, splakovalne garniture, komplet s iznosom iz objekta, odvozoma na trajno deponijo in pridobitvijo evidenčnega lista za odložene odpadke.</t>
  </si>
  <si>
    <t>Demontaža pisoarja</t>
  </si>
  <si>
    <t xml:space="preserve">Demontaža pisoarja, sifona, splakovalne garniture, kotnih ventilov, fleksibilnih priključnih cevk, komplet z iznosom iz objekta, odvozom na trajno deponijo in pridobitvijo evidenčnih listov za odložene odpadke.
</t>
  </si>
  <si>
    <t>Demontaža kuhinjskega korita</t>
  </si>
  <si>
    <t>Demontaža kuhinjskega korita in kuhinjske armature, komplet s sifonom, prelivnim ventilom, kotnimi ventili, fleksibilnimi priključnimi cevkami, komplet z iznosom iz objekta, odvozom na trajno deponijo in pridobitvijo evidenčnih listov za odložene odpadke.</t>
  </si>
  <si>
    <t>Demontaža trokadera</t>
  </si>
  <si>
    <t>Demontaža trokadera, skupaj z splakovalno garnituro, izpiračem, rešetko za trokadero, komplet z iznosom iz objekta, odvozom na trajno deponijo in pridobitvijo evidenčnega lista za odložene odpadke.</t>
  </si>
  <si>
    <t>Demontaža in ponovna montaža raztezne posode</t>
  </si>
  <si>
    <t>Demontaža raztezne posode (prostor čistilka), stenske konzole, t-kosom, 90° kolenom in fleksibilno priključno cevko, komplet z skladiščenjem na objetu in ponovna montaža po izvedbi GO del.</t>
  </si>
  <si>
    <t>Demontaža in ponovna montaža dozirne naprave</t>
  </si>
  <si>
    <t>Demontaža dozirne naprave (prostor čistilka) , skladiščenje na objektu in ponovna montaža po izvedbi GO del.</t>
  </si>
  <si>
    <t>Demontaža drobne opreme</t>
  </si>
  <si>
    <t xml:space="preserve">Demontaža drobne oprem (milnikov, držal papirnatih brisač, ogledal, obešalnih kljukic, držal toaletnega papirja, WC ščetk), komplet z odvozom na trajno deponijo in pridobitvijo evidenčnih listov za odložene odpadke (cca 60 kosov).
</t>
  </si>
  <si>
    <t>Demontaža zidnega hidranta</t>
  </si>
  <si>
    <t>Demontaža zidnega hidranta velikosti cca 50x50 cm, komplet z iznosom iz objekta, odvozom na trajno deponijo ter pridobitvijo evidenčnega lista za odložene odpadke.</t>
  </si>
  <si>
    <t>Demontaža cevovodov in armatur</t>
  </si>
  <si>
    <t>Demontaža cevovodov in armatur vodovodne instalacije in kanalizacije, izolacije, obešalnega materiala, talnih sifonov, komplet z iznosom iz objekta, odvozom na trajno deponijo in pridobitvijo evidenčnega lista za odložene odpadke.</t>
  </si>
  <si>
    <t>DEMONTAŽA INSTALACIJE OGREVANJA</t>
  </si>
  <si>
    <t>Demontaža radiatorjev</t>
  </si>
  <si>
    <t>Postavka vključuje demontažo radiatorjev in konzol, iznos iz objekta, odvoz na trajno deponijo in pridobitev evidenčnih listov za odložene odpadke.</t>
  </si>
  <si>
    <t>do 25 kg</t>
  </si>
  <si>
    <t>od 25 kg do 50 kg</t>
  </si>
  <si>
    <t>od 50 kg do 100 KG</t>
  </si>
  <si>
    <t>Demontaža in ponovna montaža radiatorjev</t>
  </si>
  <si>
    <t>Demontaža radiatorjev, komplet s konzolami, skladiščenje radiatorjev in konzol na objektu, ponovna montaža radiatorjev komplet s obnovitvijo tesnil in dobavo drobnega spojnega, tesnilnega, vijačnega in pritrdilnega materiala.</t>
  </si>
  <si>
    <t>11/900x400</t>
  </si>
  <si>
    <t>11/900x800</t>
  </si>
  <si>
    <t>22/600x600</t>
  </si>
  <si>
    <t>22/600x1000</t>
  </si>
  <si>
    <t>22/900x600</t>
  </si>
  <si>
    <t>22/900x1000</t>
  </si>
  <si>
    <t>22/900x1200</t>
  </si>
  <si>
    <t>22/900x1400</t>
  </si>
  <si>
    <t>33/900x1800</t>
  </si>
  <si>
    <t>Demontaža notranje enote reverzibilne toplotne črpalke</t>
  </si>
  <si>
    <t>Demontaža notranje enote haldilne naprave, skupaj s konzolo, cevnimi priključki komplet z iznosom materiala iz objekta iz objekta, odvozom na trajno deponijo in pridobitvijo evidenčnih listov za odložene odpadke.</t>
  </si>
  <si>
    <t>Demontaža obstoječe instalacije ogrevanja (radiatroskih cevnih priključkov, izolacije cevnih razvodov, cevnih nosilcev in ostalega pritrdilnega materiala,...), armatur, ki so namenjene ogrevanju, na cevovodih po objektu ( zapornih elementov, odzračevalnih lončkov, regulacijskih ventilov, črpalk, termometrov, motornih ventilov, čistilnih kosov, radiatorskih zapiral, radiatorskih ventilov, radiatroskih glav in podobnega materiala) odvoz na deponijo in pridobitev evidenčnih listov za odpadke. Demontaža toplotne postaje je zajeta v prejšnjem poglavju.</t>
  </si>
  <si>
    <t>Demontaža obstoječe izolacije (pena, kamena volna itd.) iz instalacije ogrevanja (radiatroskih cevnih priključkov, cevnih razvodov), pakiranje v PVC vrečke, vključno z iznosom iz objeta, odvozom na trajno deponijo in pridobitvijo evidenčnih listov za odložene odpadke.</t>
  </si>
  <si>
    <t>Demontaža aluminjaste zaščite izolacije  iz instalacije ogrevanja (radiatroskih cevnih priključkov, cevnih razvodov), vključno z iznosom iz objeta, odvozom na trajno deponijo in pridobitvijo evidenčnih listov za odložene odpadke.</t>
  </si>
  <si>
    <t>DEMONTAŽA PREZRAČEVANJA OSTALI PROSTORI</t>
  </si>
  <si>
    <t>Demontaža prezračevalne naprave tehnični pouk</t>
  </si>
  <si>
    <t>Demontaža prezračevalne naprave za prezračevanje učilnice tehnični pouk (dovodna naprava se nahaja v pritličju objekta v kabinetu tehnične učilnice, odvodna naprava pa na podstrešju objekta), odklop prezračevalnih kanalov, obloge klimata razstavitev naprave po potrebi (vključno z oblogo prezračevalne naprave), komplet z iznosom iz objekta, odvozom na trajno deponijo in pridobitvijo evidenčnih listov za odložene odpadke.</t>
  </si>
  <si>
    <t>PN dovod (pritličje) dimenzije cca: 2000x700x700mm; 
m=450kg</t>
  </si>
  <si>
    <t>PN odvod (podstrešje) dimenzije cca: 700x700x1000mm, m=200kg</t>
  </si>
  <si>
    <t>Lokalni odvodni ventilator (temnica): m=10kg</t>
  </si>
  <si>
    <t>Demontaža prezračevalne naprave kemija/fizika</t>
  </si>
  <si>
    <t>Demontaža prezračevalne naprave za prezračevanje prostorov kemije in fizike (dovodna naprava se nahaja v nadstropju objekta v kabinetu, odvodna naprava pa na podstrešju objekta), odklop prezračevalnih kanalov, razstavitev naprave po potrebi (vključno z oblogo prezračevalne naprave), komplet z iznosom iz objekta, odvozom na trajno deponijo in pridobitvijo evidenčnih listov za odložene odpadke.</t>
  </si>
  <si>
    <t>PN dovod (pritličje) dimenzije cca: 2000x700x700mm;
m=450kg</t>
  </si>
  <si>
    <t>PN odvod (podstrešje) dimenzije cca: 700x700x1000mm; m=200kg</t>
  </si>
  <si>
    <t>Demontaža odvodnega ventilatorja sanitarij</t>
  </si>
  <si>
    <t>Demontažaodvodnega ventilatorja sanitrij, odklop prezračevalnih kanalov, komplet z iznosom iz objekta, odvozom na trajno deponijo in pridobitvijo evidenčnih listov za odložene odpadke (okvirna teža 30 kg, vgrajen na podstrešju).</t>
  </si>
  <si>
    <t>Cena na enoto in znesek so v EUR brez DDV!</t>
  </si>
  <si>
    <t>PRIPRAVA SANITARNE TOPLE VODE</t>
  </si>
  <si>
    <t>Zalogovnik vode</t>
  </si>
  <si>
    <t>Dobava in montaža zalogovnika tople sanitarne vode, za delovni tlak do 6 bar, protikorozijsko zaščitenega, z izolacijskim plaščem, komplet spojnim, tesnilnim in montažnim materialom( pred naročilom na objektu preveriti odprtine za vnos in dimenzije zalogovnika prilagoditi odprtini).</t>
  </si>
  <si>
    <t>V= 1000 l</t>
  </si>
  <si>
    <t>Dozirna naprava MN 1</t>
  </si>
  <si>
    <t xml:space="preserve">Dobava in montaža dozirne naprave za mehčanje vode z vodomerom, vključno s spojnim, tesnilnim in montažnim materialom.
- Elektronsko volumetrično krmiljenje
Volumen ionskega izmenjevalca: 75 l
Volumen solnika: 300 l
Poraba soli: 13,5 kg/reg
Priključek: 1˝
Krmilni ventil: KERAMIS K63B-3
Dimenzije: 1.520 xfi315x1.340, solnik: 1140x fi610
Tlak: 2-6 bar
Pretok: max 3,75 m3/h
- Ohišje filtra -transparentno-1" -568x120
- Vložek filtra 20micr. 4m3/h 508x63x27
- Zagon mehčalne naprave (meritev vhodne in izhodne trdote, nastavitev regeneracije, seznanitev uporabnika z delovanjem naprave)
</t>
  </si>
  <si>
    <t>Ustreza: MAK CMC, Prodos 2 ali enakovredno</t>
  </si>
  <si>
    <t xml:space="preserve">Cirkulacijska črpalka za sanitarno vodo </t>
  </si>
  <si>
    <t>Dobava in montaža obtočne črpalke za cirkulacijo sanitarne tople vode, primerne za stik s pitno vodo, za delovno temperaturo do 70°C, energijski razred A, z motorjem odpornim na tok pri blokiranem rotorju, razred električne zaščite &gt;= IP44, razred izolacije &gt;= F, z navojnimi priključki, komplet s tesnili, holandci ter vsem potrebnim spojnim in tesnilnim materialom.         
Črpalka ustreza naslednjim specifikacijam:</t>
  </si>
  <si>
    <r>
      <t xml:space="preserve">Č.4 
voda
V=1.310 l/h,dp=29kPa
P el= 30 W; I=0,26A, U=220V/50 Hz / 1F
</t>
    </r>
    <r>
      <rPr>
        <i/>
        <sz val="9"/>
        <color theme="0" tint="-0.34998626667073579"/>
        <rFont val="Arial"/>
        <family val="2"/>
        <charset val="238"/>
      </rPr>
      <t>Ustreza: WILO; YONOS PICO Z 20/1-4 ali enakovredno</t>
    </r>
  </si>
  <si>
    <r>
      <t xml:space="preserve">Č.5
voda
V=900 l/h, dp= 29kPa
P el= 30 W; U=220V/50 Hz / 1F
</t>
    </r>
    <r>
      <rPr>
        <i/>
        <sz val="9"/>
        <color theme="0" tint="-0.34998626667073579"/>
        <rFont val="Arial"/>
        <family val="2"/>
        <charset val="238"/>
      </rPr>
      <t>Ustreza: WILO; YONOS PICO Z 20/1-4  ali enakovredno</t>
    </r>
  </si>
  <si>
    <t>Večfunkcijski termostatski ventil</t>
  </si>
  <si>
    <t>Dobava in montaža večfunkcijskega termostatskega ventila za navojnima priključkoma, primernega za stik s pitno vodo, izdelanega iz medenine, za delovni tlak do 16 bar, z modulom za termično dezinfekcijo, komplet s spojnim in tesnilnim materialom.</t>
  </si>
  <si>
    <t>Ustreza: Danfoss, tip: MTCV-B ali enakovredno</t>
  </si>
  <si>
    <t>DN15, V=300l/h, kvs=3m3/h</t>
  </si>
  <si>
    <t>Ventil za hidravlično uravnoteženje - navojni</t>
  </si>
  <si>
    <t xml:space="preserve">Dobava in montaža poševnosedežnega ventila za hidravlično uravnoteženje PN10 namenjen za delovno temperaturo od 0°C do 90°C, primeren za stik s pitno vodo.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komplet  s vsem potrebnim tesnilnim in spojnim materialom.  </t>
  </si>
  <si>
    <t>VH.4:</t>
  </si>
  <si>
    <t>Ustreza: Danfoss, tip: MSV-BD ali enakovredno</t>
  </si>
  <si>
    <t>DN20 V=1.310l/h kvs=6,6m3/h</t>
  </si>
  <si>
    <t>Krogelna pipa - navojna</t>
  </si>
  <si>
    <t xml:space="preserve">Dobava in montaža krogelne pipe z notranjima navojema, primerne za stik s pitno vodo, izdelane iz medenine, kromirane, tlačne stopnje PN16, z ročico ali metuljčkom za odpiranje, za delovno temperaturo od 0 in 85°C. </t>
  </si>
  <si>
    <t>DN25</t>
  </si>
  <si>
    <t>DN32</t>
  </si>
  <si>
    <t>Nepovratni ventil - navojni</t>
  </si>
  <si>
    <t>Dobava in montaža nepovratnega ventila z notranjima navojnima priključkoma, primernega za stik s pitno vodo, izdelanega iz nedenine, tlačne stopnje PN16, komplet s spojnim in tesnilnim materialom, za delovne temperature od 0 do 85°C.</t>
  </si>
  <si>
    <t>DN 32</t>
  </si>
  <si>
    <t>Polnilno izpustna pipa</t>
  </si>
  <si>
    <t>Dobava in montaža krogelne polnilne/ izpustne pipe z navojnim priključkom, primerne za stik s pitno vodo, izdelane iz medenine, za delovni tlak do 16 bar, z nastavkom za gumijasto cev, z metljčkom za odpiranje/zapiranje, navojnim zapornim čepom, komplet s spojnim in tesnilnim in materialom.</t>
  </si>
  <si>
    <t>DN 15</t>
  </si>
  <si>
    <t>DN 20</t>
  </si>
  <si>
    <t>Potopno  temperaturno tipalo cevovod</t>
  </si>
  <si>
    <t>Dobava in montaža potopnega temperaturnega tipala tip Pt1000, za vgradnjo na cevovod, komplet s potopno tuljko DN15 dolžine 100 mm ter vsem potrebnim spojnim in tesnilnim matrialom, PN10.</t>
  </si>
  <si>
    <t>Ustreza: Danfoss, tip: ESMU 100 ali enakovredno</t>
  </si>
  <si>
    <t>Potopno  temperaturno tipalo zalogovnik</t>
  </si>
  <si>
    <t>Dobava in montaža potopnega temperaturnega tipala tip Pt1000, za vgradnjo v zalogovnik STV, komplet s potopno tuljko DN15 dolžine 250 mm ter vsem potrebnim spojnim in tesnilnim matrialom, PN10.</t>
  </si>
  <si>
    <t>Ustreza: Danfoss, tip: ESMU 250 ali enakovredno</t>
  </si>
  <si>
    <t>Termometer</t>
  </si>
  <si>
    <t>Dobava in montaža steklenega aksialnega  termometera, primernega za stik s pitno vodo, za merilno območje od 0 do 120°C, komplet z navojno potopno tuljko za vgradnjo na cevovod,potopna cev iz nerjavnega jekla premer okrova 100mm</t>
  </si>
  <si>
    <t>Manometer</t>
  </si>
  <si>
    <t>Dobava in montaža manometera primernega za stik s pitno vodo, vzmetni, premer okrova 100mm priključek 1/2" radialno navzdol, merilna natančnost 1,6% od končne vrednosti skale - merilno območje 0-10 bar, komplet z tripotno manometersko pipo in vsem spojnim in tesnilnim materialom.</t>
  </si>
  <si>
    <t>Varnostni ventil za sanitarno vodo</t>
  </si>
  <si>
    <t>Dobava in montaža varnostnega ventila primernega za stik s pitno vodo, komplet s spojnim in tesnilnim materialom.</t>
  </si>
  <si>
    <t>DN 25, 6 bar</t>
  </si>
  <si>
    <t>Samo montaža ekspanzijske posode</t>
  </si>
  <si>
    <t>Samo montaža obstoječe ekspanzijske posode za sanitarno vodo volumna 200 l, komplet z dobava drobnega spojnega in tesnilnega materiala (priključek posode DN 25)</t>
  </si>
  <si>
    <t>Pocinkana cev</t>
  </si>
  <si>
    <t>Dobava in montaža jeklene pocinkane cevi primerne za stik s pitno vodo, komplet z vrezovanjem navojev, z vsem potrebnim tesnilnim in spojnim materialom.</t>
  </si>
  <si>
    <t>Toplotna izolacija cevovodov</t>
  </si>
  <si>
    <t>Dobava in montaža toplotne izolacije ceovovodov hladne sanitarne vode  s cevaki iz samougasljive fleksibilne elastomerne pene , z zaprto celično strukturo, z visoko upornostjo proti difuziji vodne pare, z nizko toplotno prevodnostjo.
- parozaporni koeficient μ ≥ 10.000
- področje uporabe od -50 do +105 °C
- toplotna prevodnosti λ ≤ 0,035 W/mK pri 0 °C
- razred požarne odpornosti B1 po EN klasifikaciji.</t>
  </si>
  <si>
    <t>DN20 oz. Ø28x19 mm</t>
  </si>
  <si>
    <t>DN25 oz. Ø35x19 mm</t>
  </si>
  <si>
    <t>DN32 oz. Ø42x19 mm</t>
  </si>
  <si>
    <t>Navezava na obstoječe omrežje sanitarne vode</t>
  </si>
  <si>
    <t>Navezava novih razvodov sanitarne vode na obstoječe instalacije. V postavki se zajame vrezovanje navoja na obstoječo cev, dobava in montaža holandca komplet s spojnim in tesnilnim materialom. Za cev:</t>
  </si>
  <si>
    <t>Tlačni preizkus in poskusno obratovanje instalacije</t>
  </si>
  <si>
    <t>Izpiranje instalacije pred izvebo tlačnega preizkusa, izvedba tlačnega preizkusa cevne instalcije z 1,5 x delovnim tlakom. V postavki je zajet ves potrebni material za izvedbo tlačnega prizkusa. Med preizkusom morajo biti porabniki odklopljeni od cevovoda. Po uspešno opravljenem tlačnem preizkusu se izdela zapisnik podpisan s strani izvajalca in nadzornega organa.
Poizkusno obratovanje, sestavljeno iz naslednjih dejavnosti:
- polnjenje cevovodov
-čiščenje perlatorjev in čistilnih kosov
- pregled instalacije
- regulacija armatur
- izdelava zapisnikov
- izdelava navodil za obratovanje
- meritve tlaka in temperatur</t>
  </si>
  <si>
    <t>Dezinfekcija in izpiranje vodovodne instalacije</t>
  </si>
  <si>
    <t>Kloriranje in dezinfekcija notranje vodovodne instalacije s strani pooblaščene institucije, analiza pitne vode in pridobitev potrdila o ustreznosti vodovodne instalacije. Izpiranje vodovdne instalacije po opravljeni dezinfekciji, nevtralizacija s klorom onesnažene vode.</t>
  </si>
  <si>
    <t>INSTALACIJA V OBJEKTU</t>
  </si>
  <si>
    <t>Notranji hidrant</t>
  </si>
  <si>
    <t>Dobava in montaža kombinirane zidne omarice - EURO hidranta, primernega za montažo na steno s gasilnikom. Hidrant je sestavljen iz omarice izdelane iz dekapirane pločevine, barvan v RAL 3000, priključnega ventila DN50, gibljivega nastavka DN50, armirane gumjaste cevi z notranjim premerom 19mm, dolžine30m, navite na kolot, ročnika DN25, komplet s tesnilnim spojnim in pritrdilnim materialom.</t>
  </si>
  <si>
    <t>Pred naročilom opreme se na objektu preveri smer odpiranja hdrantne omare.</t>
  </si>
  <si>
    <t>Gasilni aparat</t>
  </si>
  <si>
    <t>Dobava in montaža ročnega gasilnega aparata polnjenega s ABC prahom, komplet s konzolo za pritrditev na zid in pritrdilnim materialom.</t>
  </si>
  <si>
    <t>Ustreza: proizvod GALLUS ali enakovredno</t>
  </si>
  <si>
    <t>9 enot gasila</t>
  </si>
  <si>
    <t>Dobava in montaža ročnega gasilnega aparata polnjenega s peno, komplet s konzolo za pritrditev na zid in pritrdilnim materialom.</t>
  </si>
  <si>
    <t>Nalepka za označitev gasilnikov in hidrantov</t>
  </si>
  <si>
    <t>Samolepilna nalepka z oznako gasilnega aparata oziroma hidranta, skladna s standardom SIST 1013, dimenzije 150 x 150 mm, nameščena 2 -2,2 m nad tlemi, nalepljena na  privijačeno podložno ploščo, komplet z dobavo podložne plošče dimenzije 150 x 150 mm in pritrdilnim materialom.</t>
  </si>
  <si>
    <t>DN10 - avtomat</t>
  </si>
  <si>
    <t>DN15</t>
  </si>
  <si>
    <t>Revizijska vratica</t>
  </si>
  <si>
    <t>Dobava in montaža revizijskih vratic iz nerjaveče pločevine debeline 0.5 -1 mm, z zaklepom brez ključavnice, z okvirjem za vgradnjo, namenjene za dostop do armatur vodovodne inštalacije in kanalizacije, komplet s pritrdilnim materialom.</t>
  </si>
  <si>
    <t>250 x 250 mm</t>
  </si>
  <si>
    <t>200 x 200 mm</t>
  </si>
  <si>
    <t>Cevi iz nerjavečega jekla za vodo</t>
  </si>
  <si>
    <t>Dobava in montaža cevi iz nerjavnega jekla št. 1.4401 po DIN EN 10088, za instalacijo pitne vode po DIN 1988, preverjene po DVGW delovnem listu W541, z DVGW preverjenimi fitingi za tehnologijo hladnega stiskanja in varnostno konturo, ki pri polnenju instalacije detektira nezatisnjene  spoje. Nezatisnjene spoje se pri mokrem preizkusu zagotovo odkrije z iztekanjem preizkusnega medija ali padanjem tlaka na preizkusnem manometru, v območju 1 bar do 6,5 bar, pri suhem preizkusu pa v območju 22 mbar do 3 bar. v postavki se zajame ves potrebni spojni in tesnilni material.</t>
  </si>
  <si>
    <t>Proizvod kot npr. Viega Sanpress Inox:</t>
  </si>
  <si>
    <t>DN15 oz. Ø18x1,2 mm</t>
  </si>
  <si>
    <t>DN20 oz. Ø22x1,2 mm</t>
  </si>
  <si>
    <t>DN25 oz. Ø28x1,2 mm</t>
  </si>
  <si>
    <t>DN50 oz. Ø50x2 mm</t>
  </si>
  <si>
    <t>Večplastne cevi za vodovod</t>
  </si>
  <si>
    <t>Dobava in montaža cevovodov za razvod sanitarne vode po stavbi izvedeni iz difuzijsko tesnih večplastnih cevi (PE/RT-AL-PE/RT), za trajne obratovalne temperature od 0 do 70°C pri trajnem obratovalnem tlaku 10 bar, požarne klasifikacije E skladno s standardom DIN 13501-1, oba konca
cevi opremljena z zaključno kapo za higienično tesnjenje vskladu z EN 806,s sistemom spajanja s stisljivimi spojkamiIzdelana iz galvansko kositrane medenine, s fiksno vstavljeno zatisno pušo, barvno označenim plastičnim obročkom, oznako zatisnjenosti in funkcijo varnosti pri tlačnem preizkusu, zunanjim navojem izdelanim vskladu s standardom DIN EN 10226-1 za tesnilno zvezo, z dodatkom za razrez in pritrditev. 
Dobavljene predizolirane v kolutih komplet s pritrdilnim, spojnim intesnilnim  materialom, z okroglo ekstrudirano, zaprto celično, parozaporna izolacijo, na zunanji strani zaključena brezšivno folijo proti poškodbam, toplotne prevodnosti λ = 0,040 W/mK.
Spojna mesta se izolira s parozaporno izolacijo ustrezne toplotne prevodnosti in debeline.</t>
  </si>
  <si>
    <t>Ustreza: cev Uponor MLC s sistemom spojk MLCP ali enakovredno.</t>
  </si>
  <si>
    <t>DN12 oz. ø16x2,0 - predizolirana S 9 mm</t>
  </si>
  <si>
    <t>DN15 oz. ø20x2,25  - predizolirana S 9 mm</t>
  </si>
  <si>
    <t>DN20 oz. ø25x2,5  - predizolirana S 9 mm</t>
  </si>
  <si>
    <t>Zaščitna cev</t>
  </si>
  <si>
    <t>Dobava in montaža dvoslojne zaščitne cevi znotraj gladka, zunaj nareberena, primerna za polaganje v zemljo,komplet s spojnim materialom.</t>
  </si>
  <si>
    <t>Ustreza: Stigmaflex Duolightali enakovreden proizvod</t>
  </si>
  <si>
    <t>ø63 mm</t>
  </si>
  <si>
    <t>Izolacija</t>
  </si>
  <si>
    <t>Dobava in montaža toplotne izolacije ceovovodov sanitarne vode  s cevaki iz samougasljive fleksibilne elastomerne pene , z zaprto celično strukturo, z visoko upornostjo proti difuziji vodne pare, z nizko toplotno prevodnostjo.
- parozaporni koeficient μ ≥ 10.000
- področje uporabe od -50 do +105 °C
- toplotna prevodnosti λ ≤ 0,035 W/mK pri 0 °C
- razred požarne odpornosti B1 po EN klasifikaciji.</t>
  </si>
  <si>
    <t xml:space="preserve">DN 15, ø18  x 13 mm </t>
  </si>
  <si>
    <t xml:space="preserve">DN 20, ø22  x 13 mm </t>
  </si>
  <si>
    <t xml:space="preserve">DN 25, ø28  x 13 mm </t>
  </si>
  <si>
    <t xml:space="preserve">DN 50, ø54  x 13 mm </t>
  </si>
  <si>
    <t>Razvodne cevi za odtočno kanalizacijo</t>
  </si>
  <si>
    <t>Dobava in montaža polipropilenske odtočne cevi izdelane skladno s standardom SIST EN1451-1, spajane z obojkami, komplet s fazonskimi kosi, spojnim, tesnilnim in pritrdilnim materialom.</t>
  </si>
  <si>
    <t>Ø50</t>
  </si>
  <si>
    <t>Ø75</t>
  </si>
  <si>
    <t xml:space="preserve">Ø110 </t>
  </si>
  <si>
    <t>Talni sifon</t>
  </si>
  <si>
    <t xml:space="preserve">Dobava in montaža talnega sifona PVC (prehodni) D100 s ploščico iz nerjavne pločevine dimenzij 100x100mm. </t>
  </si>
  <si>
    <t>Ustreza: PEŠTAN art: 10299910 ali enakovredno</t>
  </si>
  <si>
    <t xml:space="preserve">EG električni grelnik vode </t>
  </si>
  <si>
    <r>
      <t>Dobava in montaža tlačnega električnega grelnika vode, za montažo</t>
    </r>
    <r>
      <rPr>
        <b/>
        <sz val="9"/>
        <rFont val="Arial"/>
        <family val="2"/>
        <charset val="238"/>
      </rPr>
      <t xml:space="preserve"> pod pult</t>
    </r>
    <r>
      <rPr>
        <sz val="9"/>
        <rFont val="Arial"/>
        <family val="2"/>
      </rPr>
      <t xml:space="preserve">  z nastavki in kotnimi ventili za priključitev hladne in tople vode DN15, el. grelnikom moči 2 kW, termostatom za vklop in izklop električnega grelnika, izolacijo in emajliranim ohišjem komplet s konzolami za pritrditev na steno in vsem ostalim potrebnim spojnim, tesnilnim in pritrdilnim materialom.</t>
    </r>
  </si>
  <si>
    <t>Ustreza: GORENJE ali enakovredno</t>
  </si>
  <si>
    <t>volumna 10 l</t>
  </si>
  <si>
    <t>Demontaža in ponovna montaža grelnika vode</t>
  </si>
  <si>
    <t>Demontaža električnega akumulacijskega grelnika vode(prostor čistilka), stenske konzole, skupaj s pripadajočim varnostno nepovratnim ventilom, fleksibilnimi priključnimi cevkami, komplet z skladiščenjem na objetu in ponovna montaža po izvedenih GO delih.</t>
  </si>
  <si>
    <t>Varnostno nepovratni ventil za bojler</t>
  </si>
  <si>
    <t>Dobava in montaža varnostnega ventila za bojler z vgrajenim nepovratnim ventilom, izdelan iz medenine, ponikljan, za tlak odpiranja 6 bar, komplet s spojnim in tesnilnim materialom.</t>
  </si>
  <si>
    <t>Navezava novih razvodov sanitarne vode na obstoječe instalacije. Vpostavki se zajame vrezovanje navoja na obstoječo cev, dobavo in montža holndca komplet s spojnim in tesnilnim materialom. Za cev:</t>
  </si>
  <si>
    <t xml:space="preserve">DN 15 </t>
  </si>
  <si>
    <t>DN 50</t>
  </si>
  <si>
    <t xml:space="preserve">Požarna zatesnitev cevnih prebojev </t>
  </si>
  <si>
    <t>Dobava in montaža požarne zaščite prehodov negorljivih/gorljivih cevi skozi steno in strop z intumescenčnim požarno zaščitnim kitom PK EXPAN in intumescenčno požarno zaščitno maso PM ELAST-o-INT, ki je prekrita s pločevino. Uporablja se pri masivnih gradbenih elementih in lahkih montažnih stenah.</t>
  </si>
  <si>
    <t>PREBOJ za cevi 2xDN50, AB PLOŠČA debelina 17cm</t>
  </si>
  <si>
    <t>Montažni material</t>
  </si>
  <si>
    <t xml:space="preserve">Montažni in pritrdilni material sestaljen iz tipskih jeklenih vroče cinkanih konstrukcijskih elementov, s tipskimi spojnimi elementi z vijačnimi zvezami materiala 8.8. Kombinacije tipskih elementov se izbre skladno z navodili oz. priporočili proizvajalca o nosilnosti. Ves vgrajen montažni material mora imeti CE oznako. </t>
  </si>
  <si>
    <t>Tlačni preizkus instalacije</t>
  </si>
  <si>
    <t>Izpiranje instalacije pred izvebo tlačnega preizkusa, izvedba tlačnega preizkusa cevne instalcije z 1,5 x delovnim tlakom. V postavki je zajet ves potrebni material za izvedbo tlačnega prizkusa. Med preizkusom morajo biti porabniki odklopljeni od cevovoda. Po uspešno opravljenem tlačnem preizkusu se izdela zapisnik podpisan s strani izvajalca in nadzornega organa.</t>
  </si>
  <si>
    <t>Izpiranje cevovoda po končanju del.</t>
  </si>
  <si>
    <t>Izpiranje instalacije po zaključenih delih, pred izvedbo dezinfekcije vodovodnega omrežja.</t>
  </si>
  <si>
    <t>Dezinfekcija vodovodne instalacije</t>
  </si>
  <si>
    <t>Kloriranje in dezinfekcija notranje vodovodne instalacije s strani pooblaščene institucije, analiza pitne vode in pridobitev potrdila o ustreznosti vodovodne instalacije.</t>
  </si>
  <si>
    <t>Izpiranje cevovoda po opravljeni dezinfekciji.</t>
  </si>
  <si>
    <t>Izpiranje vodovdne instalacije po opravljeni dezinfekciji, nevtralizacija s klorom onesnažene vode</t>
  </si>
  <si>
    <t>Preiskusno obratovanje instalacije</t>
  </si>
  <si>
    <t>Poizkusno obratovanje, sestavljeno iz naslednjih dejavnosti:
- polnjenje cevovodov
-čiščenje perlatorjev
- pregled instalacije
- regulacija armatur
- izdelava zapisnikov
- izdelava navodil za obratovanje
- meritve tlaka in temperatur</t>
  </si>
  <si>
    <t>SANITARNA KERAMIKA</t>
  </si>
  <si>
    <t>Talna  WC školjka s kotličkom</t>
  </si>
  <si>
    <t>Dobava in motaža kompletne talne straniščne školjke, s spodnjim iztokom, izdelana iz bele sanitarne keramike, dimenzije 490 x 360 mm, komplet s priključno garnituro za odtok, manšeto za priključitev na odtočno cev, vključno s pritrdilnim materialom in vsemi potrebnimi nosilnimi elementimi za montažo na tla, kotlička na steno, skupaj s sedežno desko s pokrovom in okovjem za pritrditev iz nerjavečega jekla, nadometnim varčnim izplakovalnim kotličkom s tipko za proženje (3/6l), kotnim ventilom z kromirano okrasno rozeto in fleksibilno cevko. Pred nabavo se material potrdi s strani arhitekta. Pri montaži se upošteva površinski načrt arihtekta.</t>
  </si>
  <si>
    <t>Ustreza: proizvod Dolomite tip: Gemma2 ali enakovreden proizvod.</t>
  </si>
  <si>
    <t xml:space="preserve">Umivalnik </t>
  </si>
  <si>
    <t xml:space="preserve">Dobava in montaža umivalnika izdelanega iz bele sanitarne keramike komplet z vijaki za pritrditev iz nerjavečega jekla vključno s pritdilno konstrukcijo za na opečnato steno. Pred nabavo se material potrdi s strani arhitekta. </t>
  </si>
  <si>
    <t>Ustreza: proizvod Dolomite Gemma2  ali enakovreden proizvod</t>
  </si>
  <si>
    <t>velikost 500 x 440</t>
  </si>
  <si>
    <t xml:space="preserve">Dobava in montaža umivalnika izdelanega iz bele sanitarne keramike komplet z vijaki za pritrditev iz nerjavečega jekla vključno s pritdilno konstrukcijo za na betonsko steno med objektoma A in B. Pred nabavo se material potrdi s strani arhitekta. </t>
  </si>
  <si>
    <t>Pritisna mešalna armatura za  umivalnik</t>
  </si>
  <si>
    <t>Dobava in montaža pritisne mešalne armature za umivalnik, z kotnima ventiloma DN 15 z kromirano okrasno rozeto, zgornjim delom sifona, vključno z gibko cevjo in vsem potrebnim spojnim in pritrdilnim materialom. Pred nabavo se material  potrdi s strani arhitekta.</t>
  </si>
  <si>
    <t>Ustreza: proizvod Grohe, Eurosmart 36317  ali enakovreden proizvod</t>
  </si>
  <si>
    <t>Sifon za umivalnik</t>
  </si>
  <si>
    <t>Dobava in montaža medeninastega kromiranega sifona za umivalnik, z odtočnim ventilom, zapornim čepom, manšeto za priključitev na odtočno cev, komplet s tesnilnim, spojnim in pritrdilnim materialom.</t>
  </si>
  <si>
    <t>Pisoar</t>
  </si>
  <si>
    <t>Dobava in montaža pisoarja izdelanega iz bele sanitarne keramike, primernega za montažo na steno, z dotokom in odtokom na zadnji strani, komplet z vijaki za pritrditev iz nerjavečega jekla. Pred nabavo se material potrdi s strani arhitekta.</t>
  </si>
  <si>
    <t>Ustreza: proizvod IDEAL STANDARD E5671 ali enakovreden proizvod</t>
  </si>
  <si>
    <t>Senzorska splakovalna garnitura za pisoar</t>
  </si>
  <si>
    <t>Dobava in montaža senzorske splakovalne garniture za pisoar sestavljena iz ohišja za podometno vgradnjo, magnetnega ventila DN 15, zapornega ventila DN 15, IR senzorja, trnasformatorja za napajanje, zaščitne plošče  ter vsem potrebnim spojnim in pritrdilnim matetrialom.</t>
  </si>
  <si>
    <t>Ustreza: MOON, Moon 2000 ali enakovredno</t>
  </si>
  <si>
    <t>Sifon za pisoar</t>
  </si>
  <si>
    <t>Dobava in montaža sifona za pisoar za skrito vgradnjo, komplet s spojnim in pritrdilnim materialom.</t>
  </si>
  <si>
    <t>Ustreza: proizvod Ideal Standard tip Connect, Back Inlet ali enakovreden proizvod</t>
  </si>
  <si>
    <t>Trokadero</t>
  </si>
  <si>
    <t>Dobava in montaža trokadera izdelanega iz bele sanitarne keramike, primernega za montažo na tla, z odtokom na spodnji strani, dimenzije 535x460 mm, komplet z vijaki za pritrditev iz nerjavečega jekla. Pred nabavo se material potrdi s strani arhitekta.</t>
  </si>
  <si>
    <t>Ustreza: DOLOMITE, tip BRENTA, dim. 535x460 mm, kat: J290700 ali enakovreden proizvod</t>
  </si>
  <si>
    <t>Rešetka za trokadero</t>
  </si>
  <si>
    <t>Dobava in montaža rešetke za trokadero izdelane iz nerjavečega jekla, komplet s pritrdilnim materialom.</t>
  </si>
  <si>
    <t>Ustreza: proizvod DOLOMITE,inox rešetka, kat. J2909AA ali enakovreden proizvod</t>
  </si>
  <si>
    <t>Armatura za trokadero in izpirač</t>
  </si>
  <si>
    <t>Dobava in montaža stenske enoročne mešalne armature za toplo in hladno vodo, z dvema ekscentričnima dvovijačnikoma, kromiranima rozetama, fleksibilno cevjo in pršno glavo, podaljšano izlivno cevjo, komplet s spojnim in tesnilnim materialom. Pred nabavo se material potrdi s strani arhitekta.</t>
  </si>
  <si>
    <t>Ustreza: proizvod GROHE, stenska armatura tip Eurosmart Cosmopolitan,  32847 000; - hitri izpirač GROHE, priklop 3/4", 37139 000 ali enakovreden proizvod</t>
  </si>
  <si>
    <t>Tuš kad</t>
  </si>
  <si>
    <t>Dobava in montaža pravokotne tuš kad iz litega sanitarnega akrila  z oblogo, 90 x 90 cm, komplet z vsem potrebnim montažnim materialom. Točne dimenzije tuš kadi se preveri pred naročilom na objektu.  Pred nabavo se material potrdi s strani arhitekta.</t>
  </si>
  <si>
    <t>Ustreza: proizvod KOLPASAN, FLAMENCO 90 x 90 cm ali enakovreden proizvod</t>
  </si>
  <si>
    <t>Armatura za tuš kad</t>
  </si>
  <si>
    <t>Dobava in montaža stenske enoročne mešalne armature za toplo in mrzlo vodo, primerna za tuš kad, opremljena z pršno glavo, fleksibilno vezno cevjo za pršno glavo, kromirano drsno stensko konzolo dolžine 80 cm za pritrditev pršne glave na steno,  kromiranima rozetama, komplet z montažnim, pritrdilnim,  spojnim in tesnilnim materialom.</t>
  </si>
  <si>
    <t>Ustreza: proizvod Unitas Project ali enakovreden proizvod</t>
  </si>
  <si>
    <t>Sifon za tuš kad</t>
  </si>
  <si>
    <t>Dobava in montaža sifona za tuš kad, z odtočnim ventilom, zapornim čepom, manšeto za priključitev na odtočno cev, komplet s tesnilnim, spojnim in pritrdilnim materialom.</t>
  </si>
  <si>
    <t>Korito iz nerjvečega jekla</t>
  </si>
  <si>
    <t>Dobava in montaža korita iz nerjavečega jekla okvirnih dimenzij 2,3x0,45x0,6 m, vključno s sifonom ter z vsem potrebnim montažnim materialom. Točne dimenzije korita se preveri pred naročilom na objektu.</t>
  </si>
  <si>
    <t>Pipa za pomivalni / pralni stroj</t>
  </si>
  <si>
    <t>Pipa za hladno vodo, primerna za priključitev pralnega/pomivalnega stroja, dimenzije DN 15, z  nastavkom za priključitev fleksibilne gumijaste cevi z navojem 3/4¨, komplet s spojnim in pritrdilnim materialom</t>
  </si>
  <si>
    <t>Sifon za pralni ali pomivalni stroj</t>
  </si>
  <si>
    <t>Sifon za pralni ali pomivalni stroj s kromirano krovno ploščo 80 x 145 mm.</t>
  </si>
  <si>
    <t>Ustreza: Alcaplast tip: APS3 ali enakovredno</t>
  </si>
  <si>
    <t>Pitnik</t>
  </si>
  <si>
    <t>Dobava in montaža pitnika za svežo vodo vključno s sifonom ter pritdrilnim in tesnilnim materialom. Sveža voda s pipo, ki se aktivira z gumbom. Zunanja in notranja karoserija iz nerjavečega jekla AISI 304. Lupina proti vandalizmu na pipi za višjo higiensko zaščito. Preprosto regulirana temperatura med 4 in 11 ºC s termostatom. Prostornina rezervoarja za vodo 4,5 l s hladilno zmogljivostjo 30 l / h in hitrostjo vodnega toka 60 l / h. Opcijsko filter z aktivnim ogljem. Skupna moč hlajenja je 350 W z električno porabo 200 W. Prosti hladilni plin CFC, R134A. ½” dovod vode in odtok ø30mm. Mere izdelka so 305x305x1260mm (brez polnila za kozarce 1.040mm), njegova skupna neto teža je 25 kg. Primerno za zelo pogosto uporabljene javne notranje prostore.</t>
  </si>
  <si>
    <t>Ustreza: Planteh, pitnik za vodo z gumbom ali enakovredno</t>
  </si>
  <si>
    <t>Armatura za gospodinjstvo, čajno kuhinjo in v umivalnicah</t>
  </si>
  <si>
    <t>Dobava in montaža stenske mešalne armature za korito, z kotnima ventiloma DN 15 z kromirano okrasno rozeto, zgornjim delom sifona, vključno z gibko cevjo in vsem potrebnim spojnim in pritrdilnim materialom. Pred nabavo se material  potrdi s strani arhitekta.</t>
  </si>
  <si>
    <t>Ustreza: proizvod Grohe Eurostyle cosmopolitan 33982002 ali enakovreden proizvod</t>
  </si>
  <si>
    <t>Armatura za umivalnike v učilnicah PIP2</t>
  </si>
  <si>
    <t>Dobava in montaža stenske armature za hladno vodo, z kotnim ventilom DN 15 z kromirano okrasno rozeto, zgornjim delom sifona, vključno z gibko cevjo in vsem potrebnim spojnim in pritrdilnim materialom. Pred nabavo se material  potrdi s strani arhitekta.</t>
  </si>
  <si>
    <t>Armatura za umivalnike v učilnicah PIP1</t>
  </si>
  <si>
    <t>Dobava in montaža stoječe mešalne armature, z kotnim ventilom DN 15 z kromirano okrasno rozeto, zgornjim delom sifona, vključno z gibko cevjo in vsem potrebnim spojnim in pritrdilnim materialom. Pred nabavo se material  potrdi s strani arhitekta.</t>
  </si>
  <si>
    <t>Ustreza: proizvod Alveus Zenit ali enakovreden proizvod</t>
  </si>
  <si>
    <t>Sifon za umivalnike v učilnicah</t>
  </si>
  <si>
    <t>Dobava in montaža sifona za umivalnike, izdelanega iz PP, z odtočnim ventilom, zapornim čepom, prelivom s fleksibilno cevko, manšeto za priključitev na odtočno cev, komplet s tesnilnim, spojnim in pritrdilnim materialom.</t>
  </si>
  <si>
    <t xml:space="preserve">Ogledalo </t>
  </si>
  <si>
    <t>Dobava in montaža ogledala z brušenimi robovi, vgrajenega nad umivalnikom, komplet s pritrdilnim materialom. Pred nabavo se material potrdi s strani arhitekta. Pri montaži se upošteva površinski načrt arihtekta.</t>
  </si>
  <si>
    <t>Ustreza: KOPALNIŠKO OGLEDALO 60X80 CM ali enakovreden proizvod</t>
  </si>
  <si>
    <t>WC ščetka</t>
  </si>
  <si>
    <t>Dobava in montaža WC ščetke sestavljene iz plastične posodice, metlice, držala za pritrditev na steno, komplet s pritdilnim materialom. Pred nabavo se material potrdi s strani arhitekta.</t>
  </si>
  <si>
    <t xml:space="preserve">Obešalna kljukica </t>
  </si>
  <si>
    <t>Dobava in montaža obešalnih kljukic,  vključno  s pritrdilnim materialom. Pred nabavo se material potrdis strani arhitekta.. Pri montaži se upošteva površinski načrt arihtekta.</t>
  </si>
  <si>
    <t>TOPLOTNA POSTAJA</t>
  </si>
  <si>
    <t>Kompaktna toplotna postaja KTP</t>
  </si>
  <si>
    <t>Dobava in montaža kompatne toplotne postaje za pripravo ogrevne vode, skladne z zahtevami upravljalca toplovodnega omrežja, sestavljene iz naslednjih elementov:</t>
  </si>
  <si>
    <t>Prenosnik toplote-ploščni, lotane izvedbe, komplet z izolacijo, varilnimi holandci, konzolo in montažnim materialom</t>
  </si>
  <si>
    <t>ZIMSKI REŽIM:</t>
  </si>
  <si>
    <t>Q = 350 kW</t>
  </si>
  <si>
    <t>PRIMAR: 110/48°C, PN16, dpp = 0,3 kPa</t>
  </si>
  <si>
    <t>SEKUNDAR: 55/45°C, PN6, dps = 9 kPa</t>
  </si>
  <si>
    <t>ustreza DANFOSS, tip XB66L-SB-1-110</t>
  </si>
  <si>
    <t>Prehodni regulacijski ventil s pogonom z varnostno funkcijo, navojne izvedbe, s priključki za uvaritev, vključno z montažnim materialom.</t>
  </si>
  <si>
    <t>PN16 DN20</t>
  </si>
  <si>
    <t xml:space="preserve">Kvs = 4,0 m3/h </t>
  </si>
  <si>
    <t>V  = 4,9 m3/h</t>
  </si>
  <si>
    <t>dp  = 147 kPa</t>
  </si>
  <si>
    <t>ustreza DANFOSS, tip VM2 20/4,0, DN20, PN16, kvs=4,0 m3/h s pogonom DANFOSS, tip AMV 13/14/230V</t>
  </si>
  <si>
    <t>Merilo porabljene toplote ALLMESS, overjeno, sestavljeno iz:</t>
  </si>
  <si>
    <t xml:space="preserve"> - hidravlične enote in računske enote CF ECHO II,</t>
  </si>
  <si>
    <t xml:space="preserve"> - dveh temperaturnih tipal,</t>
  </si>
  <si>
    <t xml:space="preserve"> - vmesnega kosa v dimenzijah hidravlične enote,</t>
  </si>
  <si>
    <t xml:space="preserve"> - 2GG Echo card kartice (dobavi Energetika Lj.)</t>
  </si>
  <si>
    <t xml:space="preserve"> - Mbus Echo kartice (dobavi Energetika Lj.)</t>
  </si>
  <si>
    <t xml:space="preserve"> - omrežnega napajalnika 230 V</t>
  </si>
  <si>
    <t xml:space="preserve"> - vsega tesnilnega in pritrdilnega materiala.</t>
  </si>
  <si>
    <t>PN16 DN25</t>
  </si>
  <si>
    <t>Vn = 6 m3/h</t>
  </si>
  <si>
    <t>V = 4,9 m3/h</t>
  </si>
  <si>
    <t>dp = 9,3 kPa</t>
  </si>
  <si>
    <t>ustreza ALLMESS, CF Echo II 6,0-260, DN25, PN16, kompletno z omrežnim napajalnikom 230 V ter elementi, ki jih dobavi Energetika Lj. (Mbus Echo kartica in 2GG Echo card kartica)</t>
  </si>
  <si>
    <t>Parni zaporni ventil za vročo vodo, s prirobničnimi priključki do 150°C, komplet z montažnim in pritrdilnim materialom, proizvod Klinger</t>
  </si>
  <si>
    <t>DN 15 (izpust)</t>
  </si>
  <si>
    <t>Lovilnik nesnage z magnetnim vložkom, za vročo vodo  temperature do 150°C, z navojnimi priključki, komplet s protiprirobnicami, tesnili in vijaki.</t>
  </si>
  <si>
    <t>Manometer, za območje tlakov 0 - 16 bar, premera 80 mm</t>
  </si>
  <si>
    <t>Pipa za manometer za nazivni tlak 16 bar in temperaturo 150°C.</t>
  </si>
  <si>
    <t>Termometer za merilno območje 0 - 150 °C, vključno s tulko za vgraditev v cev, premera 80 mm</t>
  </si>
  <si>
    <t>Potopno temperaturno tipalo za omejevanje temperature povratka in dovoda, vključno s tulko, kompletno z montažnim materialom</t>
  </si>
  <si>
    <t>Cevovodi vključno s fazoni in cevnimi pritrdili, iz jeklenih cevi iz celega po DIN2448, material P235TR1 (St 37-0), spajanje z varjenjem.</t>
  </si>
  <si>
    <t xml:space="preserve">Pleskanje cevovodov in konzol, dvakrat z osnovnim premazom po predhodnem čiščenju rje. </t>
  </si>
  <si>
    <t>Delo in drobni, vijačni, tesnilni ter varilni material pri izdelavi toplotne postaje-primarni del</t>
  </si>
  <si>
    <t xml:space="preserve">Tlačni preizkus s hladno vodo, preizkusni tlak - 1,3 kratni delovni tlak-primarni del  </t>
  </si>
  <si>
    <t>Termostat, s funkcijo TR-STW vključno zaščitna tulka ter montažni material.</t>
  </si>
  <si>
    <t>nastavitev: 65°C</t>
  </si>
  <si>
    <t>Ustreza: Simon d.o.o. ali enakovredno</t>
  </si>
  <si>
    <t>Kompaktna toplotna postaja KTPSTV</t>
  </si>
  <si>
    <t>Dobava in montaža kompatne toplotne postaje za pripravo tople sanitarne vode, skladne z zahtevami upravljalca toplovodnega omrežja, sestavljene iz naslednjih elemntov:</t>
  </si>
  <si>
    <t>Q = 75 kW</t>
  </si>
  <si>
    <t>Primar: 70/22°C, PN16, dpp =11  kPa</t>
  </si>
  <si>
    <t>Sekundar: 10/60°C, PN6, dps = 11 kPa</t>
  </si>
  <si>
    <t>ustreza DANFOSS, tip XB37H-1-26</t>
  </si>
  <si>
    <t>PN16 DN15</t>
  </si>
  <si>
    <t xml:space="preserve">kvs = 1,6 m3/h </t>
  </si>
  <si>
    <t>V  = 1,34 m3/h</t>
  </si>
  <si>
    <t>dp  = 71 kPa</t>
  </si>
  <si>
    <t>ustreza DANFOSS, tip VM2 15/1,6, DN15, PN16, kvs=1,6 m3/h s pogonom DANFOSS, tip AMV 13/14/230V</t>
  </si>
  <si>
    <t>Vn = 1,5 m3/h</t>
  </si>
  <si>
    <t>V = 1,34 m3/h</t>
  </si>
  <si>
    <t>dp = 15 kPa</t>
  </si>
  <si>
    <t>ustreza ALLMESS, CF Echo II 1,5-110D, DN15,  kompletno z omrežnim napajalnikom 230 V ter elementi, ki jih dobavi Energetika Lj. (Mbus Echo kartica in 2GG Echo card kartica)</t>
  </si>
  <si>
    <t>Lovilnik nesnage, za toplo vodo  temperature do 150°C, z navojnimi priključki, komplet z montažnim in pritrdilnim materialom, proizvod IMP ARMATURE</t>
  </si>
  <si>
    <t>Delo in drobni, vijačni, tesnilni ter varilni material pri izdelavi toplotne postaje - primarni del</t>
  </si>
  <si>
    <t>Tlačni preizkus s hladno vodo, preizkusni tlak - 1,3 kratni delovni tlak-primarni del</t>
  </si>
  <si>
    <t>Termostat dvojni, s funkcijo TR-STB, vključno zaščitna tulka ter montažni material.</t>
  </si>
  <si>
    <t>nastavitev: 75°C</t>
  </si>
  <si>
    <t>Priključek toplovoda</t>
  </si>
  <si>
    <t>Dobava in montaža priključka toplovoda za ogrevanje, skladne z zahtevami upravljalca toplovodnega omrežja, sestavljene iz naslednjih elementov:</t>
  </si>
  <si>
    <t xml:space="preserve">Umirjevalni cevi DN 100, PN 16, L=1500 mm, z bombiranim pokrovom na obeh koncih, s priključkom DN50, PN 16 za priključitev toplotne postaje. Umirjevalna cev je na zid pritrjena s fiksno tipsko konzolo na sredini. Na vrhu ima priključek 1/2'', PN 16 za odzračevanje, spodaj pa izpust 1/2'', PN 16 (Dolžino umirjevalne cevi preveriti na objektu!) </t>
  </si>
  <si>
    <t>PN 16 DN 15</t>
  </si>
  <si>
    <t>PN 16 DN 50</t>
  </si>
  <si>
    <t>Cevovodi vključno s fazoni, iz jeklenih cevi iz celega po DIN2448, material P235TR1 (St 37-0), spajanje z varjenjem.</t>
  </si>
  <si>
    <t>Pleskanje cevovodov in konzol, s protikorozijsko barvo ter opleskano z barvo odporno do 150°C,  po predhodnem čiščenju rje.</t>
  </si>
  <si>
    <t>Povezava umirjevalnih cevi DN 100 na obstoječi vročevodni razvod DN80 in na novo toplotno postajo, vključno z montažnim, pritrdilnim in varilnim materialom</t>
  </si>
  <si>
    <t>Cevni ločevalnik</t>
  </si>
  <si>
    <t>Dobava in montaža sklopa s cevnim ločevalnikom PN10, tmax 65 C,  z vsem spojnim in tesnilnim materilom. Sklop je sestavljen iz:
 - cevnega ločevalnika tip BA
 - filtra
 - ročnima zapornima pipama</t>
  </si>
  <si>
    <t>Ustreza: Caleffi, tip 570 3/4" ali enakovredno</t>
  </si>
  <si>
    <t>Ionska mehčalna naprava</t>
  </si>
  <si>
    <t>Dobava in montaža ionske mehčalne naprave za hišno uporabo minimalnih kompaktnih mer, avtomatizirana z majhno porabo soli in vode, prehrambena ionska smola,s certifikati z vsem spojnim in tesnilnim materialom.</t>
  </si>
  <si>
    <t>Ustreza: Erie, H2Optimo Eco 9L ali enakovredno</t>
  </si>
  <si>
    <t xml:space="preserve">Raztezna posoda </t>
  </si>
  <si>
    <t>Dobava in montaža raztezne posode s fiksno zračno blazino, jeklena, varjena, za ogrevalne in hladilne vodne sisteme, dodatki proti zmrzovanju do 50%, komplet z kapastim ventilom DN 20. Po montaži se nastavi ustrezen tlak zračne blazine.</t>
  </si>
  <si>
    <t xml:space="preserve">Volumen: 140 L </t>
  </si>
  <si>
    <t>Montaža obstoječe raztezne posode s fiksno zračno blazino, jeklena, varjena, za ogrevalne in hladilne vodne sisteme, dodatki proti zmrzovanju do 50%, komplet z kapastim ventilom DN 20. Po montaži se nastavi ustrezen tlak zračne blazine.</t>
  </si>
  <si>
    <t xml:space="preserve">Volumen: 250 L </t>
  </si>
  <si>
    <t>Varnostni ventil</t>
  </si>
  <si>
    <t>Dobava in montaža varnostnega ventila, za tlak odpiranja 3 bar, z ohišjem tlačne stopnje PN10, izdelan iz medenine, z navojnimi priključki, komplet s spojnim in tesnilnim materialom.</t>
  </si>
  <si>
    <t>DN20, 3 bar SEKUNDAR SISTEM</t>
  </si>
  <si>
    <t>Obtočna črpalka</t>
  </si>
  <si>
    <t xml:space="preserve">Dobava in montaža obtočne črpalke s potopljenim rotorjem, za cevno vgradnjo za delovanje z medijem voda ali mešanico glikol/voda. Uporabna za vse vrste ogrevanja, prezračevanja, klimatizacije (-10 °C do +110 °C). Z integrirano elektronsko regulacijo zmogljivosti za konstanten/variabilen diferenčni tlak ter funcijo izklopa črpalke pri ničnem pretoku.
Za črpalko se dobavi modul za eksterni vklop/izklop ter javljanje napake. 
</t>
  </si>
  <si>
    <r>
      <t xml:space="preserve">Č.1 
voda
V=18.335 l/h, dp=80 kPa
P el= 40-800 W; I=3,5A; U=220V/50 Hz / 1F
</t>
    </r>
    <r>
      <rPr>
        <i/>
        <sz val="9"/>
        <color theme="0" tint="-0.34998626667073579"/>
        <rFont val="Arial"/>
        <family val="2"/>
        <charset val="238"/>
      </rPr>
      <t>Ustreza: WILO; Yonos MAXO 65/0,5-12 PN6/10 ali enakovredno</t>
    </r>
  </si>
  <si>
    <r>
      <t xml:space="preserve">Č.2 
voda
V=3.930 l/h, dp=66 kPa
P el= 280 W; I=1,2A; U=220V/50 Hz / 1F
</t>
    </r>
    <r>
      <rPr>
        <i/>
        <sz val="9"/>
        <color theme="0" tint="-0.34998626667073579"/>
        <rFont val="Arial"/>
        <family val="2"/>
        <charset val="238"/>
      </rPr>
      <t>Ustreza: WILO; STRATOS MAXO 30/0,5-10 PN16 ali enakovredno</t>
    </r>
  </si>
  <si>
    <t>3-potni mešalni ventil s pogonom</t>
  </si>
  <si>
    <t xml:space="preserve">Montaža in dobava 3-potnega mešalnega ventila s tritočkovnim elektro motornim pogonom, z napajanjem 230V, komplet s holandci ter ostalim tesnilnim, spojnim in montažnim materialom.    </t>
  </si>
  <si>
    <t xml:space="preserve">VT.1
3P, DN50, Kvs= 40 m3/h, 
U= 230V
regulacija: 3T
Ustreza:  DANFOSS, tip: VRG3 50/40 + AMV 435/230V ali enakovredno </t>
  </si>
  <si>
    <t>Conska motorna pipa</t>
  </si>
  <si>
    <t>Dobava in montaža conske ON-OFF krogelne pipe s pogonom, telo pipe iz medenine, ponikljana s navojnim priključkom, skupaj z elektromotornim pogonom vključno s spojnim in tesnilim materilom, ON/OFF signal, signal je vklopni. Pogon ima možnost ročnega posredovanja. Tlačna stopnja PN10, temperatura delovanja 0°C do 110°C.</t>
  </si>
  <si>
    <t xml:space="preserve">CM.1
DN20, Kvs= 28 m3/h, 
U= 230V
regulacija: ON - OFF
Ustreza:  DANFOSS, tip: AMZ 112/230V DN20 ali enakovredno </t>
  </si>
  <si>
    <t>Merilnik energije K.2 in K.3</t>
  </si>
  <si>
    <t>Merilnik toplotne energije, navojne izvedbe, tlačne stopnje PN16, s holandci in tesnili, skupaj z računsko enoto z zunanjim napajanjem 230V, parom potopnih temperaturnih tipal, spojkami za privaritev na cevovode (tipala), opcijsko kartico MBUS, z vsem tesnilnim in pritrdilnim materialom.</t>
  </si>
  <si>
    <r>
      <t>dimenzija kalorimetra: DN32
Qn= 6 m</t>
    </r>
    <r>
      <rPr>
        <i/>
        <vertAlign val="superscript"/>
        <sz val="9"/>
        <color theme="0" tint="-0.34998626667073579"/>
        <rFont val="Arial"/>
        <family val="2"/>
        <charset val="238"/>
      </rPr>
      <t>3</t>
    </r>
    <r>
      <rPr>
        <i/>
        <sz val="9"/>
        <color theme="0" tint="-0.34998626667073579"/>
        <rFont val="Arial"/>
        <family val="2"/>
        <charset val="238"/>
      </rPr>
      <t>/h, Qmax= 12 m3/h
Ustreza: Enerkon,  CF-ECHO II - 6,0-260 ali enakovredno</t>
    </r>
  </si>
  <si>
    <t>Dobava in montaža krogelne zaporne pipe z navojnima priključkoma, z ročico za odpiranje, komplet s spojnim in tesnilnim materialom.</t>
  </si>
  <si>
    <t>Tlačna stopnja PN10, temperatura delovanja 0°C do 90°C.</t>
  </si>
  <si>
    <t>DN10</t>
  </si>
  <si>
    <t>DN20</t>
  </si>
  <si>
    <t>DN40</t>
  </si>
  <si>
    <t>DN50</t>
  </si>
  <si>
    <t>Krogelna pipa - prirobnična</t>
  </si>
  <si>
    <t>Dobava in montaža prirobnične krogelne zaporne pipe, z ročico za odpiranje, komplet s protiprirobnicami, vijačnim in tesnilnim materialom.</t>
  </si>
  <si>
    <t>Tlačna stopnja PN10, temperatura delovanja 0°C do 90°C:</t>
  </si>
  <si>
    <t>DN80</t>
  </si>
  <si>
    <t>DN100</t>
  </si>
  <si>
    <t>Čistilni kos - navojni</t>
  </si>
  <si>
    <t xml:space="preserve">Dobava in montaža čistilnega kosa z magnetnim vložkom z navojnimi priključki, komplet s tesnilnim in spojnim materialom.  </t>
  </si>
  <si>
    <t>Čistilni kos - prirobnični</t>
  </si>
  <si>
    <t xml:space="preserve">Dobava in montaža prirobničnega čistilnega kosa z magnetnim vložkom, komplet  s protiprirobnicami, tesnilnim in vijačnim materialom.  </t>
  </si>
  <si>
    <t>Nepovratna loputa -  navojna</t>
  </si>
  <si>
    <t xml:space="preserve">Dobava in montaža nepovratne lopute, primerna za vodoravno ali navpično vgradnjo, komplet s tesnilnim ter spojnim materialom.  </t>
  </si>
  <si>
    <t>Nepovratna loputa -  prirobnični</t>
  </si>
  <si>
    <t xml:space="preserve">Dobava in montaža prirobnične nepovratne lopute, primerna za vodoravno ali navpično vgradnjo, komplet protiprirobnico, s tesnilnim in vijačnim materialom.  </t>
  </si>
  <si>
    <t xml:space="preserve">Dobava in montaža poševnosedežnega ventila za hidravlično uravnoteženje PN10 namenjen za delovno temperaturo od 0°C do 90°C.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komplet  s vsem potrebnim tesnilnim in spojnim materialom.  </t>
  </si>
  <si>
    <t>VH.2:</t>
  </si>
  <si>
    <t>DN32 V=3.930l/h kvs=18m3/h</t>
  </si>
  <si>
    <t>Ventil za hidravlično uravnoteženje - prirobnični</t>
  </si>
  <si>
    <t xml:space="preserve">Dobava in montaža poševnosedežnega prirobničnega ventila za hidravlično uravnoteženje  PN10 namenjen za delovno temperaturo od 0°C do 90°C.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komplet  s protiprirobnicami, tesnilnim in vijačnim materialom.  </t>
  </si>
  <si>
    <t>VH.1:</t>
  </si>
  <si>
    <t>Ustreza: Danfoss, tip: MSV-F2 ali enakovredno</t>
  </si>
  <si>
    <t>DN65 V=18.335l/h, kvs=93,4m3/h</t>
  </si>
  <si>
    <t>Polnilna/praznilna pipa</t>
  </si>
  <si>
    <t>Dobava in montaža polnilne/praznilne pipe z nastavkom za gumijasto cev, navojni priključek, zaporno ročico in navojnim zapornim čepom, komplet s spojnim in tesnilnim materialom</t>
  </si>
  <si>
    <t>Ustreza: Kovina Herz ali enakovredno</t>
  </si>
  <si>
    <t>Tuljka</t>
  </si>
  <si>
    <t>Dobava in montaža potopne tuljke za vgradnjo temperaturnega tipala, komplet s spojnijm in pritrdilnim materialom.</t>
  </si>
  <si>
    <t>DN15, l= 100mm</t>
  </si>
  <si>
    <t xml:space="preserve">Navojna spojka </t>
  </si>
  <si>
    <t>Dobava in montaža navojne spojke, z notranjimi navojnimi priključki, podaljšana za montažo, ki služi kot uvodnica za montažo polnilne pipe, termometra, manometra, ipd.</t>
  </si>
  <si>
    <t>Dobava in montaža steklenega aksialnega  termometera, potopna cev iz nerjavnega jekla premer okrova 100mm. Montaža na navarilno spojko DN15.</t>
  </si>
  <si>
    <t>Merilno območje  0°C do 120°C</t>
  </si>
  <si>
    <t>Dobava in montaža manometera, vzmetni, premer okrova 100mm priključek 1/2" radialno navzdol, merilna natančnost 1,6% od končne vrednosti skale - merilno območje 0-6 bar, komplet z tripotno manometersko pipo in vsem spojnim in tesnilnim materialom.</t>
  </si>
  <si>
    <t xml:space="preserve">Merilno območje  0-6 bar </t>
  </si>
  <si>
    <t>Odzračevalni lonec</t>
  </si>
  <si>
    <t>Dobava in montaža odzračevalnega lonca izdelanega iz jeklene cevi DN80 dolžine 20 cm, dveh podnic DN 80, jeklene cevi DN 15 dolžine 10 - 20 cm za privaritev na cevovod, varilne spojke DN 15 ali cevi DN 10 dolžine 10 cm, komplet s spojnim, tesnilnim in varilnim materialom.</t>
  </si>
  <si>
    <t xml:space="preserve">Razdelilec in zbiralnik ogrevanja </t>
  </si>
  <si>
    <t>Dobava in montaža dovodnega razdelilca in povratnega zbiralnika, izdelan iz okroglih črnih cevi DN200, komplet z bombiranima pokrovoma, z vsem varilnim, tesnilnim in spojnim materialom.
Priključki dovodu oziroma povratku:
1x DN40, navojni
2x DN50, navojni,
1x DN80, prirobnični
1x DN100, priključek na razdelilec
1x DN15, priključek za tlačno tipalo
1x DN20 (izpust)</t>
  </si>
  <si>
    <t xml:space="preserve">Jeklene brezšivne cevi </t>
  </si>
  <si>
    <t>Dobava in montaža jeklenih brezšivnih cevi iz celega vključno s spojnim, varilnim in montažnim materilom, ki ustrezajo standardu SIST EN 10216-1 (DIN 2448, DIN 1629) za mere, mase in dobavne pogoje. Material cevi je P235TR1 (St 37-0).</t>
  </si>
  <si>
    <t>Antikorozijska zaščita</t>
  </si>
  <si>
    <t>Zaščita jeklenih cevovodov in nosilne konstrukcije s temeljno zaščitno barvo za kovino po predhodnem čiščenju rje in maščob. Dvakratno pelskanje!</t>
  </si>
  <si>
    <t>Izolacijska plošča</t>
  </si>
  <si>
    <t>Dobava in montaža toplotne izolacije posod, razdelilcev in zbiralnikov, cevnih nosilcev, armatur v toplotni postaji in ostalih večjih površin z izolacijsko ploščo iz samougasljive fleksibilne elastomerne pene, z zaprto celično strukturo, z visoko upornostjo proti difuziji vodne pare, z nizko toplotno prevodnostjo.
- parozaporni koeficient μ ≥ 10.000
- področje uporabe od -50 do +105 °C
- toplotna prevodnosti λ ≤ 0,035 W/mK pri 0 °C
- razred požarne odpornosti B1 po EN klasifikaciji.</t>
  </si>
  <si>
    <t>debeline 19 mm</t>
  </si>
  <si>
    <t>Izolacija cevovodov</t>
  </si>
  <si>
    <t>Dobava in montaža toplotne izolacije ceovovodov ogrevanja in hlajenja  s cevaki iz samougasljive fleksibilne elastomerne pene, z zaprto celično strukturo, z visoko upornostjo proti difuziji vodne pare, z nizko toplotno prevodnostjo.
- parozaporni koeficient μ ≥ 10.000
- področje uporabe od -50 do +105 °C
- toplotna prevodnosti λ ≤ 0,035 W/mK pri 0 °C
- razred požarne odpornosti B1 po EN klasifikaciji.</t>
  </si>
  <si>
    <t>DN15 oz. 13 x 22</t>
  </si>
  <si>
    <t>DN20 oz. 19 x 28</t>
  </si>
  <si>
    <t>DN40 oz. 19 x 48</t>
  </si>
  <si>
    <t>DN50 oz. 19 x 60</t>
  </si>
  <si>
    <t>DN80 oz. 19 x 89</t>
  </si>
  <si>
    <t>DN100 oz. 19 x 114</t>
  </si>
  <si>
    <t>Izolacija z aluminjasto zaščito</t>
  </si>
  <si>
    <t>Dobava in montaža dodatne izolacije umirjevalnih cevi DN100 (cca l=1,5m) in cevovoda DN50, DN40 in DN25 na primariju v toplotni postaji s kameno volno debeline 5 cm in aluminijasto zašačitno pločevino.  Al oklep izveden s pločivino debeline 0.5 - 1.0 mm, vijačeno s samoreznimi vijaki.</t>
  </si>
  <si>
    <t>Zunanje temperaturno tipalo</t>
  </si>
  <si>
    <t>Dobava in montaža zunanjega temperaturnega tipala (-50T90°C) CA NTC</t>
  </si>
  <si>
    <t>Tipalo tlaka</t>
  </si>
  <si>
    <t>Dobava in montaža tipala tlaka v tekočinah 0-10V, 0...10bar.</t>
  </si>
  <si>
    <t>Temperaturno tipalo v tekočini</t>
  </si>
  <si>
    <t>Dobava in montaža potopnega temperaturnega tipala Pt1000, l=100mm, območje delovanja od -50 do 150 °C.</t>
  </si>
  <si>
    <t>Tipalo tlačno</t>
  </si>
  <si>
    <t>Tlačno tipalo z analognim izhodom, merilno ombmočje 0-6 bar, priključek DN15 PN10</t>
  </si>
  <si>
    <t>Montaža ogrevne veje 3 - PRIZIDEK</t>
  </si>
  <si>
    <t>Demontaža elementov veje 3 za ogrevanje prizidka ter ponovna motaža vseh demontiranih elementov na nov zbiralnik in razdelilnik vključno s spojnim, pritrdilnim in montažnim materialom.</t>
  </si>
  <si>
    <t>Zapiranje in praznjenje, izpiranje internega sistema ter tlačni preizkus sistema</t>
  </si>
  <si>
    <t>Zapiranje in praznenje sistema, Izpiranje ogrevalnega sistema po končanih varilskih in ostalih montažnih delih. 
Izvedba tlačnega preizkusa cevovodov, s hladno vodo, s tlakom 1,5 x delovni tlak oziroma po navodilih proizvajalca cevnega sistema. Po uspešnem preizkusu se izdela zapisnik podpisan s strani izvajalaca preizkusa in nadzornega organa.</t>
  </si>
  <si>
    <t>Zapiranje in praznjenje toplovodnega sistema</t>
  </si>
  <si>
    <t>Zapiranje toplovodnega sistema, kordinacija z upravljalcem toplovodnega sistema, obveščanje ostalnih uporabnikov toplovodnega omrežja.</t>
  </si>
  <si>
    <t>Navezava na obstoječi cevovod</t>
  </si>
  <si>
    <t>Dobava vsega potrebnega drobnega materiala za izvedbo navezave in priključitev na obstoječo jekleno cev. Na cev:</t>
  </si>
  <si>
    <t>DN65</t>
  </si>
  <si>
    <t>Polnjenje in odzračevanje sistemov ogrevanja</t>
  </si>
  <si>
    <t>Označitev in shema</t>
  </si>
  <si>
    <t>Označitev strojnih inštalacij objekta v obliki napisnih tablic  z imenom linije, smernimi puščicami v ustrezni barvi skladno z DIN 2403, skupaj z generalno shemo sistema, tiskana v barvni tehniki, v plastificiranem prozornem ovoju, nameščena na vidno mesto v toplotni postaji na višino 1.5 m. Vse glavne naprave se opremi z vizitkami izdelovalca in kontakti za servisno službo.</t>
  </si>
  <si>
    <t xml:space="preserve">Dobava in montaža montažnega in pritrdilnega materiala sestavljenega iz tipskih jeklenih vroče cinkanih konstrukcijskih elementov, s tipskimi spojnimi elementi z vijačnimi zvezami materiala 8.8. Kombinacije tipskih elementov se izbere skladno z navodili oz. priporočili proizvajalca o nosilnosti. Ves vgrajen montažni material mora imeti CE oznako. </t>
  </si>
  <si>
    <t>REGULACIJSKA PROGA KN1 IN KN2</t>
  </si>
  <si>
    <r>
      <t xml:space="preserve">Č.2.1
voda
V= 485 l/h, dp=28 kPa
P el= 3-20 W; I=0,26A; U=220V/50 Hz / 1F
</t>
    </r>
    <r>
      <rPr>
        <i/>
        <sz val="9"/>
        <color theme="0" tint="-0.34998626667073579"/>
        <rFont val="Arial"/>
        <family val="2"/>
        <charset val="238"/>
      </rPr>
      <t>Ustreza: WILO; Yonos PICO 15/1-4 ali enakovredno</t>
    </r>
  </si>
  <si>
    <r>
      <t xml:space="preserve">Č.2.2
voda
V= 645 l/h, dp=29 kPa
P el= 3-20 W; I=0,26A; U=220V/50 Hz / 1F
</t>
    </r>
    <r>
      <rPr>
        <i/>
        <sz val="9"/>
        <color theme="0" tint="-0.34998626667073579"/>
        <rFont val="Arial"/>
        <family val="2"/>
        <charset val="238"/>
      </rPr>
      <t>Ustreza: WILO; Yonos PICO 15/1-4 ali enakovredno</t>
    </r>
  </si>
  <si>
    <t xml:space="preserve">VT.2.1
3P, DN15, Kvs= 1,6 m3/h, 
U= 230V
regulacija: 3T
Ustreza:  DANFOSS, tip: VRG3 15/1,6 + AMV 435/230V ali enakovredno </t>
  </si>
  <si>
    <t xml:space="preserve">VT.2.2
3P, DN15, Kvs= 2,5 m3/h, 
U= 230V
regulacija: 3T
Ustreza:  DANFOSS, tip: VRG3 15/2,5 + AMV 435/230V ali enakovredno </t>
  </si>
  <si>
    <t xml:space="preserve">Dobava in montaža poševnosedežnega ventila za hidravlično uravnoteženje PN10 namenjen za delovno temperaturo od 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komplet  s vsem potrebnim tesnilnim in spojnim materialom.  </t>
  </si>
  <si>
    <t>Ustreza: Danfoss, tip: MSV-BD 15 ali enakovredno</t>
  </si>
  <si>
    <t>VH.2.1 DN15 V=485l/h kvs=3m3/h</t>
  </si>
  <si>
    <t>VH.2.2 DN15 V=645l/h kvs=3m3/h</t>
  </si>
  <si>
    <t xml:space="preserve">Jeklene cevi </t>
  </si>
  <si>
    <t>Dobava in montaža cevi iz nelegiranega jekla št. 1.0308 (E235), zunaj galvansko pocinkane s slojem cinka debeline 8-15µm,  izdelane po EN 10305-3 z pripadajočimi fitingi za hladno stiskanje in sigurnostjo konturo, ki pri polnenju instalacije detektira nezatisnjene spoje, vključno s tesnilnim in spojnim materialom. Nezatisnjene spoje se pri mokrem preizkusu zagotovo odkrije z iztekanjem preizkusnega medija ali padanjem tlaka na preizkusnem manometru, v območju 1 bar do 6,5 bar, pri suhem preizkusu pa v območju 22 mbar do 3 bar.</t>
  </si>
  <si>
    <t>Ustreza:Viega Prestabo ali enakovredno</t>
  </si>
  <si>
    <t>DN25 oz. 19 x 28</t>
  </si>
  <si>
    <t>Aluminijasta zaščita</t>
  </si>
  <si>
    <t>Dobava in montaža dodatne izolacije cevovodov izven objekta s kameno volno 50mm in aluminijasto zašačitno pločevino.  Al oklep izveden s pločivino debeline 0.5 - 1.0 mm, vijačeno s samoreznimi vijaki.</t>
  </si>
  <si>
    <t>Izpiranje sistema</t>
  </si>
  <si>
    <t>Izpiranje ogrevalnega in hladilnega sistema po končanih varilskih in ostalih montažnih delih.</t>
  </si>
  <si>
    <t>Tlačni preizkus sistema</t>
  </si>
  <si>
    <t>Izvedba tlačnega preizkusa cevovodov, s hladno vodo, s tlakom 1,5 x delovni tlak oziroma po navodilih proizvajalca cevnega sistema. Po uspešnem preizkusu se izdela zapisnik podpisan s strani izvajalaca preizkusa in nadzornega organa.</t>
  </si>
  <si>
    <t>RADIATORSKI VENTILI</t>
  </si>
  <si>
    <t>Radiatorska zapirala</t>
  </si>
  <si>
    <t>Dobava in montaža radiatorskih zapiral, komplet s spojnim in tesnilnim materialom.</t>
  </si>
  <si>
    <t>Ustreza:Danfoss  RLV-S ali enakovredno</t>
  </si>
  <si>
    <t>Radiatorski termostatski ventil s prednastavitvijo</t>
  </si>
  <si>
    <t>Dobava in montaža radiatorskega termostatskega ventila na katerega se montira termostatsko glavo ali elektrotermični pogon, tlačne stopnje PN 10, komplet s vsem potrebnim spojnim in tesnilnim materialom. Termostatski ventili morajo biti zaščiteni proti kraji.</t>
  </si>
  <si>
    <t>Ustreza:Danfoss RA- N ali enakovredno</t>
  </si>
  <si>
    <t>DN 10</t>
  </si>
  <si>
    <t>Nastavitev radiatorskih termostatskih ventilov</t>
  </si>
  <si>
    <t>Nastavitev omejitve maksimalnega pretoka radiatorskega termostatskega ventila skladno z vrednostmi podami v tabeli termostatski ventili.</t>
  </si>
  <si>
    <t>Radiatorska termostatska glava</t>
  </si>
  <si>
    <t>Dobava in montaža radiatorske termostaske glave z možnostjo nastavitve omejitve najnižje in najvišje temperature, z funkcijo protizmrzovalne zaščite, z askočnim priključkom, dobava in montaža komplet z vsem spojnim in tesnilnim materialom. Termostatska glava mora biti zaščitena proti kraji.</t>
  </si>
  <si>
    <t>Ustreza: Danfoss RAE 5154 ali enakovredno</t>
  </si>
  <si>
    <t>MENJAVA RADIATORJEV IN RAZVODOV</t>
  </si>
  <si>
    <t>Hladilna enota v ločeni izvedbi -računalniška učilnica</t>
  </si>
  <si>
    <t>Zunajnja enota</t>
  </si>
  <si>
    <t>Dobava in montaža toplotne črpalke (zrak / zrak) v deljeni izvedbi s kompresorjem ter zračno hlajenim kondenzatorjem, vključno z vsem spojnim pritrdilnim in tesnilnim materialom. Naprava je kompletne izvedbe z vso interno cevno in elektro instalacijo, varnostno ter funkcijsko mikroprocesorsko avtomatiko - vključno z instrumenti za nadzor in kontrolo delovanja. Naprava je namenjena za zunanjo postavitev. Naprava dobavljena in nameščena s tipsko stensko konzolo, skladno z navodili za montažo. Naprava pri obratovanju ne sme preseči zvočne moči L= 50 dB / f= 250 Hz / L= 3 m.</t>
  </si>
  <si>
    <t>TEHNIČNI PODATKI:</t>
  </si>
  <si>
    <t>Nazivna moč: hlajenje: 5,0 (0,8 ~ 5,0) kW</t>
  </si>
  <si>
    <t>Energetski razred: SEER: 9,5- A+++ // SCOP: 5,1 A+++</t>
  </si>
  <si>
    <t>Nivo hrupa (SPL): hlajenje: 61 dB(A) - gretje: 50 dB(A)</t>
  </si>
  <si>
    <t>Nivo hrupa (PWL): 58 dB(A)</t>
  </si>
  <si>
    <t>Dimenzije (V x Š x G): 550 x 800 x 285 mm</t>
  </si>
  <si>
    <t>Teža: 35 kg</t>
  </si>
  <si>
    <t>Medij: R32</t>
  </si>
  <si>
    <t>Dimenzija priključne instalacije: Cu 6.35/9,52 mm</t>
  </si>
  <si>
    <t>Območje delovanja: hlajenje od -10°C do 46°C, gretje od -15° do 24°C</t>
  </si>
  <si>
    <t>Ustreza: Mitsubishi Electric MUZ-LN50VG ali enakovredno</t>
  </si>
  <si>
    <t>Notranja enota</t>
  </si>
  <si>
    <t>Dobava in montaža DX konvekorja stenske izvedbe standardne oblike v beli barvi z nano platinum filtrom, z uparjalnikom,  motornmimi usmerjevalniki zraka, krmilno avtoamtiko, povezavo na zunanjo enoto toplotne črpalke. Konvektor se napaja iz zunanje enote. Konvektor se upravlja preko brezžičnga IR upravljalnika z lastnim napajanjem (baterijami).Konvektor nameščen na steno s tipsko kovinsko šablono. Vključno s vsem spojnim tesnilnim in pritrdilnim materialom. Konvektor pri obratovanju ne sme preseči zvočni moči L= 35 dB / f= 250 Hz / L= 1 m.</t>
  </si>
  <si>
    <t>Dimenzije (V x Š x G): 307 × 890 × 233 mm</t>
  </si>
  <si>
    <t>Teža: 15,5 kg</t>
  </si>
  <si>
    <t>Ustreza: Mitsubishi Electric MSZ-LN50VGB ali enakovredno</t>
  </si>
  <si>
    <t>Razvodne cevi za hladivo</t>
  </si>
  <si>
    <t>Dobava in montaža bakrene mehke cevi, tovarniško predizolirane z mehko izolacijo, primerne za stik s hladivi (freoni). Cevi certificirane po EN 13501-1. Cevi zaključene s konusi in tipsko zatezno matico skladno z navodili proizvajalca toplotne črpalke.</t>
  </si>
  <si>
    <t>1/4" oz. Ø6.35x0.8</t>
  </si>
  <si>
    <t>1/2" oz. Ø9.52x0.8</t>
  </si>
  <si>
    <t>Razvodne cevi za odvod kondenzata</t>
  </si>
  <si>
    <t>Dobava in montaža polipropilenske odtočne cevi, spajane z obojkami, komplet s fazonskimi kosi, spojnim, tesnilnim in pritrdilnim materialom.</t>
  </si>
  <si>
    <t>ɸ32</t>
  </si>
  <si>
    <t>Vakumiranje in zagon</t>
  </si>
  <si>
    <t>Vakumiranje razvodnega sistema, tesnostni preizkus, polnjenje hladiva, priklop elektro vodnikov in zagon naprav skladno z navodili proizvajalca. Po opravljenem uspešnem zagonu sistema se izdela zapisnik.</t>
  </si>
  <si>
    <t>Radiator</t>
  </si>
  <si>
    <t>Dobava in montaža členkastega radiatorja s stranskim priklopom. Radiator tovarniško opremljen z odzračevalnim in izpustnim navojnim čepom,  z zidnimi pritrdili na zadnji strani za montažo na steno za radiator višine 600.
Tehnični podatki:
- obratovalni tlak: 10 bar
- obratovalna temperatura: do 110°C</t>
  </si>
  <si>
    <t>6 redni/215 350-900</t>
  </si>
  <si>
    <t>6 redni/215 350-1000</t>
  </si>
  <si>
    <t>6 redni/215 350-1500</t>
  </si>
  <si>
    <t>6 redni/215 350-2000</t>
  </si>
  <si>
    <t>6 redni/215 600-1600</t>
  </si>
  <si>
    <t>Dobava in montaža ploščatega raditorja izdekanega iz jeklene pločevine, barvanega v RAL lestvici, s stranskim priklopom, odzračevalno pipico in navojnim čepom, komplet s vsem spojnim in tesnilnim materialom.
Tehnični podatki:
- obratovalni tlak: 10 bar
- obratovalna temperatura: do 110°C</t>
  </si>
  <si>
    <t>11-500-520</t>
  </si>
  <si>
    <t>11-500-600</t>
  </si>
  <si>
    <t>11-900-400</t>
  </si>
  <si>
    <t>21-500-1120</t>
  </si>
  <si>
    <t>21-500-1200</t>
  </si>
  <si>
    <t>21-500-1320</t>
  </si>
  <si>
    <t>21-500-1400</t>
  </si>
  <si>
    <t>21-500-1600</t>
  </si>
  <si>
    <t>21-500-1800</t>
  </si>
  <si>
    <t>21-500-2000</t>
  </si>
  <si>
    <t>21-500-2400</t>
  </si>
  <si>
    <t>21-500-2600</t>
  </si>
  <si>
    <t>21-900-1600</t>
  </si>
  <si>
    <t>22-500-800</t>
  </si>
  <si>
    <t>22-500-1600</t>
  </si>
  <si>
    <t>22-600-600</t>
  </si>
  <si>
    <t>22-600-1400</t>
  </si>
  <si>
    <t>22-900-600</t>
  </si>
  <si>
    <t>22-900-1000</t>
  </si>
  <si>
    <t>22-900-1200</t>
  </si>
  <si>
    <t>22-900-1400</t>
  </si>
  <si>
    <t>33-500-1600</t>
  </si>
  <si>
    <t>33-600-1000</t>
  </si>
  <si>
    <t>33-900-800</t>
  </si>
  <si>
    <t>33-900-1400</t>
  </si>
  <si>
    <t>Konzola za radiator - stenska</t>
  </si>
  <si>
    <t>Dobava in montaža stenske konzole za pritrditev radiatorja na steno komplet z vijaki in vložki za pritrditev. Za radiatorje večjih dimenzij (2m) so predvidene 3 konzole.</t>
  </si>
  <si>
    <t>za radiator višine 500</t>
  </si>
  <si>
    <t>za radiator višine 600</t>
  </si>
  <si>
    <t>za radiator višine 900</t>
  </si>
  <si>
    <t>Konzola za radiator - talna</t>
  </si>
  <si>
    <t>Dobava in montaža talnih konzol za pritrditev radiatorja dobava in montaža komplet z vsem spojnim in tesnilnim materialom. Za radiatorje večjih dimenzij 2m so predvidene 4 konzole, 1,5m so predvidene 3 konzole.</t>
  </si>
  <si>
    <t>za radiator višine 350</t>
  </si>
  <si>
    <t>Cevna rozeta</t>
  </si>
  <si>
    <t>Cevna rozeta za alumplast cev Ø20, dvojna, za razmak cevi 50 mm, dvodelna, bele barve, izdelana iz PVC.</t>
  </si>
  <si>
    <t>Matica z adapterjem</t>
  </si>
  <si>
    <t>Matica z adapterjem za pritrditev alumplast cevi Ø16 na radiatorski ventil.</t>
  </si>
  <si>
    <t>PREBOJ za cevi 2xDN15, AB PLOŠČA debelina 20cm</t>
  </si>
  <si>
    <t>PREBOJ za cevi DN20, AB PLOŠČA debelina 20cm</t>
  </si>
  <si>
    <t>PREBOJ za cevi 2xDN20, AB PLOŠČA debelina 20cm</t>
  </si>
  <si>
    <t>PREBOJ za cevi 2xDN25 + DN20, AB PLOŠČA debelina 20cm</t>
  </si>
  <si>
    <t>PREBOJ za cevi 2xDN25, AB PLOŠČA debelina 20cm</t>
  </si>
  <si>
    <t>PREBOJ za cevi 2xDN32, AB PLOŠČA debelina 20cm</t>
  </si>
  <si>
    <t>PREBOJ za cevi 2xDN50, AB PLOŠČA debelina 20cm</t>
  </si>
  <si>
    <t>PREBOJ za cevi 2xDN50 + DN20, AB PLOŠČA debelina 20cm</t>
  </si>
  <si>
    <t>PREBOJ za cevi 4xDN32, AB PLOŠČA debelina 20cm</t>
  </si>
  <si>
    <t>PREBOJ za cevi 4xDN50, AB PLOŠČA debelina 20cm</t>
  </si>
  <si>
    <t>Tlačna stopnja PN10, temperatura delovanja 0°C do 120°C.</t>
  </si>
  <si>
    <t>Večplastna cev</t>
  </si>
  <si>
    <t>Dobava in montaža cevovoda iz difuzijsko tesnih večplastnih cevi (PE-AL-PE), spajanih s stisljivimi spojkami, z dodatkom za razrez in pritrditev. 
Dobavljene predizolirane v kolutih komplet s pritrdilnim, spojnim, tesnilnim  materialom. Okroglo ekstrudirana, zaprto celična, parozaporna izolacija, na zunanji strani zaključena brezšivno folijo proti poškodbam, toplotne prevodnosti λ = 0,040 W/mK.
Spoje in odcepe se izolira z izolacijo armaflex ustrezne toplotne prevodnosti in debeline.</t>
  </si>
  <si>
    <t>Ustreza: cevi Uponor MLCP</t>
  </si>
  <si>
    <t>ɸ20x2,25 mm, izolacija 6 mm</t>
  </si>
  <si>
    <t>ɸ25x2,5 mm, izolacija 6 mm</t>
  </si>
  <si>
    <t>ɸ32x3 mm, izolacija 6 mm</t>
  </si>
  <si>
    <t>ɸ50x4,5 mm, izolacija 6 mm</t>
  </si>
  <si>
    <t>Zaščitni premaz cevovodov</t>
  </si>
  <si>
    <r>
      <t xml:space="preserve">Dobava in barvanje zaščitnih jeklenih cevovodov in nosilne konstrukcije s temeljno zaščitno barvo kot npr. </t>
    </r>
    <r>
      <rPr>
        <i/>
        <sz val="9"/>
        <rFont val="Arial"/>
        <family val="2"/>
        <charset val="238"/>
      </rPr>
      <t>Hempadur 15553 ali enakovredno</t>
    </r>
    <r>
      <rPr>
        <sz val="9"/>
        <rFont val="Arial"/>
        <family val="2"/>
        <charset val="238"/>
      </rPr>
      <t xml:space="preserve"> in zaključnim zaščitnim premazom kot npr. </t>
    </r>
    <r>
      <rPr>
        <i/>
        <sz val="9"/>
        <rFont val="Arial"/>
        <family val="2"/>
        <charset val="238"/>
      </rPr>
      <t xml:space="preserve">Hempadur 45143 ali enakovredno. </t>
    </r>
  </si>
  <si>
    <t>Barvni premaz cevovodov</t>
  </si>
  <si>
    <t>Dobava in barvanje vidnih jeklenih cevovodov v barvi po izboru projektanta arhitekture.</t>
  </si>
  <si>
    <t>Dobava in montaža toplotne izolacije posod, razdelilcev, cevnih nosilcev, armatur (toplotna postaja in konvektorji) in ostalih večjih površin z izolacijsko ploščo iz samougasljive fleksibilne elastomerne pene, z zaprto celično strukturo, z visoko upornostjo proti difuziji vodne pare, z nizko toplotno prevodnostjo.
- parozaporni koeficient μ ≥ 10.000
- področje uporabe od -50 do +105 °C
- toplotna prevodnosti λ ≤ 0,035 W/mK pri 0 °C
- razred požarne odpornosti B1 po EN klasifikaciji.</t>
  </si>
  <si>
    <t>DN15 oz. 19 x 18</t>
  </si>
  <si>
    <t>DN20 oz. 19 x 22</t>
  </si>
  <si>
    <t>DN32 oz. 19 x 35</t>
  </si>
  <si>
    <t>DN40 oz. 19 x 42</t>
  </si>
  <si>
    <t>DN50 oz. 19 x 54</t>
  </si>
  <si>
    <t>DN65 oz. 19 x 76</t>
  </si>
  <si>
    <t>REGULACIJSKA PROGA KN4 IN KN6</t>
  </si>
  <si>
    <r>
      <t xml:space="preserve">Č.2.3
voda
V= 325 l/h, dp=32 kPa
P el= 3-20 W; I=0,26A; U=220V/50 Hz / 1F
</t>
    </r>
    <r>
      <rPr>
        <i/>
        <sz val="9"/>
        <rFont val="Arial"/>
        <family val="2"/>
        <charset val="238"/>
      </rPr>
      <t>Ustreza: WILO; Yonos pico 15/1-4 ali enakovredno</t>
    </r>
  </si>
  <si>
    <r>
      <t xml:space="preserve">Č.2.4
voda
V= 135 l/h, dp=10 kPa
P el= 3-20 W; I=0,26A; U=220V/50 Hz / 1F
</t>
    </r>
    <r>
      <rPr>
        <i/>
        <sz val="9"/>
        <rFont val="Arial"/>
        <family val="2"/>
        <charset val="238"/>
      </rPr>
      <t>Ustreza: WILO; Yonos pico 15/1-4 ali enakovredno</t>
    </r>
  </si>
  <si>
    <t xml:space="preserve">VT.2.3 in VT.2.4
3P, DN15, Kvs= 1 m3/h, 
U= 230V
regulacija: 3T
Ustreza:  DANFOSS, tip: VRG3 15/1 + AMV 435/230V ali enakovredno </t>
  </si>
  <si>
    <t>VH.2.3 DN15 V=325l/h kvs=3m3/h</t>
  </si>
  <si>
    <t>VH.2.4 DN15 V=135l/h kvs=3m3/h</t>
  </si>
  <si>
    <t>Tlačna stopnja PN10, temperatura delovanja 0°C do 120°C:</t>
  </si>
  <si>
    <t>Gradbena dela</t>
  </si>
  <si>
    <t>Izdelava različnih utorov, odprtin in ostalih prebojev ter različna manjša  gradbena dela potrebna za izvedbo instalacije ogrevanja</t>
  </si>
  <si>
    <t>PREZRAČEVANJE JEDILNICA</t>
  </si>
  <si>
    <t>Naprava KN1, Jedilnica</t>
  </si>
  <si>
    <t>Dobava modulne klimatske naprave za zunanjo postavitev na tla (barvano ohišje, streha, podložni okvir,.. ) vključno z krmilno avtomatiko, internimi kabelskimi povezavami in zagonom, komplet z antivibracijskimi nogicami. Naprava za naslednje podatke:</t>
  </si>
  <si>
    <t>SPLOŠNE INFORMACIJE</t>
  </si>
  <si>
    <t>Mehanične lastnosti klimatskih naprav morajo biti potrjene s certifikatom o skladnosti (CE, ITI, TUV, ISO9000...). Klimatska naprava je modularne konstrukcije. Enote so dobavljene v segmentih.</t>
  </si>
  <si>
    <r>
      <t>Ohišje klimatske naprave je izdelano iz konstrukcije brez okvirja z povsem gladko notranjostjo ohišja, ki izpolnjuje vse higijenske normative. Stene klimatske naprave so vroče cinkane in izdelane iz panelov - dvostenski pokrovi debeline 50 mm, izolirani z negorljivo kameno volno. Zagotavljajo visoko toplotno (razred T4(M)) in zvočno izolacijo (R</t>
    </r>
    <r>
      <rPr>
        <vertAlign val="subscript"/>
        <sz val="9"/>
        <color theme="0" tint="-0.34998626667073579"/>
        <rFont val="Arial"/>
        <family val="2"/>
        <charset val="238"/>
      </rPr>
      <t>W</t>
    </r>
    <r>
      <rPr>
        <sz val="9"/>
        <color theme="0" tint="-0.34998626667073579"/>
        <rFont val="Arial"/>
        <family val="2"/>
        <charset val="238"/>
      </rPr>
      <t xml:space="preserve"> = 43 dB). Faktor toplotnih mostov TB3(M). Togost ohišja D2(M), tesnost ohišja L1(R), tesnost pri filtrih k &lt; 0,5%(F9).</t>
    </r>
  </si>
  <si>
    <t>Konstrukcija vrat zagotavlja enostavno in hitro odpiranje ter izredno visoko tesnost. Vrata so opremljena z zapirali.</t>
  </si>
  <si>
    <t>Vsa periferna oprema avtomatike je standardno nameščena na napravi, prev tako so vsa električna priključna mesta na zunanjem ohišju.</t>
  </si>
  <si>
    <t xml:space="preserve">PROSTO TEKOČI VENTILATOR </t>
  </si>
  <si>
    <t xml:space="preserve">Enostransko sesajoči, prosto tekoči radialni ventilator z nazaj zakrivljenimi lopaticami in EC gnanim elektromotorjem. Praškasto barvan radialni rotor je nameščen neposredno na gred elektromotorja, kar zagotavlja prenos moči brez izgub in brez vzdrževanja. </t>
  </si>
  <si>
    <t>KASETNI FILTER</t>
  </si>
  <si>
    <t>Filtrirni medij za stopnjo filtracije F7 in M5 je tkanina iz sintetičnih vlaken. Na filtrirnem mediju ni obrabe. Filtrirne enote se pritrdijo z vzmetnimi sponkami v EURO okvir. Okvir je izvlačljiv iz naprave s posluževalne strani.</t>
  </si>
  <si>
    <t>VODNI GRELNIK Cu/Al</t>
  </si>
  <si>
    <t>Izdelan iz brezšivnih bakrenih cevi mehanično ekspandiranih na aluminijaste lamele vgrajen v okvir iz pocinkane pločevine. Toplotni izmenjevalec je izvlačljiv iz naprave s strani.</t>
  </si>
  <si>
    <r>
      <t xml:space="preserve">Toplotni izmenjevalec je izdelan za obratovalni tlak do največ 16 barov in do temperature do 120 </t>
    </r>
    <r>
      <rPr>
        <vertAlign val="superscript"/>
        <sz val="10"/>
        <color theme="0" tint="-0.34998626667073579"/>
        <rFont val="Arial"/>
        <family val="2"/>
        <charset val="238"/>
      </rPr>
      <t>0</t>
    </r>
    <r>
      <rPr>
        <sz val="10"/>
        <color theme="0" tint="-0.34998626667073579"/>
        <rFont val="Arial"/>
        <family val="2"/>
        <charset val="238"/>
      </rPr>
      <t>C. Enota je opremljena s konstrukcijo za namestitev protizmrzovalne zaščite</t>
    </r>
  </si>
  <si>
    <t>VODNI HLADILNIK Cu/Al</t>
  </si>
  <si>
    <r>
      <t xml:space="preserve">Toplotni izmenjevalec je izdelan za obratovalni tlak do največ 16 barov in do temperature do 120 </t>
    </r>
    <r>
      <rPr>
        <vertAlign val="superscript"/>
        <sz val="10"/>
        <color theme="0" tint="-0.34998626667073579"/>
        <rFont val="Arial"/>
        <family val="2"/>
        <charset val="238"/>
      </rPr>
      <t>0</t>
    </r>
    <r>
      <rPr>
        <sz val="10"/>
        <color theme="0" tint="-0.34998626667073579"/>
        <rFont val="Arial"/>
        <family val="2"/>
        <charset val="238"/>
      </rPr>
      <t>C.</t>
    </r>
  </si>
  <si>
    <t>Izven naprave so priključki toplotno izolirani.</t>
  </si>
  <si>
    <t>Hladilna enota je opremljena z zbiralno kadjo iz nerjavečega jekla, sifonom in eliminatorjem vodnih kapljic.</t>
  </si>
  <si>
    <t>ROTACIJSKI REKUPERATOR - ROTOTERM</t>
  </si>
  <si>
    <t>Toplotna izmenjava med dovodnim in odvodnim tokom zraka.</t>
  </si>
  <si>
    <t xml:space="preserve">Rekuperativna enota je sestavljena iz ohišja in rotacijskega regeneratorja. Regenerator je vgrajen v ohišje enote in po potrebi izvlačljiv iz enote. </t>
  </si>
  <si>
    <t>Rekuperator ima vgrajeno protizmrzovalno zaščito in je frekvenčno voden.</t>
  </si>
  <si>
    <t>TEHNIČNI PODATKI IN SESTAVA V SMERI TOKA ZRAKA</t>
  </si>
  <si>
    <t>DOVOD</t>
  </si>
  <si>
    <t>Zajemna protidežna zaščitna rešetka</t>
  </si>
  <si>
    <t>Žaluzija notranja vgradnja</t>
  </si>
  <si>
    <t xml:space="preserve"> -motorni pogon na vzmet (znotraj enote)</t>
  </si>
  <si>
    <t>Filterna komora</t>
  </si>
  <si>
    <t xml:space="preserve"> -vrečasti filter razreda fltracije F7</t>
  </si>
  <si>
    <t xml:space="preserve"> -presostat</t>
  </si>
  <si>
    <t>Ventilatorska tlačna-dovodna enota s prostotekočim ventilatorjem:</t>
  </si>
  <si>
    <t xml:space="preserve"> - pretok zraka V= 7000 m3/h</t>
  </si>
  <si>
    <t xml:space="preserve"> - eksterni padec tlaka dp= 300 Pa</t>
  </si>
  <si>
    <t xml:space="preserve"> - moč elektromotorja Pm= 2,4 kW (1,83kW), 3NPE 400V, 50Hz       </t>
  </si>
  <si>
    <t xml:space="preserve"> - EC regulacija</t>
  </si>
  <si>
    <t>Rotacijski rekuperator - rototerm:</t>
  </si>
  <si>
    <t xml:space="preserve"> - pretok zraka V=7000m3/h</t>
  </si>
  <si>
    <t xml:space="preserve"> - temp. odpadnega zraka na vstopu pozimi T= 21°C/45%</t>
  </si>
  <si>
    <t xml:space="preserve"> - temp. svežega zraka na vstopu pozimi T= -13°C/90%</t>
  </si>
  <si>
    <t xml:space="preserve"> - temp. po rekuperaciji pozimi T= 13,6°C</t>
  </si>
  <si>
    <t xml:space="preserve"> - temperaturni izkoristek  pozimi 78% </t>
  </si>
  <si>
    <t xml:space="preserve"> - temp. odpadnega zraka na vstopu poleti T= 26°C/50%</t>
  </si>
  <si>
    <t xml:space="preserve"> - temp. svežega zraka na vstopu poleti T= 32°C/40%</t>
  </si>
  <si>
    <t xml:space="preserve"> - temp. po rekuperaciji poleti T= 27,6°C</t>
  </si>
  <si>
    <t xml:space="preserve"> - temperaturni izkoristek poleti 74% </t>
  </si>
  <si>
    <t xml:space="preserve"> - frekvenčni za regulacijo vrtljajev rekuperacijskega kolesa</t>
  </si>
  <si>
    <t xml:space="preserve"> -protizmrzovalna zaščita</t>
  </si>
  <si>
    <t>Prazna enota - servisna sekcija rototerma</t>
  </si>
  <si>
    <t>Grelno enota</t>
  </si>
  <si>
    <t xml:space="preserve"> - pretok zraka V=7000 m3/h</t>
  </si>
  <si>
    <t xml:space="preserve"> - grelna kapaciteta Qg= 14,7 kW (dimenzioniran na zunanjo temperaturo -13°C)</t>
  </si>
  <si>
    <t xml:space="preserve"> - temperatura vpiha tvp= 20°C </t>
  </si>
  <si>
    <t xml:space="preserve"> - ogrevna voda t1/t2= 55/50°C</t>
  </si>
  <si>
    <t xml:space="preserve"> - količina - pretok vode 0,65 m3/h</t>
  </si>
  <si>
    <t xml:space="preserve"> -protizmrzovalna zaščita na vodni strani - potopno tipalo</t>
  </si>
  <si>
    <t xml:space="preserve"> -SUMX mešalni set vodnega grelca (tropotni ventil s pogonom + črpalka)</t>
  </si>
  <si>
    <t>Prazna enota - za možnost naknadne vgradnje vodnega hladilca in eliminatorja</t>
  </si>
  <si>
    <t>Jadrovinasti priključek</t>
  </si>
  <si>
    <t>ODVOD</t>
  </si>
  <si>
    <t xml:space="preserve"> -vrečasti filter razreda fltracije M5</t>
  </si>
  <si>
    <t>Prazna servisna sekcija</t>
  </si>
  <si>
    <t>Ventilatorska sesalna-odvodna enota s prostotekočim ventilatorjem:</t>
  </si>
  <si>
    <t xml:space="preserve"> - moč elektromotorja Pm= 2,4 kW (1,75kW), 3NPE 400V, 50Hz       </t>
  </si>
  <si>
    <t>Žaluzija znotraj servisne sekcije</t>
  </si>
  <si>
    <t>motorni pogon znotraj sekcije</t>
  </si>
  <si>
    <t>Izpušna hauba z mrežo</t>
  </si>
  <si>
    <t>Ostala oprema:</t>
  </si>
  <si>
    <t xml:space="preserve"> -vsa periferna oprema avtomatike (pogoni, presostati…) so že serijsko 
nameščeni na napravi</t>
  </si>
  <si>
    <t xml:space="preserve"> - kovinski podstavek naprave (v=150mm)</t>
  </si>
  <si>
    <t>Mere</t>
  </si>
  <si>
    <t xml:space="preserve"> - dimenzije  l x b x h = 2910 (2611) x 1790 (950) x 1990 mm (v oklepaju mere podsavka)</t>
  </si>
  <si>
    <t xml:space="preserve"> - masa          m = 980 kg</t>
  </si>
  <si>
    <t xml:space="preserve"> - posluževanje na desni strani, gledano v smiri svežega zraka</t>
  </si>
  <si>
    <t>Regulacija</t>
  </si>
  <si>
    <t>Regulacijski sistem VCS
 -regulacija na temperaturo v prostoru
 -EC regulacija EM ventilatorja
 -časovni program delovanja ( tri časovni urniki =&gt;8 sprememb (intervalov) v dnevnem urniku, 7 intervalov v tedenskem urniku, 6 intervalov v letnem urniku)
 -trije temperaturni režimi (konfortno, srednje, ekonomično)</t>
  </si>
  <si>
    <t xml:space="preserve"> - elektro komandna omara (EKO) VCS za zunanjo vgradnjo na klimat IP55</t>
  </si>
  <si>
    <t xml:space="preserve"> - pogoni na žaluzijah,2kos</t>
  </si>
  <si>
    <t xml:space="preserve"> - presostati na filtrih P33N (30-500Pa),2kos</t>
  </si>
  <si>
    <t xml:space="preserve"> - presostati na ventilatorjih P33 (20-200Pa),2kos</t>
  </si>
  <si>
    <t xml:space="preserve"> - temperaturno tipalo NS120,3kos</t>
  </si>
  <si>
    <t xml:space="preserve"> - protizmrzovalna zaščita vonega grelnika NS130R,1kos</t>
  </si>
  <si>
    <t xml:space="preserve"> - protizmrzovalna zaščita rekuperatorja NS120,1kos</t>
  </si>
  <si>
    <t xml:space="preserve"> - daljinski (žični) servisni digitalni tablo z display-em HMI DM,1kos</t>
  </si>
  <si>
    <t xml:space="preserve"> - ModBus TCP,1kos</t>
  </si>
  <si>
    <t xml:space="preserve"> - regulacija na temperaturo v prostoru,1kpl</t>
  </si>
  <si>
    <t xml:space="preserve"> -regulacija na kvaliteto zraka v prostoru - kanalski CO2 senzor,1kos</t>
  </si>
  <si>
    <t>OPOMBA: regulacija mora omogočati tudi regulacijo hlajenja v primeru da se naknadno dogradi vodni hladilec z eliminatorjem!!!</t>
  </si>
  <si>
    <t>Komplet dostava z električno povezavo elementov avtomatike z elektrokrmilno omarico, kabliranje z ustreznimi električnimi kabli do posameznih termostatov in pogonov, nastavitve regulatorja  in elementov regulacije ter funkcijski zagon klimatske naprave. Elektrokrmilna omarica obvezno usklajena s projektantom električnih instalacij</t>
  </si>
  <si>
    <t>Ustreza: proizvod Remak tip AeroMaster XP 10 ali enakovredno</t>
  </si>
  <si>
    <t>Samo montaža KN1</t>
  </si>
  <si>
    <t>Samo montaža prezračevalne naprave KN1 iz postavke I.1, komplet s postavitvijo na podstavek, izvedbo priključka na kanalski sistem, komplet s vsem spojnim, tesnilnim in pritrdilnim materialom.</t>
  </si>
  <si>
    <t>Dušilec zvoka</t>
  </si>
  <si>
    <t>Dobava in vgradnja dušilca zvoka, primernega za vgradnjo v kanalsko mrežo, izdelan iz pocinkane pločevine. V ohišje so vgrajene dušilne kulise pri katerih so v okvirje iz jeklene pocinkane pločevine vstavljena posebna polnila  iz učinkovitega absorbcijskega materijala. Komplet z tesnilnim in pritrdilnim materialom. Pred naročilom nujno preveriti dimenzije in akustične karaktersitike.</t>
  </si>
  <si>
    <t>Ustreza: MSA200-133-3-PF/1000x800x1000 ali enakovredno</t>
  </si>
  <si>
    <t>Ustreza: MSA200-133-3-PF/1000x800x1500 ali enakovredno</t>
  </si>
  <si>
    <t>Dovodna komora</t>
  </si>
  <si>
    <t>Dobava in montaža dovodne komore, izdelana iz pocinkane jeklene pločevine, z vgrajeno preforirano pločevino, prašno barvana v črno barvo po izboru arhitekta. Komora se izolira z izolacijo debeline 19 mm. Priključni nastavek  iz vrha (pred naročilom je potrebno uskladiti barvo z arhitektom in preveriti dimenzije na objektu) ter vsem potrebnim pritrdilnim, tesnilnim, spojnim in montažnim materialom.</t>
  </si>
  <si>
    <t>dimenzije 800x800x300 mm, priključek 300x250 mm</t>
  </si>
  <si>
    <t>Regulacijska loputa</t>
  </si>
  <si>
    <t>Dobava in montaža mehanskega regulatorja pretoka za vgradnjo na prezračevalni kanal, komplet s spojnim in tesnilnim materialom.</t>
  </si>
  <si>
    <t>300x250 mm</t>
  </si>
  <si>
    <t>800x250 mm</t>
  </si>
  <si>
    <t>Odvodna komora</t>
  </si>
  <si>
    <t>Dobava in montaža odvodne komore, izdelana iz jeklene pocinkane pločevine, prašno barvana v barvo po izboru arhitekta. Priključni nastavek iz vrha (dimenzijo preveriti na objektu pred naročilom) ter vsem potrebnim pritrdilnim, tesnilnim, spojnim in montažnim materialom.</t>
  </si>
  <si>
    <t>dimenzije 700x700x300 mm, priključek  700x250 mm</t>
  </si>
  <si>
    <t>Priključna komora za rešetko</t>
  </si>
  <si>
    <t>Dobava in montaža priključne komore za rešetko z nastavkom za prikljućitev fleksibilne cevi, 4xɸ125 mm, izdelana iz pocinkane pločevine 0,8-1mm, komplet s tesnilnim in pritrdilnim materialom. Komora se izolira z izolacijo debeline 19 mm. Podane so okvirne dimenzije. Pred izdelavo je potrebno preveriti dimenzije na objektu ter prilagoditi dejanskemu stanju in tipu vgrajenih rešetk.</t>
  </si>
  <si>
    <r>
      <t xml:space="preserve">1150x100x180 mm, 4x priključek </t>
    </r>
    <r>
      <rPr>
        <sz val="9"/>
        <color theme="0" tint="-0.34998626667073579"/>
        <rFont val="Calibri"/>
        <family val="2"/>
        <charset val="238"/>
      </rPr>
      <t>ɸ</t>
    </r>
    <r>
      <rPr>
        <i/>
        <sz val="9"/>
        <color theme="0" tint="-0.34998626667073579"/>
        <rFont val="Arial"/>
        <family val="2"/>
        <charset val="238"/>
      </rPr>
      <t>125 mm</t>
    </r>
  </si>
  <si>
    <t>Prezračevalna talna rešetka</t>
  </si>
  <si>
    <t xml:space="preserve">Dobava in montaža talne rešetke za dovod zraka, z možnostjo nastavitve pretoka zraka in protiokvirjem, komplet z vijačnimin in pritrdilnim materialom. </t>
  </si>
  <si>
    <t>600x150 mm</t>
  </si>
  <si>
    <t>Čistilna odprtina</t>
  </si>
  <si>
    <t>Čistilne odprtine za kontrolo in čiščenje kanalske mreže, izdelane demontažno v steni kanala, z tesnilnim in vijačnim materialom, označene z nelepko. Odprtine se definira po končanih montažnih delih kanalske mreže. Lokacije se definira na problematičnih odsekih in se po potrebi prilagodi oz. uskladi na licu mesta z odgovornim vodjo del, nadzorom in projektantom.</t>
  </si>
  <si>
    <t xml:space="preserve">400x300 </t>
  </si>
  <si>
    <t>Prezračevalni kanali in oblikovni kosi</t>
  </si>
  <si>
    <t>Dobava in montaža pravokotnih prezračevalnih kanalov, komor in oblikovnih kosov izdelanih  iz pocinkane pločevine skladno s standardom SIST EN 1505.  Komplet s spojnim, vijačnim, tesnilnim, obešalnim, materialom ter antivibracijskimi vložki. Prezračevalni kanali morajo zagotoviti znotraj toplotnega ovoja zračno tesnost razreda A, za vse kanale zunaj toplotnega ovoja, vsi tlačni kanali zavrženega zraka v stavbi pa zračno tesnost razreda B.</t>
  </si>
  <si>
    <t>Okrogli prezračevalni kanali</t>
  </si>
  <si>
    <t>Dobava in montaža okroglih przračevalnih kanalov, izdelanih iz spiralno robljenih cevi, iz jeklene pocinkane pločevine skladno s standardom SIST EN 1506,  komplet s spojkami, ostalim spojnim, tesnilnim, vijačnim materialom ter dodatkom za razrez. Prezračevalni kanali morajo zagotoviti znotraj toplotnega ovoja zračno tesnost razreda A, za vse kanale zunaj toplotnega ovoja, vsi tlačni kanali zavrženega zraka v stavbi pa zračno tesnost razreda B.</t>
  </si>
  <si>
    <t>Spiro kanali Φ125</t>
  </si>
  <si>
    <t>Fleksibilne cevi</t>
  </si>
  <si>
    <t>Dobava in montaža fleksibilnih cevi za povezavo zračnih kanalov in distribucijskih elementov, komplet s spojkami, ostalim spojnim, tesnilnim, vijačnim materialom ter dodatkom za razrez.</t>
  </si>
  <si>
    <t>Ustreza: Systemair ALUDEC 112 ali enakovredno</t>
  </si>
  <si>
    <t xml:space="preserve"> Φ125</t>
  </si>
  <si>
    <t>Toplotna izolacija prezračevalnih kanalov</t>
  </si>
  <si>
    <t>Dobava in montaža toplotne in protikondenzne izolacije prezračevalnih kanalov, ki se izvede s penasto toplotno izolacijo na bazi sintetičnega kavčuka.
Toplotna prevodnost λ ≤ 0,034 W/mK,
Parozapornostni koeficient μ ≥ 10.000,
Požarna klasifikacija B-s3, d0 po DIN EN 13501.</t>
  </si>
  <si>
    <t>Ustreza: KAIFLEX ST - PL 19 / E ali enakovredno</t>
  </si>
  <si>
    <t>Dobava in montaža izolacije iz kamene volne za dodatno izolacijo kanalov vodenih izven objekta.</t>
  </si>
  <si>
    <t>debelina izolacije: 8 cm</t>
  </si>
  <si>
    <t>Aluminijasta zaščita kanalov</t>
  </si>
  <si>
    <t>Dobava in montaža aluminijaste zaščitne pločevine za zaščito prezračevalnih kanalov zunaj objekta.</t>
  </si>
  <si>
    <t>Barvanje zaščitne pločevine kanalov</t>
  </si>
  <si>
    <t>Dobava in barvanje aluminijaste zaščitne pločevine za zaščito prezračevalnih kanalov zunaj objekta z barvo odporno na zunanje vplive po izboru projektanta arhitekture.</t>
  </si>
  <si>
    <t>Dobava in montaža montažnega in pritrdilnega materiala sestavljenega iz tipskih jeklenih vroče cinkanih konstrukcijskih elementov, s tipskimi spojnimi elementi z vijačnimi zvezami materiala 8.8. Kombinacije tipskih elementov se izbere skladno z navodili oz. priporočili proizvajalca o nosilnosti. Ves vgrajen montažni material mora imeti CE oznako.  VKLJUČENI ANTIVIBRACIJSKI VLOŽKI ZA PRITRJEVANJE. PREZRAČEVALNIH KANALOV</t>
  </si>
  <si>
    <t>Ustreza: HILTI ali enakovredno</t>
  </si>
  <si>
    <t>Mertive in nastavitev</t>
  </si>
  <si>
    <t>Meritve in fina nastavitev dovodnih in odvodnih količin skladno s projektno dokumentacijo, regulacija sistema in naprav, izdelava zapisnika o opravljenih nastavitvah, izdelava poročila o izmerjenih količinah s strani pooblaščene organizacije.</t>
  </si>
  <si>
    <t>Shema in označitev</t>
  </si>
  <si>
    <t>Izdelava funcionalne sheme delovanja klimatske naprave, z vsemi podatki o periferni opremi, motorni pogoni, tipala, ipd. Fizična označitev vseh pogonov in tipal z oznakami iz sheme. Izdela se mapa z omenjeno shemo ter navodili za uporabo in vzdrževanje v slovenskem jeziku. En izvod sheme in navodil se vstavi v krmilno omaro naprave, en izvod se preda uporabiku.</t>
  </si>
  <si>
    <t>PREZRAČEVANJE TELOVADNICA</t>
  </si>
  <si>
    <t>Naprava KN2, Telovadica</t>
  </si>
  <si>
    <t xml:space="preserve"> - pretok zraka V= 4600 m3/h</t>
  </si>
  <si>
    <t xml:space="preserve"> - moč elektromotorja Pm= 2,4 kW (1,37kW), 3NPE 400V, 50Hz       </t>
  </si>
  <si>
    <t xml:space="preserve"> - pretok zraka V=4600m3/h</t>
  </si>
  <si>
    <t xml:space="preserve"> - temp. po rekuperaciji pozimi T= 12,7°C</t>
  </si>
  <si>
    <t xml:space="preserve"> - temperaturni izkoristek  pozimi 75% </t>
  </si>
  <si>
    <t xml:space="preserve"> - pretok zraka V=4600 m3/h</t>
  </si>
  <si>
    <t xml:space="preserve"> - grelna kapaciteta Qg= 11,1 kW (dimenzioniran na zunanjo temperaturo -13°C)</t>
  </si>
  <si>
    <t xml:space="preserve"> - količina - pretok vode 0,62 m3/h</t>
  </si>
  <si>
    <t xml:space="preserve"> - moč elektromotorja Pm= 1,3 kW (1,18kW), 3NPE 400V, 50Hz       </t>
  </si>
  <si>
    <t xml:space="preserve"> - dimenzije  l x b x h = 2910 (2861) x 1390 (790) x 1670 mm (v oklepaju mere podsavka)</t>
  </si>
  <si>
    <t xml:space="preserve"> - masa          m = 750 kg</t>
  </si>
  <si>
    <t xml:space="preserve"> -regulacija na konstanten pretok,1kos</t>
  </si>
  <si>
    <t>Ustreza: proizvod Remak tip AeroMaster XP 06 ali enakovredno</t>
  </si>
  <si>
    <t>Samo montaža KN2</t>
  </si>
  <si>
    <t>Samo montaža prezračevalne naprave KN2 iz postavke Ii.1, komplet s postavitvijo na podstavek, izvedbo priključka na kanalski sistem, komplet s vsem spojnim, tesnilnim in pritrdilnim materialom.</t>
  </si>
  <si>
    <t>Ustreza: MSA200-125-2-PF/650x600x1000 ali enakovredno</t>
  </si>
  <si>
    <t>Elektronski regulator pretoka</t>
  </si>
  <si>
    <t>Dimenzija:</t>
  </si>
  <si>
    <t xml:space="preserve">Vrtinčni difuzor </t>
  </si>
  <si>
    <t>Dobava in montaža okroglega stropnega difuzorja izdelanega iz jeklene pločevine, prašno barvan, komplet s izolirano komoro z regulacijsko loputo, priključnim nastavkom ɸ 200 (dimenzijo preveriti na objektu pred naročilom) ter vsem potrebnim pritrdilnim, tesnilnim, spojnim in montažnim materialom.</t>
  </si>
  <si>
    <t>Ustreza: TROX, TVF-C-200 + PB3-200/160-S-L-ISO 6 mm ali enakovredno</t>
  </si>
  <si>
    <t>Zaščitna mrežica</t>
  </si>
  <si>
    <t>Dobava in montaža okrogle zaščitne mrežice proti udarcem za vrtinčni difuzor iz postavke II. 5,  ɸ350 (preveriti dimenzijo pred naročilom) ter vsem potrebnim pritrdilnim, tesnilnim, spojnim in montažnim materialom.</t>
  </si>
  <si>
    <t>Dovodna prezračevalna rešetka</t>
  </si>
  <si>
    <t>Dobava in montaža aluminijaste dovodne prezračevalne rešetke primerne za montažo na strop, z dvostransko nastavljivimi lamelami, z regulacijskim nastavkom za nastavitev zraka, s prirobnico za vgradnjo na kanal ali komoro izdelano iz pocinkane pločevine, komplet  z vijačnim, spojnim in tesnilnim materialom.</t>
  </si>
  <si>
    <t>dimenzije 300x100 mm</t>
  </si>
  <si>
    <t>dimenzije 300x200 mm</t>
  </si>
  <si>
    <t>dimenzije 300x300 mm</t>
  </si>
  <si>
    <t>Komora za rešetko</t>
  </si>
  <si>
    <t>Dobava in montaža komore za vgradnjo rešetke izdelane iz pocinkane pločevine, komplet s spojnim, tesnilnim in pritrdilnim materialom.</t>
  </si>
  <si>
    <t>dimenzije 350x350x250 mm, priključek Φ200</t>
  </si>
  <si>
    <t>Odvodna prezračevalna rešetka</t>
  </si>
  <si>
    <t>Dobava in montaža aluminijaste dovodne prezračevalne rešetke primerne za montažo na strop, z dvostransko nastavljivimi lamelami, z regulacijskim nastavkom za nastavitev zraka,  s prirobnico za vgradnjo na kanal ali komoro izdelano iz pocinkane pločevine, komplet  z vijačnim, spojnim in tesnilnim materialom.</t>
  </si>
  <si>
    <t>dimenzije 800x900 mm</t>
  </si>
  <si>
    <t>Vratna rešetka</t>
  </si>
  <si>
    <t>Dobava in montaža aluminijaste dovodne prezračevalne rešetke primerne za vgradno v vrata, komplet  s protiokvirjem, vijačnim, spojnim in tesnilnim materialom.</t>
  </si>
  <si>
    <t>dimenzije 425x225 mm</t>
  </si>
  <si>
    <t>Prezračevalni ventil dovodni</t>
  </si>
  <si>
    <t xml:space="preserve">Dobava in montaža prezračevalnega ventila za dovod zraka s fiksnim difuzijskim obročem ter nastavljvim krožnikom za odpiranje in zapiranje ventila,  izdelan jeklene pločevine, pobarvan s prašno barvo v RAL 9010, ter vsem potrebnim pritrdilnim, tesnilnim, spojnim in montažnim materialom.
</t>
  </si>
  <si>
    <t>Ventil za odvod zraka Φ100 mm</t>
  </si>
  <si>
    <t>Prezračevalni ventil odvodni</t>
  </si>
  <si>
    <t xml:space="preserve">Dobava in montaža prezračevalnega ventila za odvod zraka s fiksnim difuzijskim obročem ter nastavljvim krožnikom za odpiranje in zapiranje ventila,  izdelan jeklene pločevine, pobarvan s prašno barvo v RAL 9010, ter vsem potrebnim pritrdilnim, tesnilnim, spojnim in montažnim materialom.
</t>
  </si>
  <si>
    <t>Spiro kanali Φ160</t>
  </si>
  <si>
    <t>Spiro kanali Φ250</t>
  </si>
  <si>
    <t>Spiro kanali Φ315</t>
  </si>
  <si>
    <t>Dobava in montaža fleksibilnie, zvočno izolirane cevi za povezavo zračnih kanalov in distribucijskih elementov, izdelane iz polipropilenske tkanine, zvočno izolirane s plastjo steklene volne,  komplet s spojkami, ostalim spojnim, tesnilnim, vijačnim materialom ter dodatkom za razrez. Vsak element se zaradi dušenja zvoka priključi z enim metrom fleksibilne cevi.</t>
  </si>
  <si>
    <t>Ustreza: Air Connections, tip: Sonodec
Non-woven ali enakovredno</t>
  </si>
  <si>
    <t xml:space="preserve"> Φ100</t>
  </si>
  <si>
    <t xml:space="preserve"> Φ160</t>
  </si>
  <si>
    <t xml:space="preserve"> Φ200</t>
  </si>
  <si>
    <t>Barvanje prezračevalnih kanalov</t>
  </si>
  <si>
    <t>Barvanje vidnih prezračevalnih kanalov v garderobah v barvi stene. Barvni odtenek uskladiti s projektantom arhitekture.</t>
  </si>
  <si>
    <t xml:space="preserve">za kanal 300x400 </t>
  </si>
  <si>
    <t xml:space="preserve">za kanal 300x250 </t>
  </si>
  <si>
    <t xml:space="preserve">za kanal 400x400 </t>
  </si>
  <si>
    <t xml:space="preserve">za kanal 250x100 </t>
  </si>
  <si>
    <t>za kanal Φ315</t>
  </si>
  <si>
    <t>Zaščita za črpalčno regulacijski sklop</t>
  </si>
  <si>
    <t>Dobava in montaža zaščite črpalčno regulacijskega sklopa pred vremenskimi vplivi na prezračevalni napravi KN2, izdelane iz tipskih jeklenih pocinkanih profilov in pocinkane jeklene pločevevine (debeline 1mm), , komplet s vsem spojnim, tesnilnim in pritrdilnim materialom.</t>
  </si>
  <si>
    <t>Okvirne dimenzije: 600x600x400 mm</t>
  </si>
  <si>
    <t>Objemka za pritrditev kanala na betonski nosilec</t>
  </si>
  <si>
    <t>Izdelava in montaža montažne objemke izdelane iz jeklenega ploščatega profila širine 80 mm, debeline 4mm, okvirna dimenzija betonskega nosilaca 15 x 15 cm, komplet z krivljenjejem, varjenjem, izvedbo izvrtin ter vijaki za spajanje, objemka se protikorozijsko zaščiti z dvakratnim premazom temeljne barve in davkratnim zaščitnim lakom.</t>
  </si>
  <si>
    <t>Objemka za pritrditev kanala na jekleni profil</t>
  </si>
  <si>
    <t>Izdelava in montaža montažne objemke izdelane iz jeklenega ploščatega profila širine 80 mm, debeline 4mm, okvirna dimenzija jeklenega profila 11 x 11 cm, komplet z krivljenjejem, varjenjem, izvedbo izvrtin ter vijaki za spajanje, objemka se protikorozijsko zaščiti z dvakratnim premazom temeljne barve in dvakratnim zaščitnim lakom.</t>
  </si>
  <si>
    <t>PREZRAČEVANJE GOSPODINJSTVO</t>
  </si>
  <si>
    <t>Prezračevalna naprava KN3 - GOSPODIJNSTVO</t>
  </si>
  <si>
    <t>Dobava in montaža dovodne prezračevalne naprave, primerne za montažo pod strop komplet s spojnim, tesninim in pritrdilnim materialom.</t>
  </si>
  <si>
    <t xml:space="preserve">Kompaktna prezračevalna enota z vračanjem odpadne toplote z visoko učinkovitim protitočnim prenosnikom toplote (certificiran po EUROVENT), ohišje je izdelano iz plastificiranega pocinkanega jekla. Plošče so dvojno obložena s termoakustično ognjevarno izolacijo (M0), debeline 30 mm. Horizontalna konfiguracija enote z možnostjo menjave pozicij plošč, zagotavljajo večjo prilagodljivost na objektu. Naprava ima vgrajen 2× ventilator z nazaj ukrivljenim tekačem, opremljen z EC motorjem z integrirano toplotno in elektronsko zaščito. </t>
  </si>
  <si>
    <t>Nizkotlačni sintetični filtri za zunanji in odvodni zrak. Vgrajena loputa za obvod toplotnega prenosnika na dovodni strani, z integriranim pogonom. Vključuje samodejno krmiljenje glede na: variabilni pretok zrak (VAV), konstantni tlak (COP) ali konstantni pretok zraka (CAV). Dejanske vrednosti količine zraka so  prikazane na zaslonu s pomočjo senzorjev tlaka, integriranih v obeh zračnih tokih. S pomočjo temperaturnih tipal v enoti, omogoča tudi uravnavanje temperature dovodnega zraka.</t>
  </si>
  <si>
    <t>Podstropna montaža</t>
  </si>
  <si>
    <t>Tehnične karakteristike:</t>
  </si>
  <si>
    <t>- Vdo=750 m3/h / Hext=200 Pa</t>
  </si>
  <si>
    <t>- Vod=750m3/h / Hext=200 Pa</t>
  </si>
  <si>
    <t>- integriran elektro grelnik: 2 kW</t>
  </si>
  <si>
    <t>- Pel= 2910W / 230V / 50Hz</t>
  </si>
  <si>
    <t>- dimenzije: ŠxDxV = 1750 x 1397 x 388 mm</t>
  </si>
  <si>
    <t>- priklop kanalskega razvoda: 4x 500×250mm</t>
  </si>
  <si>
    <t>- masa: 217 kg</t>
  </si>
  <si>
    <t>Napajanje enote ni zajeto v načrtu strojnih instalacij.</t>
  </si>
  <si>
    <t>V ponudbi zajeti kompletno ožičenje s temperaturnimi tipali, termostati  ter elektromotornimi pogoni, pogoni žaluzij, presostati, varnostnimi moduli. 
V ponudbi zajeti tudi zagon ter šolanje upravljavca naprave za upravljanje in vzdrževanje.
Naprava mora omogočati izklop iz požarn centrale.</t>
  </si>
  <si>
    <t>Ustreza proizvod: SALDA tip: 1-CXP CD50</t>
  </si>
  <si>
    <t>Ustreza: TROX MSA 200-100-1-PF/ 300x200x1000 ali enakovredno</t>
  </si>
  <si>
    <t>Prezračevalna rešetka dovodna</t>
  </si>
  <si>
    <t xml:space="preserve">Dobava in montaža aluminijaste dovodne prezračevalne rešetke primerne za montažo na strop, z dvostransko nastavljivimi lamelami, z regulacijskim nastavkom za nastavitev zraka,  s komoro z nastavkom za priključitev na fleksibilno cev, komplet  z vijačnim, spojnim in tesnilnim materialom. </t>
  </si>
  <si>
    <t>dimenzije 200x200mm, priključek komore Φ150 mm</t>
  </si>
  <si>
    <t>Prezračevalna rešetka odvodna</t>
  </si>
  <si>
    <t xml:space="preserve">Dobava in montaža aluminijaste odvodne prezračevalne rešetke primerne za montažo na strop, z fiksnimi lamelami, z regulacijskim nastavkom za nastavitev zraka,  s komoro z nastavkom za priključitev na fleksibilno cev, komplet  z vijačnim, spojnim in tesnilnim materialom. </t>
  </si>
  <si>
    <t>Komora</t>
  </si>
  <si>
    <t>Dobava in montaža komore iz pocinkane jeklene pločevine ( debelina pločevine 0,8-1mm), primerne za montažo v spuščen strop,  dimenzije cca 250x250x300 mm, priključkom Φ150, komplet s spojnim tesnilnim in pritrdilnim materialom.</t>
  </si>
  <si>
    <t>Samodvižna žaluzija</t>
  </si>
  <si>
    <t>Dobava in montaža  nadtlačne samodvižne žaluzije za vgradnjo v kanal, komplet z vsem potrebnim pritrdilnim, tesnilnim, spojnim in montažnim materialom.</t>
  </si>
  <si>
    <t>dimenzij: 300 x 250 mm</t>
  </si>
  <si>
    <t>Spiro kanal Φ150</t>
  </si>
  <si>
    <t xml:space="preserve"> Φ150</t>
  </si>
  <si>
    <t>klp</t>
  </si>
  <si>
    <t>Akustična rešetka</t>
  </si>
  <si>
    <t>Dobava in montaža akustične prezračevalne rešetke primerne za montažo na steno/kanal zunaj objekta, lamelami s polnilom za absorbcijo zvoka, komplet  z vijačnim, spojnim in tesnilnim materialom.  Pred naročilom mere preveriti na objektu.</t>
  </si>
  <si>
    <t>dimenzije rešetke 800x800 mm (KN telovadnica)</t>
  </si>
  <si>
    <t>dimenzije rešetke 1000x1000 mm (KN jedilnica)</t>
  </si>
  <si>
    <t>PREZRAČEVANJE TEHNIČNI POUK</t>
  </si>
  <si>
    <t>Prezračevalna naprava KN4 - TEHNIČNI POUK</t>
  </si>
  <si>
    <t>Dobava in montaža dovodne prezračevalne naprave, primerne za postavitev na tla, komplet s spojnim, tesninim in pritrdilnim materialom.</t>
  </si>
  <si>
    <t xml:space="preserve">Kompaktna prezračevalna enota z vračanjem odpadne toplote z visoko učinkovitim protitočnim prenosnikom toplote (certificiran po EUROVENT), ohišje je izdelano iz plastificiranega pocinkanega jekla v beli barvi. Plošče so dvojno obložena s termoakustično ognjevarno izolacijo (M0), debeline 30 mm. Horizontalna konfiguracija enote z možnostjo menjave pozicij plošč, zagotavljajo večjo prilagodljivost na objektu. Vhodno/izhodni priključki so okrogle oblike. Naprava ima vgrajen 2× ventilator z nazaj ukrivljenim tekačem, opremljen z EC motorjem z integrirano toplotno in elektronsko zaščito. </t>
  </si>
  <si>
    <t>Talna montaža, vertikalni priključki</t>
  </si>
  <si>
    <t>- Vdo=1550 m3/h / Hext=250 Pa</t>
  </si>
  <si>
    <t>- Vod=1550m3/h / Hext=250 Pa</t>
  </si>
  <si>
    <t>- integriran vodni grelnik: Tv=55/35°C, Tvp=22°C</t>
  </si>
  <si>
    <t>- Pel= 1390W / 230V / 50Hz</t>
  </si>
  <si>
    <t>- dimenzije: ŠxDxV = 1937 x 856 x1538 mm</t>
  </si>
  <si>
    <t>- priklop kanalskega razvoda: 4x 500×350mm</t>
  </si>
  <si>
    <t>- masa: 231 kg</t>
  </si>
  <si>
    <t xml:space="preserve">Ustreza proizvod: SALDA tip: 2 CXV </t>
  </si>
  <si>
    <t>Ustreza: TROX tip: MSA 100-67-3-PF/500x350x1000 ali enakovredno</t>
  </si>
  <si>
    <t>dimenzije 200x200mm, priključek komore Φ160 mm</t>
  </si>
  <si>
    <t>Dobava in montaža komore iz pocinkane jeklene pločevine ( debelina pločevine 0,8-1mm), primerne za montažo v spuščen strop,  dimenzije cca 250x250x300 mm, priključkom Φ160, komplet s spojnim tesnilnim in pritrdilnim materialom.</t>
  </si>
  <si>
    <t>dimenzij: 500 x 350 mm</t>
  </si>
  <si>
    <t>Deflektor</t>
  </si>
  <si>
    <t>Dobava in montaža strešnega deflektorja za vertikalen izpih zraka, izdelanega iz pocinkane pločevine, z zaščitno mrežico, opremljenega s cevko za odvod kondenza ter vsem potrebnim pritrdilnim, tesnilnim, spojnim in montažnim materialom.</t>
  </si>
  <si>
    <t>Spiro kanal Φ100</t>
  </si>
  <si>
    <t>Spiro kanal Φ160</t>
  </si>
  <si>
    <t>Spiro kanal Φ200</t>
  </si>
  <si>
    <t>PREZRAČEVANJE KNJIŽNICA</t>
  </si>
  <si>
    <t>Prezračevalna naprava KN5 - KNJIŽNICA</t>
  </si>
  <si>
    <t>V ponudbi je potrbno zajeti kompletno ožičenje s temperaturnimi tipali, termostati  ter elektromotornimi pogoni, pogoni žaluzij, presostati, varnostnimi moduli. 
V ponudbi je potrbno zajeti tudi zagon ter šolanje upravljavca naprave za upravljanje in vzdrževanje.
Naprava mora omogočati izklop iz požarn centrale.</t>
  </si>
  <si>
    <t xml:space="preserve">Ustreza proizvod: SALDA tip: 1 CXP </t>
  </si>
  <si>
    <t>Ustreza: TROX MSA230-170-1-PF/ 400x200x1000 ali enakovredno</t>
  </si>
  <si>
    <t>dimenzije 300x200mm</t>
  </si>
  <si>
    <t>Dobava in montaža komore iz pocinkane jeklene pločevine (debelina pločevine 0,8-1mm), primerne za montažo v spuščen strop,  dimenzije cca 350x300x350 mm, priključkom Φ150, komplet s spojnim tesnilnim in pritrdilnim materialom. Pred nabavo se preverijo dimenzije na objektu.</t>
  </si>
  <si>
    <t>Rešetka - fasadna</t>
  </si>
  <si>
    <t>Dobava in montaža aluminijaste fasadne rešetke, z merežico proti mrčesu, ter vsem potrebnim pritrdilnim, tesnilnim, spojnim in montažnim materialom. Pred nabavo se material  potrdi s strani arhitekta. Rešetka  barvanav RAL lestvici po izboru arhitekta arhitekta.</t>
  </si>
  <si>
    <t>dimenzije 500 x 300 mm</t>
  </si>
  <si>
    <t>PREZRAČEVANJE KEMIJA</t>
  </si>
  <si>
    <t>Prezračevalna naprava KN6 - KEMIJA</t>
  </si>
  <si>
    <t>- Vdo=1050 m3/h / Hext=250 Pa</t>
  </si>
  <si>
    <t>- Vod=1050m3/h / Hext=250 Pa</t>
  </si>
  <si>
    <t>- Pel= 1210W / 230V / 50Hz</t>
  </si>
  <si>
    <t>Ustreza: TROX MSA100-50-2-PF/ 300x250x1500 ali enakovredno</t>
  </si>
  <si>
    <t>dimenzij: 500 x 250 mm</t>
  </si>
  <si>
    <t>Lokalni odvodni ventilator LO1 - Omara s kemikalijami kemija</t>
  </si>
  <si>
    <t>Dobava in montaža ekspozijsko varnega  odvodnega ventilatorja primernega za prezračevanje omare s kemikaljami. Ventilator, velikosti cca. (VxŠxG) 225x250x425 mm, mora biti odporen na kisline,  komplet z adapterjem za priključek na omare, električni kabel z vtičem, LED indikatorjem delovanja, vsem spojnim, tesnilnim in pritrdilnim materialom.</t>
  </si>
  <si>
    <t>priključek za odzračevalno cev Φ75
priključek na omaro Φ100</t>
  </si>
  <si>
    <t>Vodv=50 m3/h, dp=250 Pa</t>
  </si>
  <si>
    <t>P=40W; 230V~/50Hz</t>
  </si>
  <si>
    <t>Predelava priključka omare s kemikalijami</t>
  </si>
  <si>
    <t>Predelava eksplozijsko varnega priključka omare s kemikalijami, da se na njo lahko priključi lokalni odvodni ventilator iz postavke VI. 4. Predvidoma pritrditev nastavka za spiro kanal Φ100, komplet s spojnim, tesnilnim in pritrdilnim materialom.</t>
  </si>
  <si>
    <t>Dobava in montaža komore iz pocinkane jeklene pločevine (debelina pločevine 0,8-1mm), primerne za montažo v spuščen strop,  dimenzije cca 350x300x350 mm, priključkom Φ200, komplet s spojnim tesnilnim in pritrdilnim materialom. Pred nabavo se preverijo dimenzije na objektu.</t>
  </si>
  <si>
    <t>Strešna zaključna kapa</t>
  </si>
  <si>
    <t xml:space="preserve">Dobava in montaža strešne zaključne kape primerne za zaključek spiro kanala premera Φ100 vključno z mrežico proti mrčesu, koplet s vsem potrebnim spojnim tesnilnim in pritrdilnim materialom. </t>
  </si>
  <si>
    <t>Spiro kanal Φ125</t>
  </si>
  <si>
    <t>Φ125</t>
  </si>
  <si>
    <t>Izdelava funcionalne sheme delovanja klimatske naprave, z vsemi podatki o periferni opremi, motorni pogoni, tipala, ipd. Fizična označitev vseh pogonov in tipal z oznakami iz sheme. Izdela se mapa z omenjeno shemo ter navodili za uporabo in vzdrževanje v slovenskem jeziku. En izvod sheme in navodil se vstavi v krmilno omaro naprave, en izvod se preda uporabniku.</t>
  </si>
  <si>
    <t>PREZRAČEVANJE SANITARIJE</t>
  </si>
  <si>
    <t>Prezračevalna naprava KN7 - SANITARIJE</t>
  </si>
  <si>
    <t>- Vdo=1060 m3/h / Hext=200 Pa</t>
  </si>
  <si>
    <t>- Vod=1060m3/h / Hext=200 Pa</t>
  </si>
  <si>
    <t>Ustreza: TROX MSA230-120-1-PF/ 350x200x1000 ali enakovredno</t>
  </si>
  <si>
    <t>Ventil za odvod zraka Φ125 mm</t>
  </si>
  <si>
    <t>Ventil za odvod zraka Φ160 mm</t>
  </si>
  <si>
    <t>PREZRAČEVANJE ZAKLONIŠČ</t>
  </si>
  <si>
    <t>ZAKLONIŠČE ZA 200 OSEB VZHOD</t>
  </si>
  <si>
    <t>Servis filterventilacijske naprave</t>
  </si>
  <si>
    <t>Servis filterventilacijske naprave FVN 250/750 m3/h z vsemi vgrajenimi ventili v sklopu naprave, difuzorjem in filtrom za grobi prah.</t>
  </si>
  <si>
    <t>Popravilo motoredeuktorja filterventilacijske naprave</t>
  </si>
  <si>
    <t>Popravilo motoreduktroja filterventilacijske naprave z zamenjavo ležajev, oljnih tesnil in pogonske skolpke.</t>
  </si>
  <si>
    <t>Elastična pritrditev filterventilacijske naprave</t>
  </si>
  <si>
    <t>Elastična pritrditev filterventilacijske naprave na amortizerje, vključno s predelavo priključnih elementov normalnega in zaščitnega prezračevanja.</t>
  </si>
  <si>
    <t>Navodila za filterventilacijsko napravo</t>
  </si>
  <si>
    <t>Dobava in namestitev navodil za uporabo in upravljanje filterventilacijske naprave.</t>
  </si>
  <si>
    <t xml:space="preserve">Servis ventilov KPUVRT PUVRT, VRT in PUV </t>
  </si>
  <si>
    <t>Servis ventilov KPUVRT PUVRT, VRT in PUV s čiščenjem, osnovno zaščito, finalnim barvanjem in nastavitvijo delovanja vključno z vzidnimi elementi za zaklonišče kapacitete 1 x 200 oseb.</t>
  </si>
  <si>
    <t>Vgradnja tesnila ventila VRT, KPURVT</t>
  </si>
  <si>
    <t>Dobava in vgradnja tesnila ventila VRT, KPURVT.</t>
  </si>
  <si>
    <t>Dobava in montaža zaščitne mreže</t>
  </si>
  <si>
    <t>Dobava in montža zaščitne mreže vzidanega elementa ventila VRT,PUVRT, ali KPUVRT.</t>
  </si>
  <si>
    <t>Povezava merilaca nadtlaka z zunanjostjo</t>
  </si>
  <si>
    <t>Pvezava merilca nadtlaka z zunanjo atmosfero z bakreno cevjo in plinotesnimi uvodnicami.</t>
  </si>
  <si>
    <t>Povezava merilaca nadtlaka z zapiralnim ventilom</t>
  </si>
  <si>
    <t>Pvezava merilca nadtlaka z zapiralnim ventilom z bakreno cevjo.</t>
  </si>
  <si>
    <t>Demontaža in ponovna montaža mirnodobske ventilacije</t>
  </si>
  <si>
    <t>Demontaža in ponovna montaža mirnodobske ventilacije zaradi izvedbe prizkusa hermetičnosti zaklonišča.</t>
  </si>
  <si>
    <t>Elastična diletacija</t>
  </si>
  <si>
    <r>
      <t xml:space="preserve">Elastična diletacija distribucije zraka </t>
    </r>
    <r>
      <rPr>
        <sz val="10"/>
        <rFont val="Calibri"/>
        <family val="2"/>
        <charset val="238"/>
      </rPr>
      <t>φ</t>
    </r>
    <r>
      <rPr>
        <sz val="10"/>
        <rFont val="Arial CE"/>
        <family val="2"/>
        <charset val="238"/>
      </rPr>
      <t>200 mm z gumi spojem in RF objemkama</t>
    </r>
  </si>
  <si>
    <t>Gasilni aparat V9</t>
  </si>
  <si>
    <t>Dobava in montaža gasilnega aparata V9</t>
  </si>
  <si>
    <t>ZAKLONIŠČE ZA 100 OSEB</t>
  </si>
  <si>
    <t>Požarna loputa</t>
  </si>
  <si>
    <t>Dobava in montaža požarne lopute za preprečevanje širjenja požara, izdelana iz jeklene pločevine, komplet z elektromotornimi pogonom, termičnim sprožilom, indikatorjem položaja, komplet s spojnim, tesnilnim in pritrdilnim materialom (pred naročilom preveriti dimenzije na objektu).</t>
  </si>
  <si>
    <t>Loputa   30 minutne požarne odpornosti,  z elektromotornim pogonom 230 V.</t>
  </si>
  <si>
    <t>Dimenzije 300x200, PL28, PL29, PL30, PL31</t>
  </si>
  <si>
    <t>Prekinitev obstoječega kanala</t>
  </si>
  <si>
    <t>Prekinitev obstoječega kanala 250x180, za potrebe vgradnje požarne lopute iz postavke VIII.17, komplet z iznosom iz objekta, odvozom na trajno deponijo in pridobitvijo evidenčnega lista o odloženih odpadkih.</t>
  </si>
  <si>
    <t>Predelava priključka in montaža požarne lopute</t>
  </si>
  <si>
    <t>Montaža požarne lopute in prilagoditev kanala za vgradnjo požarne lopute iz postavke VIII.1, komplet z izdelavo in montažo prezračevalnega kanala za prilagoditev lopute 400 x 300 mm na kanal 450 x 225 mm, komplet z vsem spojnim, tenilnim in pritrdilnim materialom.</t>
  </si>
  <si>
    <t>Požarna tesnenje požarnih loput s požarno odpornostjo 30 minut</t>
  </si>
  <si>
    <t>Izvedba ognjevarne zažčite ob požarnih loputah, požarne odpornosti 30 minut komplet z dobavo potrebnega materiala, s potrebnimi certifikati in označitvijo s samolepilno nalepko.
Za požarno loputo:</t>
  </si>
  <si>
    <t>Ustreza: Promat Promatect AD ali enakovredno</t>
  </si>
  <si>
    <t>Dimenzije požarne lopute 400x300</t>
  </si>
  <si>
    <t>Požarna obloga prezračevalnega kanala</t>
  </si>
  <si>
    <t>Izdelava ognjevarne zažčite prezračevalnega kanala, požarne odpornosti 60 minut komplet z dobavo lahke samonosilne požarne plošče izdelane na silikatni osnovi s cementnim vezivom, neobčutljive na vlago,  odporna na razjedanje kislin in lugov, kopmplet z dobavo in montažo potrebnih ognjevarnih nosilnih podkonstrukcij, z vsem pritrdilnim in montažnim materialom, potrebnimi certifikati in označitvijo s samolepilno nalepko.</t>
  </si>
  <si>
    <t>Servis filterventilacijske naprave  FVN 250/750 m3/h z vsemi vgrajenimi ventili v sklopu naprave, difuzorjem in filtrom za grobi prah.</t>
  </si>
  <si>
    <t>Popravilo ročnega pogona filterventilacijske naprave</t>
  </si>
  <si>
    <t>Popravilo ročnega pogona filterventilacijske naprave z zamenjavo pogonske čeljusti na pogonski osi.</t>
  </si>
  <si>
    <t>Popravilo ventila</t>
  </si>
  <si>
    <t>Popravilo ventila za spremembo režima prezračevanja z zamenjavo vzmetnih in tesnilnih elementov.</t>
  </si>
  <si>
    <t>Čiščenje in pleskanje filterventilacijske naprave</t>
  </si>
  <si>
    <t>Čiščenje, osnovna zaščita in finalno barvanje filterventilacijske naprave.</t>
  </si>
  <si>
    <t>Dobava ročice za filterventilacijsko napravo</t>
  </si>
  <si>
    <t>dobava ročice za ročni pogon filterventilacijske naprave</t>
  </si>
  <si>
    <t>RBK filter za filterventilacijsko napravo</t>
  </si>
  <si>
    <t>Dobava in skladiščenje RBK filtra za filterventilacijsko napravo FVN 250/750.</t>
  </si>
  <si>
    <t>Merilnik nadtlaka</t>
  </si>
  <si>
    <t>Dobava in montaža merilnika nadtlaka.</t>
  </si>
  <si>
    <t>Dodatno obešanje distribucije zraka</t>
  </si>
  <si>
    <t>Dodatno obešanje distribucije zraka z objemkami.</t>
  </si>
  <si>
    <t xml:space="preserve">Elastična pritrditev   </t>
  </si>
  <si>
    <t>Elastična pritrditev distribucije zraka z amortizerjem.</t>
  </si>
  <si>
    <r>
      <t xml:space="preserve">Elastična diletacija distribucije zraka </t>
    </r>
    <r>
      <rPr>
        <sz val="10"/>
        <rFont val="Calibri"/>
        <family val="2"/>
        <charset val="238"/>
      </rPr>
      <t>φ</t>
    </r>
    <r>
      <rPr>
        <sz val="10"/>
        <rFont val="Arial CE"/>
        <family val="2"/>
        <charset val="238"/>
      </rPr>
      <t>150mm z gumi spojem in RF objemkama</t>
    </r>
  </si>
  <si>
    <t>ZAKLONIŠČE ZA 200 OSEB ZAHOD</t>
  </si>
  <si>
    <t>Dimenzije 700x300, PL25</t>
  </si>
  <si>
    <t>Dimenzije 400x300, PL26</t>
  </si>
  <si>
    <t>Dimenzije 300x300, PL27</t>
  </si>
  <si>
    <t>Prekinitev obstoječega kanala 450x 225, za potrebe vgradnje požarne lopute iz postavke VIII.1, komplet z iznosom iz objekta, odvozom na trajno deponijo in pridobitvijo evidenčnega lista o odloženih odpadkih.</t>
  </si>
  <si>
    <t>2/2 Načrt zunanje ureditve</t>
  </si>
  <si>
    <t>PETROL Slovenska energetska družba d.d.</t>
  </si>
  <si>
    <t>OSNOVNA ŠOLA</t>
  </si>
  <si>
    <t>MARTINA KRPANA II.FAZA</t>
  </si>
  <si>
    <t>14928_II</t>
  </si>
  <si>
    <t>14928_II_2/2</t>
  </si>
  <si>
    <t>marec 2021</t>
  </si>
  <si>
    <t>Tabela za vnos podatkov popisa del, ki je predmet načrta</t>
  </si>
  <si>
    <t>Tabele za vnos podatkov o ostalih načrtih v sklopu projekta (za potrebe rekapitulacije projekta)</t>
  </si>
  <si>
    <t>Načrt zunanje ureditve</t>
  </si>
  <si>
    <t>2/2</t>
  </si>
  <si>
    <t>OSNOVNA ŠOLA MARTINA KRPANA</t>
  </si>
  <si>
    <t>Zunanja ureditev</t>
  </si>
  <si>
    <t>Meteorna kanalizacija</t>
  </si>
  <si>
    <t>Faktor rasti cen</t>
  </si>
  <si>
    <t>Fekalna kanalizacija</t>
  </si>
  <si>
    <t>Dodatni faktor</t>
  </si>
  <si>
    <t>Vrednosti so v EUR!</t>
  </si>
  <si>
    <t>NAČRT ZUNANJE UREDITVE</t>
  </si>
  <si>
    <t>OPOMBE K POPISU DEL</t>
  </si>
  <si>
    <t>Investitor bo zagotovil delovne površine v okviru ustreznega delovnega pasu. Na odsekih, kjer bo zaradi objektivnih vzrokov delovni pas ožji od običajnega se gradnja prilagodi dejanskim razmeram na terenu.</t>
  </si>
  <si>
    <t>- vse stroške za pridobitev začasnih površin za gradnjo izven delovnega pasu (soglasja, odškodnine, itd.);</t>
  </si>
  <si>
    <t>Cena zavarovanja izkopa je zajeta v ceni postavke za izkop.</t>
  </si>
  <si>
    <t>OSNOVNA CENA</t>
  </si>
  <si>
    <t>KOREKCIJA</t>
  </si>
  <si>
    <t>LETNIK/VIR</t>
  </si>
  <si>
    <t>OPOMBA</t>
  </si>
  <si>
    <t>PREDDELA IN RUŠITVENA DELA</t>
  </si>
  <si>
    <t>Zakoličba mejnih točk - določitev in preverjanje položajev, višin in smeri - zunanja ureditev</t>
  </si>
  <si>
    <t>Zakoličba obstoječih podzemnih komunalnih naprav v območju gradbenega posega s strani upravljalca le teh (ocenjeno)</t>
  </si>
  <si>
    <t>Rezanje asfaltnih plasti s talno diamantno žago, debelina do 10 cm</t>
  </si>
  <si>
    <t>Porušitev in odstranitev asfaltnih plasti z odvozom</t>
  </si>
  <si>
    <t>Porušitev in odstranitev robnika iz cementnega betona z odvozom na deponijo (vključno z rušenjem, nakladanjem in prevozom odreza na stalno deponijo )</t>
  </si>
  <si>
    <t xml:space="preserve">Demontaža in odstranitev obstoječega smetnjaka, komplet z odvozom na stalno deponijo </t>
  </si>
  <si>
    <t>Demontaža in odstranitev obstoječih stojal za kolesa, komplet z odvozom na stalno deponijo</t>
  </si>
  <si>
    <t xml:space="preserve">Demontaža in odstranitev ograje iz 3D panelov, višina cca. 1.2 m, komplet z odvozom na stalno deponijo  </t>
  </si>
  <si>
    <t>Porušitev in odstranitev tlakovanih površin (vključno z rušenjem, nakladanjem in prevozom na stalno deponijo)</t>
  </si>
  <si>
    <t>Porušitev in odstranitev tlakovanih površin - travne plošče (vključno z rušenjem, nakladanjem in prevozom na stalno deponijo )</t>
  </si>
  <si>
    <t>Odstranitev ostalih gradbenih odpadkov, vključno z nakladanjem in prevozom odreza na stalno deponijo  (ocenjeno)</t>
  </si>
  <si>
    <t>Pregled obstoječi dreves (brezov gaj) s strani strokovne osebe, vključno z navodili za odstranitev nevarnih ali poškodovanih dreves in njihovo morebitno odstranitvijo.
Obračun po dejansko izvedenih delih.</t>
  </si>
  <si>
    <t>ZEMELJSKA DELA</t>
  </si>
  <si>
    <t>Strojni površinski odkop humusa v sloju debeline 15 cm, z direktnim nakladanjem na kamione in odvozom na gradbiščno deponijo  za kasnejšo vgradnjo.
Obračun po m3 v raščenem stanju. Deponijo zagotovi izvajalec.</t>
  </si>
  <si>
    <t>Široki strojni izkop z odrivom in nakladanjem izkopanega materiala na kamione in odvozom na gradbiščno deponijo za kasnejšo vgradnjo; v zemljini III. ktg.
Obračun po m3 v raščenem stanju. Deponijo zagotovi izvajalec.</t>
  </si>
  <si>
    <t>Vgraditev zasipa iz zemljine III. ktg iz izkopanega materiala (Vključno z nakladanjem, dovozom in vgrajevanjem. Dovoz iz lokalne deponije za kasnejšo vgradnjo.)</t>
  </si>
  <si>
    <t xml:space="preserve">Utrditev planuma temeljnih tal </t>
  </si>
  <si>
    <t>Izdelava kamnite grede iz kamnitih zrn (0-63mm) v debelini 25 cm</t>
  </si>
  <si>
    <t>Humusiranje  v debelini najmanj 15 cm in zatravitev s travnim semenom (Vključno z nakladanjem, dovozom in vgrajevanjem. Dovoz iz lokalne deponije za kasnejšo vgradnjo.)</t>
  </si>
  <si>
    <t>Odvoz viška materiala od izkopa v deponijo gradbenega materiala komplet z razplaniranjem materiala in stroški deponije (Nakladanje zajeto v postavki izkopa. Volumen je podan kot volumen materiala pred izkopom.)</t>
  </si>
  <si>
    <t>GRADBENA DELA in OBRTNIŠKA DELA</t>
  </si>
  <si>
    <t>Izdelava nevezane nosilne plasti enakomerno zrnatega drobljenca TD22 iz kamnine v debelini plasti 27 cm (travne plošče)</t>
  </si>
  <si>
    <t>Izdelava nevezane nosilne plasti enakomerno zrnatega drobljenca TD22 iz kamnine v debelini plasti 20 cm (AB plošča)</t>
  </si>
  <si>
    <t>Izdelava nevezane nosilne plasti enakomerno zrnatega drobljenca TD22 iz kamnine v debelini plasti 25 cm (betonske plošče)</t>
  </si>
  <si>
    <r>
      <t>Izdelava nevezane nosilne plasti enakomerno zrnatega drobljenca TD22 iz kamnine v debelini plasti 2</t>
    </r>
    <r>
      <rPr>
        <sz val="9"/>
        <rFont val="Arial"/>
        <family val="2"/>
        <charset val="238"/>
      </rPr>
      <t xml:space="preserve">5 </t>
    </r>
    <r>
      <rPr>
        <sz val="9"/>
        <rFont val="Arial"/>
        <family val="2"/>
      </rPr>
      <t>cm (asfaltna površina)</t>
    </r>
  </si>
  <si>
    <t>Izdelava podložne plasti iz  peska 0/4 mm, debeline 5 cm (pod tlakovanimi površinami)</t>
  </si>
  <si>
    <t>Izdelava obrabnozaporne plasti bitumenskega betona AC 16 base B70/100, A4  v debelini 6 cm</t>
  </si>
  <si>
    <t>Izdelava obrabnozaporne plasti bitumenskega betona AC 8 surf B70/100, A4  v debelini 3 cm</t>
  </si>
  <si>
    <t>Dobava in vgraditev predfabriciranih poglobljenih robnikov iz cementnega betona s prerezom 10/20 cm na betonsko posteljico C12/15</t>
  </si>
  <si>
    <t>Dobava in vgraditev predfabriciranega dvignjenega robnika iz cementnega betona  s prerezom 15/25 cm</t>
  </si>
  <si>
    <t>Dobava in vgraditev predfabriciranega pogreznjenega robnika iz cementnega betona  s prerezom 15/25 cm</t>
  </si>
  <si>
    <t>Izdelava obrabne plasti iz  tlakovcev (Tlakovci Podlesnik, EKO KLASIK, dimenzij 20/20/8 cm ali enakovredno), fuga 3 cm, na podložno plast iz peska 0/4 mm debeline 5 cm in fugiranjem z mešanico kremenčevega peska 2/4 mm in rodovitne prsti ter zasaditvijo s travnim semenom.</t>
  </si>
  <si>
    <t>Izdelava in polaganje AB pohodnih plošč - ŠTOKAN BETON, širine 0,4 m, različnih dolžin (1 do 2,4 m), debeline najmanj 10cm, polaganje na tamponski drobljenec (postavka III.3); beton C30/37 XC2, XD3, PV2, XF4, armatura B St 500B.</t>
  </si>
  <si>
    <t>Naprava AB tlaka - ŠTOKAN BETON, komplet z betonskimi, zidarskimi, tesarskimi in pomožnimi deli, štokanjem, rezanjem in kitanjem dilatacij (postavka III.17), debelina tlaka 20 cm, izvedba na tamponski drobljenec (postavka III.2) in PE folijo (postavka III.14); beton C30/37 XC2, XD3, PV2, XF4, armatura (postavki III.15 in III.16) in fizične dilatacije po načrtu (postavki III.17, III.18 in III.19).</t>
  </si>
  <si>
    <t>Dobava in polaganje PE gradbene folije debeline 0,15 mm na tamponsko plast. Podlaga mora biti pred polaganjem poravnana in vlažna (RECYFOL PE ali enakovredno). Folija se polaga v dveh plasteh.Navedena površina je za 2 plasti, brez preklopov.</t>
  </si>
  <si>
    <t>Dobava, krivljenje in polaganje rebraste armature 
B St 500B, obračun po kg - AB TLAK</t>
  </si>
  <si>
    <t>Dobava in polaganje srednje komplicirane armature iz armaturnih mrež Q226, B St 500B, obračun po kg - AB TLAK</t>
  </si>
  <si>
    <r>
      <t>Rezanje in kitanje dilatacij v finalnem tlaku</t>
    </r>
    <r>
      <rPr>
        <sz val="9"/>
        <rFont val="Arial"/>
        <family val="2"/>
        <charset val="238"/>
      </rPr>
      <t>, širina 4 mm, globine cca. 5 cm, komplet z kitanjem s trajno elastičnim kitom, vsem potrebnim delom in materialom, obračun po tekočem metru;</t>
    </r>
  </si>
  <si>
    <r>
      <t>Dobava in izvedba mozničenih dilatacij</t>
    </r>
    <r>
      <rPr>
        <sz val="9"/>
        <rFont val="Arial"/>
        <family val="2"/>
        <charset val="238"/>
      </rPr>
      <t xml:space="preserve"> z mozniki RA fi 12 mm dolžine 120 cm (postavka III.13), postavljeni na 25 cm, na eni strani nataknjeni na alkaten cev dolžine 60 cm na drugi strani v beton oziroma armaturo talne plošče, komplet z vsem potrebnim pritrdilnim materialom, obračun po tekočem metru;</t>
    </r>
  </si>
  <si>
    <r>
      <t xml:space="preserve">Kitanje mozničenih dilatacij s trajno elastičnim kitom, </t>
    </r>
    <r>
      <rPr>
        <sz val="9"/>
        <rFont val="Arial"/>
        <family val="2"/>
        <charset val="238"/>
      </rPr>
      <t>obračun po tekočem metru</t>
    </r>
  </si>
  <si>
    <t>Dobava, krivljenje in polaganje INOX armaturnih palic 
AISI 316L, obračun po kg - FIZIČNE DILATACIJE</t>
  </si>
  <si>
    <r>
      <t xml:space="preserve">Naprava </t>
    </r>
    <r>
      <rPr>
        <b/>
        <sz val="9"/>
        <rFont val="Arial"/>
        <family val="2"/>
        <charset val="238"/>
      </rPr>
      <t>7x</t>
    </r>
    <r>
      <rPr>
        <sz val="9"/>
        <rFont val="Arial"/>
        <family val="2"/>
        <charset val="238"/>
      </rPr>
      <t xml:space="preserve"> AB temelja za panelno ograjo iz betona C30/37 (XC4, XD3, XS1, XF4, PV-II), dimenzije 0,3x0,3x0,8 m, po detajlu, komplet z betonskimi, zidarskimi, tesarskimi in pomožnimi deli. Obračun po izvedenih delih.</t>
    </r>
  </si>
  <si>
    <r>
      <t xml:space="preserve">Naprava </t>
    </r>
    <r>
      <rPr>
        <b/>
        <sz val="9"/>
        <rFont val="Arial"/>
        <family val="2"/>
        <charset val="238"/>
      </rPr>
      <t>1x</t>
    </r>
    <r>
      <rPr>
        <sz val="9"/>
        <rFont val="Arial"/>
        <family val="2"/>
        <charset val="238"/>
      </rPr>
      <t xml:space="preserve"> AB temelja za drsna vrata iz betona C30/37 (XC4, XD3, XS1, XF4, PV-II), po detajlu, komplet z betonskimi, zidarskimi, tesarskimi in pomožnimi deli, armaturni načrt v načrtu gradbenih konstrukcij. Temelj prilagoditi morebiti drugačni izvedbi drsnih vrat.</t>
    </r>
  </si>
  <si>
    <t>Dobava, krivljenje in polaganje rebraste armature 
B St 500B, obračun po kg - TEMELJI OGRAJNIH VRAT, TEMELJI OGRAJNIH STEBRIČKOV</t>
  </si>
  <si>
    <t>Kompletna izdelava pasovnega temelja za zastave: izkop (odlaganje na rob), planiranje terena, podložni beton C8/10 debeline do 10 cm, dobava in vgradnja armature S500, beton temeljev iz betona C30/37 (XC2, PV2, XD2), opaž in vsa pomožna dela, vgradnja sider oz. podstavka drogov (3 kos), ki jih dobavi dobavitelj drogov, zasip - ustrezna zbitost, zatravitev. Za tri zastavne drogove. Izvedba po detajlu.</t>
  </si>
  <si>
    <r>
      <t>Dobava in montaža poliestrskih zastavnih drogov - 6m, komplet z vsemi potrebnimi deli in materialom za postavitev. Postavka zajema 3 nov drog, 3x pritrditveni material in podstavek za drog ter montažo.</t>
    </r>
    <r>
      <rPr>
        <sz val="9"/>
        <rFont val="Arial"/>
        <family val="2"/>
      </rPr>
      <t xml:space="preserve">
(poliester, bele barve, dvig na ročko)</t>
    </r>
  </si>
  <si>
    <t xml:space="preserve">Dobava in polaganje obrabne plasti iz  betonskih plošč - vodilne taktilne plošče s čepki (npr.IGM, dimenzij 30/30/8 cm), na peščeno podložno plast debeline 3 cm, komplet z izvedbo fugiranja </t>
  </si>
  <si>
    <t xml:space="preserve">Dobava in polaganje obrabne plasti iz  betonskih plošč - opozorilne taktilne plošče s čepki (npr.IGM, dimenzij 30/30/8 cm), na peščeno podložno plast debeline 3 cm, komplet z izvedbo fugiranja </t>
  </si>
  <si>
    <t xml:space="preserve">Dobava in polaganje obrabne plasti iz  betonskih plošč - vodilne taktilne plošče s čepki (npr.IGM, dimenzij 30/30/8 cm), na betonsko podlago, komplet z izvedbo lepljenja in fugiranja </t>
  </si>
  <si>
    <t xml:space="preserve">Dobava in polaganje obrabne plasti iz  betonskih plošč - opozorilne taktilne plošče s čepki (npr.IGM, dimenzij 30/30/8 cm), na betonsko podlago, komplet z izvedbo lepljenja in fugiranja </t>
  </si>
  <si>
    <t>Dobava in polaganje granitnih kock 8/8/8 cm na betonsko podlago v širini 30 cm, fugiranje
- oznaka meje varnega območja</t>
  </si>
  <si>
    <t>Čiščenje vseh asfaltnih in betonskih površin po končanih delih</t>
  </si>
  <si>
    <t>OPREMA IN ZASADITEV</t>
  </si>
  <si>
    <t>Montaža obstoječe označevalne table iz deponije na nov drog JR (ista lokacija), komplet z ustreznim pritrditvenim materialom</t>
  </si>
  <si>
    <t>Dobava in montaža 3D panelne ograje višine 2 m, prašno barvane vroče cinkane jeklene žice 5/5 mm, RAL 6005, na stebričke 60x40 mm v temeljih, komplet s strebrički, vbetoniranjem stebrička, pritrditvenim materialom ter potrebnimi zemeljskimi deli.</t>
  </si>
  <si>
    <t>Dobava in vgradnja  panelnih drsnih vrat , širine 7,0 m in višine 2,0 m. Vrata se opremi z mehanizmom za ročno odpiranje.</t>
  </si>
  <si>
    <t>Dobava in montaža pitnika npr. Santa &amp; Cole Atlantida ali enakovredno. Litoželezni pitnik v obliki vitkega kvadra dimenzije 30/15/120cm, črne barve, z medeninasto pipo z gumbom na pritisk na zgornjem delu in vgrajeno odtočno litoželezno rešetko dimenzije 4,5/30/90cm nameščeno v jeklen okvir v nivoju tlaka. Odtočna rešetka je položena v jeklen okvir, ki je hkrati tudi zbiralnik in odtok vode. Montaža in priključitev na vodovodno napeljavo po navodilih proizvajalca; upoštevati vse potrebne materiale in delo za temelj in priključitev na vodovodno napeljavo.</t>
  </si>
  <si>
    <t>Montaža koša za odpadke, komplet s pritrditvijo v tla z vsem potrebni materialom in delom (ZIEGLER CRYSTAL, trodelni, mali ali enakovredno).</t>
  </si>
  <si>
    <t>Dobava in montaža stojal za kolesa - polovična, komplet s pritrditvijo v tla z vsem potrebni materialom in delom (po katalogu cestne opreme in uličnega pohištva MOL)</t>
  </si>
  <si>
    <t>Nabava, dostava in saditev grmovnice velikosti min. 40 cm, z zalivanjem in dodajanjem gnojila 3 l/sadiko, komplet z zemeljskimi deli in humusiranjem, količina je ocenjena (6kd/m1)
- grmovnice po izbiri naročnika</t>
  </si>
  <si>
    <t>OSTALA DELA</t>
  </si>
  <si>
    <t>V spodnjih postavkah so zajeta dela za zunanjo ureditev, meteorno in fekalno kanalizacijo.</t>
  </si>
  <si>
    <t>Izdelava projekta izvedenih del - PID</t>
  </si>
  <si>
    <t>Izdelava navodil za vzdrževanje in obratovanje - NOV</t>
  </si>
  <si>
    <t>Projektantski nadzor</t>
  </si>
  <si>
    <t>Geomehanski nadzor</t>
  </si>
  <si>
    <t>Geodetski posnetek območja ter izdelava geodetskega načrta v digitalni obliki, skladno z veljavno zakonodajo</t>
  </si>
  <si>
    <t>Cena zavarovanja izkopa je zajeta v ceni postavke za izkop</t>
  </si>
  <si>
    <t>Zakoličba kanalov in jaškov z niveliranjem</t>
  </si>
  <si>
    <t>Demontaža obstoječega maščobolovilca in priprava za ponovno vgradnjo; vključno z nakladanjem in prevozom na začasno deponijo, pregledom s strani pooblaščene osebe, čiščenjem in pripravo za ponovno vgradnjo).</t>
  </si>
  <si>
    <t>Rušenje obstoječe ponikalnice PJ8; vključno z nakladanjem in prevozom na deponijo.</t>
  </si>
  <si>
    <t>Odstranitev kanalizacijskih pokrovov (vključno z nakladanjem in prevozom na stalno deponijo )</t>
  </si>
  <si>
    <t>Odstranitev kanalizacijskih cevi in jaškov (vključno z nakladanjem in prevozom na stalno deponijo)</t>
  </si>
  <si>
    <t>Strojni površinski odkop humusa v sloju debeline 15 cm, z odmetom za stran za kasnejšo vgradnjo.
Obračun po m3 v raščenem stanju. (Ocenjeno)</t>
  </si>
  <si>
    <t>Strojni izkop za jarke, kanale, revizijske jaške in priključke v terenu III. Ktg, globine do 2 m</t>
  </si>
  <si>
    <t>Ročni izkop jarka v okolici obstoječih vodov z odmetom na rob jarka</t>
  </si>
  <si>
    <t>Ročno planiranje in valjanje z zbijanjem dna jarka s točnostjo +/- 3cm</t>
  </si>
  <si>
    <t>Dobava in vgrajevanje peščenega zasipa (8 - 16 mm) za posteljico debeline 10cm+1/10 DN in zasip nad temenom cevi 30 cm z ročnim nabijanjem</t>
  </si>
  <si>
    <t>Zasip jarka z ustrezno naravno pridobljeno zemljino od izkopa s komprimiranjem v plasteh po 30 cm</t>
  </si>
  <si>
    <t>Humusiranje  v debelini do 20 cm in zatravitev s travnim semenom (nasip, razprostiranje, ravnanje)</t>
  </si>
  <si>
    <t>Odvoz viška materiala od izkopa v deponijo gradbenega materiala komplet z razplaniranjem materiala in stroški deponije</t>
  </si>
  <si>
    <r>
      <t>Izdelava AB jaška za ponikovalnico</t>
    </r>
    <r>
      <rPr>
        <b/>
        <sz val="9"/>
        <rFont val="Arial"/>
        <family val="2"/>
        <charset val="238"/>
      </rPr>
      <t xml:space="preserve"> PJ2</t>
    </r>
    <r>
      <rPr>
        <sz val="9"/>
        <rFont val="Arial"/>
        <family val="2"/>
      </rPr>
      <t>, perforirani, krožnega prereza 1000mm, komplet s krožnim AB temeljem C16/20 in AB vencem C25/30 ter zasipom z drenažnim materialom 16/32 mm, globine 1,5 m
- po detajlu</t>
    </r>
  </si>
  <si>
    <r>
      <t>Izdelava AB jaška za ponikovalnico</t>
    </r>
    <r>
      <rPr>
        <b/>
        <sz val="9"/>
        <rFont val="Arial"/>
        <family val="2"/>
        <charset val="238"/>
      </rPr>
      <t xml:space="preserve"> PJ8</t>
    </r>
    <r>
      <rPr>
        <sz val="9"/>
        <rFont val="Arial"/>
        <family val="2"/>
      </rPr>
      <t>, perforirani, krožnega prereza 1000mm, komplet s krožnim AB temeljem C16/20 in AB vencem C25/30 ter zasipom z drenažnim materialom 16/32 mm, globine 2.0 m
- po detajlu</t>
    </r>
  </si>
  <si>
    <t>Izvedba nalivalnega preizkusa pred izvedbo ponikalnice v prisotnosti geomehanskega nadzora, ki potrdi ocenjeni koeficient propustnosti oziroma poda novega, ki je osnova za eventuelno preprojektiranje ponikalnice.</t>
  </si>
  <si>
    <t>Dobava in vgradnja linijskega požiralnika s kanaleto iz betona armiranega z vlakni, variabilne višine s padcem 0,6%, svetle širine 10 cm (dolžina enega segmenta 0,5 oz.1,0 m) komplet s simetrično vtočno rego min. razreda C (250kN), 6x revizijskim elementom (pokrov + okvir) in 6x peskolovom dimenzije 0,50 m z lovilcem listja, zaključnimi stenami, vsem ostalim vgradnim materialom, iztočnimi cevmi d110 s potrebnimi fazoni in redukcijami do priklopa na odvodno cev d160 in 2x kavljem za dvig revizijskega elementa;
(kot npr. Hauraton FASERFIX STANDARD 100, TIP 1 - 9 + simetrična vtočna rega višine 200 mm ali enakovredno)</t>
  </si>
  <si>
    <t>Vgradnja obstoječega maščobolovilca (iz deponije) - po navodilih proizvajalca</t>
  </si>
  <si>
    <t>Izdelava PE jaška, krožnega prereza 600mm, komplet z AB temeljem C16/20 in AB vencem C25/30, globine do 1,2 m</t>
  </si>
  <si>
    <t>Dobava in vgraditev pokrova svetle odprtine 635x635 mm iz AISI 304, z nosilnostjo 250 kN, namenjenim za zapolnitev z betonom (kot ostale površine na lokaciji), globina polnitve min 125 mm.
(ACO Toptek Uniface 2.0 SS ali enakovredno)
*  vgradnja skladno z navodili proizvajalca glede na mesto vgradnje</t>
  </si>
  <si>
    <t>Dobava in vgraditev pokrova iz duktilne litine krožnega prereza 600 mm, z nosilnostjo B 125 KN in napisom KANALIZACIJA (ventiliran)
*  vgradnja skladno z navodili proizvajalca glede na mesto vgradnje</t>
  </si>
  <si>
    <t>Izvedba vodotesne navezave novozgrajene kanalizacije preseka 150 mm na obstoječi jašek, komplet vsa dela in materiali</t>
  </si>
  <si>
    <t>Pokrovi postavljeni na voznih površinah morajo imeti protihrupni vložek iz polietilena in prostor za vzvod, s katerim dvignemo zaklenjen pokrov. Pokrov je pobarvan s protikorozijsko zaščito – bitumen. Smer vožnje preko pokrova poteka vzdolžno v smeri od tečaja proti zaklepu pokrova. Izdelek je narejen v skladu s standardom SIST EN 124-2.</t>
  </si>
  <si>
    <t>DOBAVA IN MONTAŽA CEVNEGA MATERIALA</t>
  </si>
  <si>
    <t>Izdelava vodotesne kanalizacije iz gladkih PVC cevi d 150mm; SN8; komplet vsa dela, spojni in tesnilni kosi, materiali ter navezave na jašek</t>
  </si>
  <si>
    <t>Izdelava vodotesne kanalizacije iz gladkih PVC cevi d 200mm; SN8; komplet vsa dela, spojni in tesnilni kosi, materiali ter navezave na jašek</t>
  </si>
  <si>
    <t>Preizkus vodotesnosti omrežja</t>
  </si>
  <si>
    <t xml:space="preserve">Čiščenje in izpiranje kanalizacije, pregled s fotorobotom, videoposnetek </t>
  </si>
  <si>
    <t>Odstranitev kanalizacijskih pokrovov (vključno z nakladanjem in prevozom na stalno deponijo)</t>
  </si>
  <si>
    <t>Dobava in vgrajevanje peščenega zasipa (0 - 4 mm) za posteljico debeline 10cm+1/10 DN in zasip nad temenom cevi 15 cm z ročnim nabijanjem</t>
  </si>
  <si>
    <t>Izvedba vodotesne navezave obstoječe kanalizacije preseka 150 mm na nov jašek, komplet vsa dela in materiali</t>
  </si>
  <si>
    <t>POPIS OPREME S PREDRAČUNOM</t>
  </si>
  <si>
    <t>14928_II FAZA_Osnovna šola Martina Krpana_načrt notranje opreme</t>
  </si>
  <si>
    <t>SKLOP 1 - POHIŠTVENA OPREMA PO NAROČILU</t>
  </si>
  <si>
    <t>SKLOP 2 - TIPSKA OPREMA</t>
  </si>
  <si>
    <t>SKUPAJ NOTRANJA OPREMA</t>
  </si>
  <si>
    <t>prostor</t>
  </si>
  <si>
    <t>šifra</t>
  </si>
  <si>
    <t>KLOG</t>
  </si>
  <si>
    <t>GAR4</t>
  </si>
  <si>
    <t>VITR</t>
  </si>
  <si>
    <t>VITRINA</t>
  </si>
  <si>
    <t>KLO1</t>
  </si>
  <si>
    <t>KLOP LESENA</t>
  </si>
  <si>
    <t>PA2</t>
  </si>
  <si>
    <t>PANO IZ PLUTOVINE MALI</t>
  </si>
  <si>
    <t>GO4</t>
  </si>
  <si>
    <t>GARDEROBNA OMARICA ŠTIRIPREKATNA</t>
  </si>
  <si>
    <t>GO6</t>
  </si>
  <si>
    <t>GARDEROBNA OMARICA ŠESTPREKATNA</t>
  </si>
  <si>
    <t>RAD</t>
  </si>
  <si>
    <t>OŠ1</t>
  </si>
  <si>
    <t>OMARA ŠOLSKA VISOKA POLNA</t>
  </si>
  <si>
    <t>OŠ1-1</t>
  </si>
  <si>
    <t>ST1</t>
  </si>
  <si>
    <t>STOL VRTILJAK</t>
  </si>
  <si>
    <t>ST2</t>
  </si>
  <si>
    <t>ŠOLSKI STOL ZA UČENCE</t>
  </si>
  <si>
    <t>MU4</t>
  </si>
  <si>
    <t>MD2</t>
  </si>
  <si>
    <t>OŠ4</t>
  </si>
  <si>
    <t>TA1</t>
  </si>
  <si>
    <t>TABLA ŠOLSKA 240/120</t>
  </si>
  <si>
    <t>K1</t>
  </si>
  <si>
    <t>KOŠ ZA SMETI</t>
  </si>
  <si>
    <t>ST3</t>
  </si>
  <si>
    <t>ŠOLSKI STOL VRTLJIV</t>
  </si>
  <si>
    <t>MD160</t>
  </si>
  <si>
    <t>MIZA DELOVNA 160</t>
  </si>
  <si>
    <t>OŠ3</t>
  </si>
  <si>
    <t>OŠ2-1</t>
  </si>
  <si>
    <t>OŠ2</t>
  </si>
  <si>
    <t>OŠV1</t>
  </si>
  <si>
    <t>PU-OŠ2-0</t>
  </si>
  <si>
    <t>POKRIVNA PLOŠČA NAD NIZOM NIZKIH OMAR OŠ2</t>
  </si>
  <si>
    <t>KOR2</t>
  </si>
  <si>
    <t>PIP2</t>
  </si>
  <si>
    <t>PIPA STENSKA</t>
  </si>
  <si>
    <t>KOŠ ZA SMETI LOČENO ZBIRANJE</t>
  </si>
  <si>
    <t>MD170</t>
  </si>
  <si>
    <t>MIZA DELOVNA 170</t>
  </si>
  <si>
    <t>MD190</t>
  </si>
  <si>
    <t>MIZA DELOVNA 190</t>
  </si>
  <si>
    <t>KATEDER ZA UČITELJA S PREDALNIKOM</t>
  </si>
  <si>
    <t>PUGO</t>
  </si>
  <si>
    <t>PULT GOSPODINJSTVO</t>
  </si>
  <si>
    <t>NAP</t>
  </si>
  <si>
    <t>NAPA STROPNA</t>
  </si>
  <si>
    <t>KUGO</t>
  </si>
  <si>
    <t>KUHINJA GOSPODINJSTVO</t>
  </si>
  <si>
    <t>PA1</t>
  </si>
  <si>
    <t>PANO IZ PLUTOVINE</t>
  </si>
  <si>
    <t>OMVD</t>
  </si>
  <si>
    <t>OMARA VISOKA ZA DOKUMENTE</t>
  </si>
  <si>
    <t>OMVG</t>
  </si>
  <si>
    <t>KUH</t>
  </si>
  <si>
    <t>MP1</t>
  </si>
  <si>
    <t>MIZA PISALNA 220/ 80/ H75</t>
  </si>
  <si>
    <t>MP2</t>
  </si>
  <si>
    <t>MPH3</t>
  </si>
  <si>
    <t>MIZA PISALNA S HRBTIŠČEM 240/ 80/ H75</t>
  </si>
  <si>
    <t>PR2</t>
  </si>
  <si>
    <t>PC</t>
  </si>
  <si>
    <t>VOZIČEK ZA RAČUNALNIK</t>
  </si>
  <si>
    <t>OMV1</t>
  </si>
  <si>
    <t>PP24</t>
  </si>
  <si>
    <t>MK1</t>
  </si>
  <si>
    <t>MIZA KONFERENČNA 180/ 90/ H75</t>
  </si>
  <si>
    <t>OMVR</t>
  </si>
  <si>
    <t>OMARA VISOKA RAVNATELJ</t>
  </si>
  <si>
    <t>OMS1</t>
  </si>
  <si>
    <t>TA2</t>
  </si>
  <si>
    <t>TABLA ŠOLSKA 120/120</t>
  </si>
  <si>
    <t>RKE1</t>
  </si>
  <si>
    <t>RKE2</t>
  </si>
  <si>
    <t>NIŠA</t>
  </si>
  <si>
    <t>BRALNA NIŠA ZA REGAL</t>
  </si>
  <si>
    <t>MUM</t>
  </si>
  <si>
    <t>IZVLEČNI PREDAL ZA CD/DVD</t>
  </si>
  <si>
    <t>RKD1</t>
  </si>
  <si>
    <t>RKD2</t>
  </si>
  <si>
    <t>KLR</t>
  </si>
  <si>
    <t>KOLESA ZA DVOJNI REGAL</t>
  </si>
  <si>
    <t>RPU</t>
  </si>
  <si>
    <t>RETROPULT</t>
  </si>
  <si>
    <t>PUK1</t>
  </si>
  <si>
    <t>PULT KNJIŽNIČAR</t>
  </si>
  <si>
    <t>PUK2</t>
  </si>
  <si>
    <t>PUK3</t>
  </si>
  <si>
    <t>SK1</t>
  </si>
  <si>
    <t>STOL KNJIŽNICA</t>
  </si>
  <si>
    <t>TAB1</t>
  </si>
  <si>
    <t>TAB75</t>
  </si>
  <si>
    <t>TAB50</t>
  </si>
  <si>
    <t>MIT</t>
  </si>
  <si>
    <t>VOZK</t>
  </si>
  <si>
    <t>VOZIČEK ZA KNJIGE</t>
  </si>
  <si>
    <t>MIK</t>
  </si>
  <si>
    <t>MIZA KNJIŽNICA</t>
  </si>
  <si>
    <t>PK1</t>
  </si>
  <si>
    <t>RAD2</t>
  </si>
  <si>
    <t>OBLOGE RADIATORJEV</t>
  </si>
  <si>
    <t>RAS</t>
  </si>
  <si>
    <t>RASTLINA V KORITU</t>
  </si>
  <si>
    <t>REG90</t>
  </si>
  <si>
    <t>KORITO DVOJNO ZA ŠOLSKO OMARO</t>
  </si>
  <si>
    <t>PUPO2</t>
  </si>
  <si>
    <t>PULT ZA POSKUSE</t>
  </si>
  <si>
    <t>PIP1</t>
  </si>
  <si>
    <t>PIPA KUHINJSKA</t>
  </si>
  <si>
    <t>VOI</t>
  </si>
  <si>
    <t>VOZIČEK INOX</t>
  </si>
  <si>
    <t>MD3</t>
  </si>
  <si>
    <t>KATEDER ZA UČITELJA</t>
  </si>
  <si>
    <t>OMARA ŠOLSKA NIZKA POLNA</t>
  </si>
  <si>
    <t>PU-OŠ2-1</t>
  </si>
  <si>
    <t>PUPO1</t>
  </si>
  <si>
    <t>MU5</t>
  </si>
  <si>
    <t>ŠOLSKA MIZA LIKOVNI 160/80</t>
  </si>
  <si>
    <t>MU6</t>
  </si>
  <si>
    <t>ŠOLSKA MIZA LIKOVNI 80/80</t>
  </si>
  <si>
    <t>MD240</t>
  </si>
  <si>
    <t>MIZA DELOVNA 240</t>
  </si>
  <si>
    <t>OŠ5</t>
  </si>
  <si>
    <t>POL</t>
  </si>
  <si>
    <t>POLICA NAD UMIVALNIKOM</t>
  </si>
  <si>
    <t>STO</t>
  </si>
  <si>
    <t>STOJALO ZA SLIKANJE</t>
  </si>
  <si>
    <t>ŠOLSKA MIZA 65/65</t>
  </si>
  <si>
    <t>TA3</t>
  </si>
  <si>
    <t>TABLA ŠOLSKA Z NOTNIM ČRTOVJEM 120/120</t>
  </si>
  <si>
    <t>PU-OŠ2-2</t>
  </si>
  <si>
    <t>PKA</t>
  </si>
  <si>
    <t>SJ1</t>
  </si>
  <si>
    <t>STOL JEDILNICA</t>
  </si>
  <si>
    <t>MJ1</t>
  </si>
  <si>
    <t>OŠ1-2</t>
  </si>
  <si>
    <t>KKOS</t>
  </si>
  <si>
    <t>KOŠARKARSKI KOŠ</t>
  </si>
  <si>
    <t>LET</t>
  </si>
  <si>
    <t>LETVENIK FIKSNI ENOJNI</t>
  </si>
  <si>
    <t>PLD</t>
  </si>
  <si>
    <t>PLEZALNI DROG GARNITURA</t>
  </si>
  <si>
    <t>PLST</t>
  </si>
  <si>
    <t>PLEZALNA STENA</t>
  </si>
  <si>
    <t>BLAZ</t>
  </si>
  <si>
    <t>BLAZINE ZAŠČITNE STENSKE</t>
  </si>
  <si>
    <t>OZGO</t>
  </si>
  <si>
    <t>OZNAKA STENSKA NOGOMETNI GOL</t>
  </si>
  <si>
    <t>OZTA</t>
  </si>
  <si>
    <t>OZNAKE TALNE</t>
  </si>
  <si>
    <t>MRE</t>
  </si>
  <si>
    <t>MREŽA ZA ŽOGE</t>
  </si>
  <si>
    <t>SKLOP 1:</t>
  </si>
  <si>
    <t>POHIŠTVENA OPREMA PO NAROČILU</t>
  </si>
  <si>
    <t>SPLOŠNO:</t>
  </si>
  <si>
    <t>- Ponudnik mora izdelati ponudbo skladno z zahtevami iz opisov ter z</t>
  </si>
  <si>
    <t xml:space="preserve">   upoštevanjem shem in tlorisne dispozicije opreme po prostorih.</t>
  </si>
  <si>
    <t xml:space="preserve"> - Izvajalec mora pred izdelavo/ nabavo opreme ter vgradnjo preveriti vse načrte ter bistvene mere.</t>
  </si>
  <si>
    <t xml:space="preserve">V kolikor se pojavljajo odstopanja, jih mora uskladiti s projektantom arhitekture/ notranje opreme.
</t>
  </si>
  <si>
    <t xml:space="preserve">- Izbran ponudnik je dolžan izdelati in montirati opremo v celoti skladno z </t>
  </si>
  <si>
    <t xml:space="preserve">  navedeno tehnično dokumentacijo. V primeru ugotovitve neskladja načrtov </t>
  </si>
  <si>
    <t xml:space="preserve">  z izvedbo prostorov je izvajalec dolžan izdelati in montirati opremo tako,</t>
  </si>
  <si>
    <t xml:space="preserve">  da bo v celoti zagotovljena prilagojenost opreme dejanskim razmeram v</t>
  </si>
  <si>
    <t xml:space="preserve">  prostoru (dimenzije, instalacijski priključki, vgrajena oprema).</t>
  </si>
  <si>
    <t xml:space="preserve"> - Oprema po naročilu naj bo vizualno usklajena s tipsko opremo, uporabljene naj</t>
  </si>
  <si>
    <t>bodo iste površinske obdelave, materiali in detajli.</t>
  </si>
  <si>
    <t>- Izvajalec je dolžan izdelati vzorčne izdelke za vsako podskupino izdelkov</t>
  </si>
  <si>
    <t xml:space="preserve">  (mizo, omaro, predalnik, pult...). Z izdelavo in dobavo lahko prične po potrditvi </t>
  </si>
  <si>
    <t xml:space="preserve">  vzorčnih izdelkov.</t>
  </si>
  <si>
    <r>
      <t xml:space="preserve"> - Ponudnik je dolžan podati ponudbo v skladu z </t>
    </r>
    <r>
      <rPr>
        <b/>
        <sz val="8"/>
        <rFont val="Arial Narrow"/>
        <family val="2"/>
        <charset val="238"/>
      </rPr>
      <t>Uredbo o zelenem javnem naročanju (Temeljne in dodatne okoljske zahteve za pohištvo).</t>
    </r>
  </si>
  <si>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</si>
  <si>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</si>
  <si>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</si>
  <si>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</si>
  <si>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</si>
  <si>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</si>
  <si>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</si>
  <si>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</si>
  <si>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</si>
  <si>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</si>
  <si>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xml:space="preserve">- Vse pohištvo mora biti proizvedeno iz okoljsko manj obremenjujočih materialov, zlasti iz lesa, in z </t>
  </si>
  <si>
    <t>okoljsko manj obremenjujočimi procesi.</t>
  </si>
  <si>
    <t>- Delež lesa ali lesnih tvoriv v pohištvu mora znašati vsaj 70 % prostornine uporabljenih materialov</t>
  </si>
  <si>
    <t>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</si>
  <si>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</si>
  <si>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</si>
  <si>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
  </si>
  <si>
    <t xml:space="preserve"> teže hlapnih organskih spojin (HOS)  in nevarnih snovi- v skladu z Uredbo o zelenem javnem naročanju.</t>
  </si>
  <si>
    <t xml:space="preserve">- Premazom, ne smejo biti dodani ftalati, za katere velja eno ali več naslednjih standardnih opozoril, stavkov </t>
  </si>
  <si>
    <t>za nevarnost ali previdnostnih stavkov iz zakona, ki ureja kemikalije, ali Uredbe (ES) št. 1272/2008.</t>
  </si>
  <si>
    <t>- Izhajanje prostega formaldehida iz lesnih tvoriv ne sme biti višja od 8 mg/100 g suhe snovi.</t>
  </si>
  <si>
    <t xml:space="preserve">- Adhezivi ali lepila, ki se uporabljajo pri sestavljanju pohištva, ne smejo vsebovati več kot 10 % mase </t>
  </si>
  <si>
    <t>hlapnih organskih spojin (HOS).</t>
  </si>
  <si>
    <t xml:space="preserve">- Embalaža mora biti iz materiala, ki ga je mogoče enostavno reciklirati, ali iz materialov, ki
</t>
  </si>
  <si>
    <t>temeljijo na obnovljivih virih.</t>
  </si>
  <si>
    <t>Omare, viseče omarice, podstavne omarice:</t>
  </si>
  <si>
    <t xml:space="preserve">Korpus omar in omaric izdelan iz iverala debeline 18 mm. Iz iverala debeline 18 mm </t>
  </si>
  <si>
    <t>mora biti izdelano tudi hrbtišče omare.</t>
  </si>
  <si>
    <t xml:space="preserve">Vrata omar in čela predalov morajo biti izdelana iz iverne plošče in obojestransko </t>
  </si>
  <si>
    <t xml:space="preserve">oblepljena z laminatom. Robovi vrat in predalov so zaključeni z ABS nalimkom debeline </t>
  </si>
  <si>
    <t xml:space="preserve">2 mm. Robovi nalimka posneti. ABS nalimek v barvi  laminata. </t>
  </si>
  <si>
    <t>Police morajo biti izdelane iz iverala in morajo biti vsestransko robljene z robnim trakom.</t>
  </si>
  <si>
    <t>Robni trak mora biti v enaki barvi, kot so police.</t>
  </si>
  <si>
    <t>Perforacija za police mora biti tudi na hrbtni strani.</t>
  </si>
  <si>
    <t>Podnožje je izdelano iz vodoodporne vezane plošče.</t>
  </si>
  <si>
    <t>Pohištvene spone, vodila, sistemska ključavnica:</t>
  </si>
  <si>
    <t xml:space="preserve">Pohištvene spone (okovje) in vodila morajo biti višje kvalitete (kot npr vodila in okovje BLUM ali enakovredno ter </t>
  </si>
  <si>
    <t>sistemska ključavnica kot npr HÄFELE ali enakovredno)</t>
  </si>
  <si>
    <t xml:space="preserve">Okovje za vrata omar in omaric mora zagotavljati vsaj 60.000 odpiranj. </t>
  </si>
  <si>
    <t>Montaža</t>
  </si>
  <si>
    <t>- pred montažo preveriti dejanske izvedene dimenzije prostora.</t>
  </si>
  <si>
    <t>- pred montažo preveriti mikrolokacije instalacijskih priključkov.</t>
  </si>
  <si>
    <t>- v primerih, ko so predelne stene ob predvideni opremi suhomontažne (2x dvoslojne mavčne</t>
  </si>
  <si>
    <t>plošče na nosilni podkonstrukciji),  je pri izvedbi in montaži opreme potrebno upoštevati:</t>
  </si>
  <si>
    <t xml:space="preserve">    '- pred montažo preveriti, ali je v steni, na katero bo montirana oprema, vgrajena ustrezna ojačitev.</t>
  </si>
  <si>
    <t xml:space="preserve">    '- v kolikor izvedba ojačitev ni mogoča (zaradi poteka instalacij itd), se mora pri montaži uporabiti moly vijake za votle konstrukcije (stene).</t>
  </si>
  <si>
    <t>- v cenah izdelkov morajo biti zajete tudi vse zaključne letve.</t>
  </si>
  <si>
    <t>zap.št.</t>
  </si>
  <si>
    <t>naziv elementa opreme/</t>
  </si>
  <si>
    <t>cena na enoto</t>
  </si>
  <si>
    <t>cena skupaj</t>
  </si>
  <si>
    <t>vgradnje</t>
  </si>
  <si>
    <t>opis</t>
  </si>
  <si>
    <t>(brez DDV)</t>
  </si>
  <si>
    <t>o_AP.05</t>
  </si>
  <si>
    <t>Omara sestavljena iz sredinskega dela z odprtimi policami in steklenimi vrati, spodnjega dela s predalniki, stranski obod z zaprtimi omaricami s frontami.
Maksimalne dim. V/Š/G: 205/ 500/ 40 cm
Glej priložene sheme!</t>
  </si>
  <si>
    <r>
      <rPr>
        <b/>
        <sz val="10"/>
        <rFont val="Arial Narrow"/>
        <family val="2"/>
        <charset val="238"/>
      </rPr>
      <t>Korpus osrednjih delov (4x)</t>
    </r>
    <r>
      <rPr>
        <sz val="10"/>
        <rFont val="Arial Narrow"/>
        <family val="2"/>
        <charset val="238"/>
      </rPr>
      <t xml:space="preserve"> omare je izdelan iz ivernih plošč 18 mm in obojestransko ultrapas (laminat/ HPL) debeline 1 mm (kot npr. Fundermax ali enakovredno), enako notranje police (vidne). Robovi so vsestransko robljeni z robnim trakom v enaki barvi, vse v barvi po izboru projektanta.
</t>
    </r>
    <r>
      <rPr>
        <b/>
        <sz val="10"/>
        <rFont val="Arial Narrow"/>
        <family val="2"/>
        <charset val="238"/>
      </rPr>
      <t xml:space="preserve">Korpus stranskih delov (2x) </t>
    </r>
    <r>
      <rPr>
        <sz val="10"/>
        <rFont val="Arial Narrow"/>
        <family val="2"/>
        <charset val="238"/>
      </rPr>
      <t>omare je izdelan iz iverala deb. 18 mm, notranje police omare iveral. Robovi so vsestransko robljeni z robnim trakom v enaki barvi, iveral v barvi po izboru projektanta.</t>
    </r>
    <r>
      <rPr>
        <b/>
        <sz val="10"/>
        <rFont val="Arial Narrow"/>
        <family val="2"/>
        <charset val="238"/>
      </rPr>
      <t xml:space="preserve">
</t>
    </r>
    <r>
      <rPr>
        <sz val="10"/>
        <rFont val="Arial Narrow"/>
        <family val="2"/>
        <charset val="238"/>
      </rPr>
      <t xml:space="preserve">
</t>
    </r>
    <r>
      <rPr>
        <b/>
        <sz val="10"/>
        <rFont val="Arial Narrow"/>
        <family val="2"/>
        <charset val="238"/>
      </rPr>
      <t xml:space="preserve">Fronte stranskih delov (2x) in predalnikov (4x) </t>
    </r>
    <r>
      <rPr>
        <sz val="10"/>
        <rFont val="Arial Narrow"/>
        <family val="2"/>
        <charset val="238"/>
      </rPr>
      <t xml:space="preserve">izdelan iz ivernih plošč 18 mm in obojestransko ultrapas (laminat/ HPL) debeline 1 mm (kot npr. Fundermax ali enakovredno). Robovi front zaključeni z robnim trakom/ nalimkom debeline 2 mm, v barvi ultrapasa. 
Dekor front, stranskih vidnih ploskev in front predalov enobarven, svetlejših tonov po izboru projektanta.
Odpiranje omar in predalov brez ročajev, s ključavnico. 
Fronte morajo biti opremljene s kvalitetnim okovjem, predali z ustreznimi kvalitetnimi vodili (kot npr. Blum Blumotion ali enakovredno).
</t>
    </r>
    <r>
      <rPr>
        <b/>
        <sz val="10"/>
        <rFont val="Arial Narrow"/>
        <family val="2"/>
        <charset val="238"/>
      </rPr>
      <t>Podnožje</t>
    </r>
    <r>
      <rPr>
        <sz val="10"/>
        <rFont val="Arial Narrow"/>
        <family val="2"/>
        <charset val="238"/>
      </rPr>
      <t xml:space="preserve"> omaric h=5cm, v enakem izgledu kot fronte, odporno na vlago, izdelano iz kompakt plošč (kot npr. Fundermax Compact Interior ali enakovredno).</t>
    </r>
    <r>
      <rPr>
        <b/>
        <sz val="10"/>
        <rFont val="Arial Narrow"/>
        <family val="2"/>
        <charset val="238"/>
      </rPr>
      <t xml:space="preserve">
Fronte osrednjega dela kaljeno steklo (4x). </t>
    </r>
    <r>
      <rPr>
        <sz val="10"/>
        <rFont val="Arial Narrow"/>
        <family val="2"/>
        <charset val="238"/>
      </rPr>
      <t>Steklo brez okvirja, debelina 6 mm, odpiranje s ključavnico v spodnjem delu.</t>
    </r>
  </si>
  <si>
    <t>AP.15</t>
  </si>
  <si>
    <t>Kuhinja sestavljena iz visečih omaric, podpultnih elementov, pulta in vgrajenih aparatov ter umivalnikov in armatur.
Maksimalne dim. Š/G/V: 450/ 60/ 205 cm
Glej priložene sheme!</t>
  </si>
  <si>
    <r>
      <rPr>
        <b/>
        <sz val="10"/>
        <rFont val="Arial Narrow"/>
        <family val="2"/>
        <charset val="238"/>
      </rPr>
      <t>Korpusi</t>
    </r>
    <r>
      <rPr>
        <sz val="10"/>
        <rFont val="Arial Narrow"/>
        <family val="2"/>
        <charset val="238"/>
      </rPr>
      <t xml:space="preserve"> so izdelani iz iverice debeline 18 mm oplemenitene z melaminsko folijo. Vsi robovi so zaključeni z ABS robom debeline 2 mm. Enako police v notranjosti omar.
</t>
    </r>
    <r>
      <rPr>
        <b/>
        <sz val="10"/>
        <rFont val="Arial Narrow"/>
        <family val="2"/>
        <charset val="238"/>
      </rPr>
      <t>Korpusi odprtih/ vidnih polic</t>
    </r>
    <r>
      <rPr>
        <sz val="10"/>
        <rFont val="Arial Narrow"/>
        <family val="2"/>
        <charset val="238"/>
      </rPr>
      <t xml:space="preserve"> izdelani iz ivernih plošč 18 mm in obojestransko ultrapas (laminat/ HPL) debeline 1 mm (kot npr. Fundermax ali enakovredno). Robovi front zaključeni z robnim trakom/ nalimkom debeline 2 mm, v barvi ultrapasa. 
</t>
    </r>
    <r>
      <rPr>
        <b/>
        <sz val="10"/>
        <rFont val="Arial Narrow"/>
        <family val="2"/>
        <charset val="238"/>
      </rPr>
      <t>Fronte omaric in predalov</t>
    </r>
    <r>
      <rPr>
        <sz val="10"/>
        <rFont val="Arial Narrow"/>
        <family val="2"/>
        <charset val="238"/>
      </rPr>
      <t xml:space="preserve"> izdelane iz ivernih plošč 18 mm in obojestransko ultrapas (laminat/ HPL) debeline 1 mm (kot npr. Fundermax ali enakovredno). Robovi front zaključeni z robnim trakom/ nalimkom debeline 2 mm, v barvi ultrapasa. 
Dekor front, stranskih vidnih ploskev in front predalov enobarven, po izboru projektanta.
Fronte morajo biti opremljene s kvalitetnim okovjem, predali z ustreznimi kvalitetnimi vodili (kot npr. Blum Blumotion ali enakovredno).
Ročaji kovinski dvovijačni mat krom izvedbe po izboru projektanta. Fronte visečih odpiranje spodaj v utoru, brez ročajev.</t>
    </r>
  </si>
  <si>
    <r>
      <rPr>
        <b/>
        <sz val="10"/>
        <rFont val="Arial Narrow"/>
        <family val="2"/>
        <charset val="238"/>
      </rPr>
      <t xml:space="preserve">Kuhinjski pult </t>
    </r>
    <r>
      <rPr>
        <sz val="10"/>
        <rFont val="Arial Narrow"/>
        <family val="2"/>
        <charset val="238"/>
      </rPr>
      <t>je izdelan iz vlagoodporne iverice debeline 40 mm na vseh stranicah zaključen z masivnim robom debelini min 8 mm in obojestransko oplemeniten z ultrapasom, dekor po izboru projektanta.
Podpultne omarice stojijo na PVC regulacijskih nogicah višine 10 cm. Cokel v enakem izgledu kot fronte, odporno na vlago, izdelano iz kompakt plošč (kot npr. Fundermax Compact Interior ali enakovredno).
Omarica/ predal pod umivalnikom 1x opremeljena s koši za ločeno zbiranje odpadkov.</t>
    </r>
  </si>
  <si>
    <r>
      <rPr>
        <b/>
        <sz val="10"/>
        <rFont val="Arial Narrow"/>
        <family val="2"/>
        <charset val="238"/>
      </rPr>
      <t>Vgrajeni aparati in bela tehnika
-</t>
    </r>
    <r>
      <rPr>
        <sz val="10"/>
        <rFont val="Arial Narrow"/>
        <family val="2"/>
        <charset val="238"/>
      </rPr>
      <t xml:space="preserve">Popolnoma vgradni pomivalni stroj GORENJE GV61010 ali enakovredno
-Hladilnik podpultni vgradni GORENJE RBIU6092AW ali enakovredno
-Korito dvojno skupaj z odtokom ALVEUS BASIC 70 ali enakovredno-2x
</t>
    </r>
    <r>
      <rPr>
        <sz val="10"/>
        <color theme="0" tint="-0.34998626667073579"/>
        <rFont val="Arial Narrow"/>
        <family val="2"/>
        <charset val="238"/>
      </rPr>
      <t>(-Armatura stenska GROHE ENOROČNA KUHINJSKA ARMATURA EUROSTYLE COSMOPOLITAN (33982002) ali enakovredno- 2x- vključeno v popisu strojnih instalacij)</t>
    </r>
  </si>
  <si>
    <t>Kuhinjski otok sestavljen iz podpultnih elementov, pulta in vgrajenih aparatov.
Maksimalne dim. Š/G/V: 120/ 90/ H90 cm
Glej priložene sheme!</t>
  </si>
  <si>
    <r>
      <rPr>
        <b/>
        <sz val="10"/>
        <rFont val="Arial Narrow"/>
        <family val="2"/>
        <charset val="238"/>
      </rPr>
      <t>Korpusi</t>
    </r>
    <r>
      <rPr>
        <sz val="10"/>
        <rFont val="Arial Narrow"/>
        <family val="2"/>
        <charset val="238"/>
      </rPr>
      <t xml:space="preserve"> so izdelani iz iverice debeline 18 mm oplemenitene z melaminsko folijo. Vsi robovi so zaključeni z ABS robom debeline 2 mm. Enako police v notranjosti omar.
</t>
    </r>
    <r>
      <rPr>
        <b/>
        <sz val="10"/>
        <rFont val="Arial Narrow"/>
        <family val="2"/>
        <charset val="238"/>
      </rPr>
      <t xml:space="preserve">Fronte omaric in predalov </t>
    </r>
    <r>
      <rPr>
        <sz val="10"/>
        <rFont val="Arial Narrow"/>
        <family val="2"/>
        <charset val="238"/>
      </rPr>
      <t>izdelane iz ivernih plošč 18 mm in obojestransko ultrapas (laminat/ HPL) debeline 1 mm (kot npr. Fundermax ali enakovredno). Robovi front zaključeni z robnim trakom/ nalimkom debeline 2 mm, v barvi ultrapasa. 
Dekor front, stranskih vidnih ploskev in front predalov enobarven, po izboru projektanta.
Fronte morajo biti opremljene s kvalitetnim okovjem, predali z ustreznimi kvalitetnimi vodili (kot npr. Blum Blumotion ali enakovredno).
Ročaji kovinski dvovijačni mat krom izvedbe po izboru projektanta.
Stranske vidne ploskve enaka obedelava kot fronte.</t>
    </r>
  </si>
  <si>
    <r>
      <rPr>
        <b/>
        <sz val="10"/>
        <rFont val="Arial Narrow"/>
        <family val="2"/>
        <charset val="238"/>
      </rPr>
      <t xml:space="preserve">Kuhinjski pult </t>
    </r>
    <r>
      <rPr>
        <sz val="10"/>
        <rFont val="Arial Narrow"/>
        <family val="2"/>
        <charset val="238"/>
      </rPr>
      <t>je izdelan iz vlagoodporne iverice debeline 40 mm na vseh stranicah zaključen z masivnim robom debelini min 8 mm in obojestransko oplemeniten z ultrapasom, dekor po izboru projektanta.
Podpultne omarice stojijo na PVC regulacijskih nogicah višine 10 cm. Cokel v enakem izgledu kot fronte, odporno na vlago, izdelano iz kompakt plošč (kot npr. Fundermax Compact Interior ali enakovredno).</t>
    </r>
  </si>
  <si>
    <r>
      <rPr>
        <b/>
        <sz val="10"/>
        <rFont val="Arial Narrow"/>
        <family val="2"/>
        <charset val="238"/>
      </rPr>
      <t>Vgrajeni aparati in bela tehnika</t>
    </r>
    <r>
      <rPr>
        <sz val="10"/>
        <rFont val="Arial Narrow"/>
        <family val="2"/>
        <charset val="238"/>
      </rPr>
      <t xml:space="preserve">
-Indukcijsko kuhališče GORENJE  IT40SC ali enakovredno
-Pečica električna vgradna GORENJE BO74SYB ali enakovredno</t>
    </r>
  </si>
  <si>
    <t>AP.16</t>
  </si>
  <si>
    <t>ČAJNA KUHINJA</t>
  </si>
  <si>
    <t>Čajna kuhinja sestavljena iz visečih in podpultnih elementov ter vgrajenih aparatov ter umivalnika in pipe.
Maksimalne dim. Š/G/V: 380/ 35/ H205 cm
Glej priložene sheme!</t>
  </si>
  <si>
    <r>
      <rPr>
        <b/>
        <sz val="10"/>
        <rFont val="Arial Narrow"/>
        <family val="2"/>
        <charset val="238"/>
      </rPr>
      <t>Vsi leseni elementi</t>
    </r>
    <r>
      <rPr>
        <sz val="10"/>
        <rFont val="Arial Narrow"/>
        <family val="2"/>
        <charset val="238"/>
      </rPr>
      <t xml:space="preserve"> so izdelani iz iverice debeline 18 mm oplemenitene z melaminsko folijo. Vsi robovi so zaključeni z ABS robom debeline 2 mm. Vse omarice (podpultne in viseče) opremljene s policami po shemi. 
Fronte so opremljena s tečaji z mehkim zapiranjem, odpiranje 110 °. Predali so na vodilih z mehkim in tihim zapiranjem.
Odpiranje zgornjih front brez ročajev, preko utora v spodnjem delu.
Podpultne omarice stojijo na PVC regulacijskih nogicah višine 10 cm. Cokel v enakem izgledu kot fronte, odporno na vlago, izdelano iz kompakt plošč (kot npr. Fundermax Compact Interior ali enakovredno).
</t>
    </r>
    <r>
      <rPr>
        <b/>
        <sz val="10"/>
        <rFont val="Arial Narrow"/>
        <family val="2"/>
        <charset val="238"/>
      </rPr>
      <t xml:space="preserve">Kuhinjski pult </t>
    </r>
    <r>
      <rPr>
        <sz val="10"/>
        <rFont val="Arial Narrow"/>
        <family val="2"/>
        <charset val="238"/>
      </rPr>
      <t>je izdelan iz vlagoodporne iverice debeline 40 mm na vseh stranicah zaključen z masivnim robom debelini min 8 mm in obojestransko oplemeniten z ultrapasom.
Omarica pod umivalnikom opremljena s koši za ločeno zbiranje odpadkov.</t>
    </r>
  </si>
  <si>
    <r>
      <rPr>
        <b/>
        <sz val="10"/>
        <rFont val="Arial Narrow"/>
        <family val="2"/>
        <charset val="238"/>
      </rPr>
      <t>Vgrajeni aparati in bela tehnika</t>
    </r>
    <r>
      <rPr>
        <sz val="10"/>
        <rFont val="Arial Narrow"/>
        <family val="2"/>
        <charset val="238"/>
      </rPr>
      <t xml:space="preserve">
-Indukcijsko kuhališče polovično GORENJE IT321BCSC ali enakovredno
-Hladilnik podpultni vgradni GORENJE RBIU6092AW ali enakovredno
-Korito enojno skupaj z odtokom ALVEUS BASIC 10 ali enakovredno
</t>
    </r>
    <r>
      <rPr>
        <sz val="10"/>
        <color theme="0" tint="-0.34998626667073579"/>
        <rFont val="Arial Narrow"/>
        <family val="2"/>
        <charset val="238"/>
      </rPr>
      <t>(-Armatura stenska GROHE ENOROČNA KUHINJSKA ARMATURA EUROSTYLE COSMOPOLITAN (33982002) ali enakovredno- vključeno v popisu strojnih instalacij)
(-Bojler 10l GORENJE TIKI- vključeno v popisu strojnih instalacij)</t>
    </r>
  </si>
  <si>
    <t>Visoka omara za dokumente, štiridelna.
Maksimalne dim. Š/G/V: 380/ 35/ H205 cm
Glej priložene sheme!</t>
  </si>
  <si>
    <t>Omara je v celoti izdelana iz iverice debeline 18 mm, oplemenitene z melaminsko folijo in ABS robovi 2 mm.Cokli omar h=5cm so iz vodoodporne vezane plošče, oplemenitene z ultrapasom. V notranjosti cokla so regulacijske nogice. Police so v omaro vpete z L nosilci, ki preprečujejo izvlek in so po višini nastavljive, nosilnost polic za večje število dokumentov.
Fronte opremljene s ključavnico in z ročaji kovinski dvovijačni mat krom izvedbe, po izboru projektanta. Kvalitetni tečaji, ki omogočajo 110 st. odpiranje.</t>
  </si>
  <si>
    <t>OMARA VISOKA ZA GARDEROBO</t>
  </si>
  <si>
    <t>Visoka omara za garderobo, štiridelna.
Maksimalne dim. Š/G/V: 380/ 35/ H205 cm
Glej priložene sheme!</t>
  </si>
  <si>
    <t>Omara je v celoti izdelana iz iverice debeline 18 mm, oplemenitene z melaminsko folijo in ABS robovi 2 mm.Cokli omar h=5cm so iz vodoodporne vezane plošče, oplemenitene z ultrapasom. V notranjosti cokla so regulacijske nogice. Police so v omaro vpete z L nosilci, ki preprečujejo izvlek in so po višini nastavljive, nosilnost polic za večje število dokumentov. V vsakem delu kovinska palica za obešanje oblačil ter 10 kom lesen obešalnik.
Fronte opremljene s ključavnico in z ročaji kovinski dvovijačni mat krom izvedbe, po izboru projektanta. Kvalitetni tečaji, ki omogočajo 110 st. odpiranje.</t>
  </si>
  <si>
    <t>AP.22</t>
  </si>
  <si>
    <t xml:space="preserve">Visoka omara s policami, obdelava kot ostali elementi tipskega pisarniškega pohištva (OMV1, OMS1).
Maksimalne dim. Š/G/V: 90/ 50/ H230 cm (po dejanskih dimenzijah obstoječe odprtine!)
Glej priložene sheme!
</t>
  </si>
  <si>
    <t>Omare in predalniki so izdelani iz 18 mm debelih ivernih plošč (tudi hrbtišče) oplemenitenih z melaminsko folijo in zaključenih z ABS robovi 2 mm. Omare stojijo na 18 mm visokih PVC regulacijskih nogicah, z minimalnim coklom. Opremljena s ključavnico in tečaji, ki omogočajo 110 st. odpiranje in enovijačnimi ALU ročaji okrogle oblike. Police omar so premične.</t>
  </si>
  <si>
    <t>OBL</t>
  </si>
  <si>
    <t>o_AP.32-33</t>
  </si>
  <si>
    <t>OBLOGE STEBROV</t>
  </si>
  <si>
    <t>Obloge betonskih/ jeklenih slopov v knjižnici- OBL1, OBL2 in OBL3. Od tal do stropa, višine 278 cm, po celotnem obodu stebra.
Glej priložene sheme!
Obloge izdelane iz ivernih plošč 18 mm in obojestransko ultrapas (laminat/ HPL) debeline 1 mm (kot npr. Fundermax ali enakovredno). Robovi so vsestransko robljeni z robnim trakom, robovi zaključeni pod kotom 45°. Dekor usklajen z dekorjem ostalih pohištvenih elementov v knjižnici, dekor po izboru projektanta. 
Vključena vsa potrebna podkonstrukcija za montažo oblog.
Obračun po m2.</t>
  </si>
  <si>
    <t>POLICE KNJIŽNE</t>
  </si>
  <si>
    <t>Police za knjige, montaža na obloge stebrov OBL v knjižnici.
Dimenzije Š/G/V: 70/ 9/ H35 cm
Glej priložene sheme!
Police izdelane iz perforirane pločevine d=2 mm, perforacije okrogle zamaknjene OZ-8-12. Po potrebi prilagoditi dimenzijo polic, da so zaključni robovi ravni, brez porezanih perforacij.
Vključen vsa material za montažo na obloge.
Barvano v RAL po izboru projektanta.</t>
  </si>
  <si>
    <t>hodniki</t>
  </si>
  <si>
    <t>o_AP.05-4x
o_AN.02- 3x</t>
  </si>
  <si>
    <t>Obloge radiatorjev na hodnikih- pritličje in nadstropje. Horizontalne letvice na podkonstrukciji. V širirni panoja iz plutovine nad njimi.
Dimenzije Š/G/V: 100/ 30/ H115 cm
Glej priložene sheme!
Obloge/ letvice izdelane iz ivernih plošč 18 mm in obojestransko ultrapas (laminat/ HPL) debeline 1 mm (kot npr. Fundermax ali enakovredno). Robovi so vsestransko robljeni z robnim trakom 2mm. Dekor po izboru projektanta. 
Vključena vsa potrebna podkonstrukcija za montažo oblog.</t>
  </si>
  <si>
    <t>stopnišče</t>
  </si>
  <si>
    <t>o_AN.01</t>
  </si>
  <si>
    <t>Obloge radiatorjev na stopnišču. Horizontalne letvice na podkonstrukciji.
Dimenzije Š/G/V: 180/ 30/ H75 cm
Glej opis RAD.</t>
  </si>
  <si>
    <t>o_AP.32/33</t>
  </si>
  <si>
    <t>Miza v obliki črke U, z zaprtimi stranicami/ nogami.
Dimenzije Š/G/V: 230/ 60/ H75 cm
Glej priložene sheme!
Vse ploskve MDF oplemenitena mediapan plošča 28 mm +obojestransko ultrapas 1mm (kot npr. Fundermax ali enakovredno). Robovi zaključeni z ABS robnim trakom/ nalimkom debeline 2 mm, v barvi ultrapasa. Dekor po izboru projektanta, uskaljen z dekorjem ostalih elementov v knjižnici!
Zgornja ploskev deloma perforirana, perforacije Ø 20 mm, na osnem razmaku 60 mm. Mediapan v območju perforacij ustrezno zaščiten pred vlago z lakiranjem.
Stranske ploskve (noge) zaključene z distančniki/ nogicami 1cm.
Vključena vsa potrebna podkonstrukcija za izvedbo elementa.</t>
  </si>
  <si>
    <t>SKLOP 1 - SKUPAJ BREZ DDV</t>
  </si>
  <si>
    <t>SKLOP 2:</t>
  </si>
  <si>
    <t>TIPSKA OPREMA</t>
  </si>
  <si>
    <t xml:space="preserve"> - Izvajalec mora pred izdelavo/nabavo opreme ter vgradnjo preveriti vse načrte ter bistvene mere.</t>
  </si>
  <si>
    <t xml:space="preserve">v kolikor se pojavljajo odstopanja, jih mora uskladiti s projektantom arhitekture.
</t>
  </si>
  <si>
    <t>- Izvajalec je dolžan dobaviti vzorčne izdelke za vsako podskupino izdelkov</t>
  </si>
  <si>
    <t xml:space="preserve">  (mizo, omaro, predalnik, pult...). Z dobavo lahko prične po potrditvi vzorčnih izdelkov.</t>
  </si>
  <si>
    <t xml:space="preserve"> - Maksimalna dimenzijska odstopanja tipskih elementov so lahko do 3%. </t>
  </si>
  <si>
    <t xml:space="preserve">Ponudnik mora k ponudbi priložiti prospekt ali tehnično skico ponujenih tipskih izdelkov, ter ustrezno dokazilo, ki dokazuje, da so izdelki izdelani skladno z navedenimi normativi v tehničnih opisih. </t>
  </si>
  <si>
    <t>zap</t>
  </si>
  <si>
    <t>prostor 
vgradnje</t>
  </si>
  <si>
    <t>št.</t>
  </si>
  <si>
    <t>STOLI</t>
  </si>
  <si>
    <t xml:space="preserve">AP.09- 1X
AP.10- 1X
AP.15- 1X
o_AP.32/33- 1X
AP.21- 1X
AP.22- 7X
AN.06- 1X
o_AN.09- 1X
AN.10- 1X
o_AN.12- 1X
AN.19- 1X
AN.21- 1X
AN.22- 1X
o_BP.43- 1x
o_BP.45- 1x
</t>
  </si>
  <si>
    <r>
      <rPr>
        <b/>
        <sz val="9"/>
        <rFont val="Arial Narrow"/>
        <family val="2"/>
        <charset val="238"/>
      </rPr>
      <t>Stol vrtiljak 40*40*H43/83.</t>
    </r>
    <r>
      <rPr>
        <sz val="9"/>
        <rFont val="Arial Narrow"/>
        <family val="2"/>
        <charset val="238"/>
      </rPr>
      <t xml:space="preserve"> Pisarniški stol z možnostjo dviganja in spuščanja. Sedalo in hrbtišče tapecirano, rokonaslona PVC. Tapeciranje iz negorljivega materiala, v barvi po izboru projektanta (črno umetno usnje 218x1627). Polipropilensko podnožje črno ali v barvi po izboru projektanta. 
(vrtiljak La Filo ali enakovredno.)
</t>
    </r>
    <r>
      <rPr>
        <b/>
        <sz val="9"/>
        <rFont val="Arial Narrow"/>
        <family val="2"/>
        <charset val="238"/>
      </rPr>
      <t>Stoli morajo biti izdelani skladno s sledečimi normativi:
SIST EN 1335 Pisarniško pohištvo - Pisarniški delovni stoli</t>
    </r>
  </si>
  <si>
    <t xml:space="preserve">AP.09- 4X
AP.15- 15X
AN.06- 28X
AN.10- 8X
o_AN.12- 28X
AN.19- 28X
AN.21- 28X
AN.22- 28X
</t>
  </si>
  <si>
    <r>
      <rPr>
        <b/>
        <sz val="9"/>
        <rFont val="Arial Narrow"/>
        <family val="2"/>
        <charset val="238"/>
      </rPr>
      <t xml:space="preserve">Stol dimenzij 42*40*46/85. </t>
    </r>
    <r>
      <rPr>
        <sz val="9"/>
        <rFont val="Arial Narrow"/>
        <family val="2"/>
        <charset val="238"/>
      </rPr>
      <t xml:space="preserve">Na štirih nogah. Podnožje izdelano iz prašno barvane cevi Ø25*1,5 mm sive barve. Noge so zaključene s PVC čepi, proti drsenju in ropotu. Sedež in naslon izdelana iz natur vezane plošče. (stol Študent, Gonzaga ali enakovredno)
</t>
    </r>
    <r>
      <rPr>
        <b/>
        <sz val="9"/>
        <rFont val="Arial Narrow"/>
        <family val="2"/>
        <charset val="238"/>
      </rPr>
      <t>Stoli morajo biti izdelani in certificirani skladno s sledečimi normativi:
EN 1729:2012 Pohištvo - Stoli in mize za vzgojno-izobraževalne ustanove</t>
    </r>
    <r>
      <rPr>
        <sz val="9"/>
        <rFont val="Arial Narrow"/>
        <family val="2"/>
        <charset val="238"/>
      </rPr>
      <t xml:space="preserve">
</t>
    </r>
  </si>
  <si>
    <t>AP.10- 18x
AP.11- 4x
o_AN.09- 28x</t>
  </si>
  <si>
    <t>Podnožje prašno barvano. Sedež in naslon izdelana iz natur vezane plošče. Plinski dvižnik
(Dvižni stol, Gonzaga ali enakovredno).</t>
  </si>
  <si>
    <r>
      <t xml:space="preserve">Stol dimenzij 40*40*H43/83. Kovinska podkonstrukcija, sedalo in naslon iz recikliranega filca (60% recikliranih plastenk, 40% reciklirane tkanine), izdelan trajnostno - s toploto in pritiskom, brez dodanih lepil. Blazina na stolu je iz negorljive tkanine v barvi po izboru projektanta. Podnožje je kovinsko in prašno barvano - črno ali v barvi po izboru projektanta. Stol mora biti nakladalen
(stol Nico Less, Donar ali enakovredno.)
</t>
    </r>
    <r>
      <rPr>
        <b/>
        <sz val="9"/>
        <rFont val="Arial Narrow"/>
        <family val="2"/>
        <charset val="238"/>
      </rPr>
      <t>Stoli morajo biti izdelani skladno s sledečimi normativi:: 
EN 16139:2013 - Pohištvo - Trdnost, trajnost in varnost - Zahteve za sedežno pohištvo, za javno uporabo</t>
    </r>
  </si>
  <si>
    <t>o_P.22</t>
  </si>
  <si>
    <r>
      <rPr>
        <b/>
        <sz val="9"/>
        <rFont val="Arial Narrow"/>
        <family val="2"/>
        <charset val="238"/>
      </rPr>
      <t>Stol dimenzij 59,5*55*81,5/46,54.</t>
    </r>
    <r>
      <rPr>
        <sz val="9"/>
        <rFont val="Arial Narrow"/>
        <family val="2"/>
        <charset val="238"/>
      </rPr>
      <t xml:space="preserve"> Sediščna školjka iz polipropilena (in 25% steklenih vlaken) dvoslojna/ dvobarvna izvedba. Kovinske noge (4x), Ø16, debelina 2mm prašno barvane mat siva. Različne barvne kombinacije (vsake po 18 kom): sivo-bela, svetlo oranžna- temno oranžna, svetlo zelena-temno zelena, rumeno-bela. (stol Pure Loop Binuance na štirih nogah, Infiniti Design ali enakovredno)
</t>
    </r>
  </si>
  <si>
    <t>MIZE</t>
  </si>
  <si>
    <r>
      <rPr>
        <b/>
        <sz val="9"/>
        <rFont val="Arial Narrow"/>
        <family val="2"/>
        <charset val="238"/>
      </rPr>
      <t>Miza dimenzij 65*65*H76</t>
    </r>
    <r>
      <rPr>
        <sz val="9"/>
        <rFont val="Arial Narrow"/>
        <family val="2"/>
        <charset val="238"/>
      </rPr>
      <t>.Podnožja šolskih miz na štirih nogah, so narejena iz prašnobarvanih cevi premera 40x1,5 mm SIVE BARVE RAL 9006. Vsi stiki podnožja s podom so zaščiteni s pvc čepi. Mizne plošče so iz obojestrnsko oplemenitene iverice z ultrapasom (HPL) debeline 20 mm in imajo zaobljene masivne robove. (miza Mobil, Gonzaga ali enakovredno.)
Šolske mize morajo biti izdelane in certificirane skladno s sledečimi normativi:
EN 1729 Pohištvo - Stoli in mize za vzgojno-izobraževalne ustanove</t>
    </r>
  </si>
  <si>
    <t>o_AN.09</t>
  </si>
  <si>
    <r>
      <rPr>
        <b/>
        <sz val="9"/>
        <rFont val="Arial Narrow"/>
        <family val="2"/>
        <charset val="238"/>
      </rPr>
      <t>Mize dimenzij 160*80*H76.</t>
    </r>
    <r>
      <rPr>
        <sz val="9"/>
        <rFont val="Arial Narrow"/>
        <family val="2"/>
        <charset val="238"/>
      </rPr>
      <t xml:space="preserve"> Izvedba kot: </t>
    </r>
    <r>
      <rPr>
        <i/>
        <sz val="9"/>
        <rFont val="Arial Narrow"/>
        <family val="2"/>
        <charset val="238"/>
      </rPr>
      <t>ŠOLSKA MIZA - MU4.</t>
    </r>
    <r>
      <rPr>
        <b/>
        <sz val="9"/>
        <rFont val="Arial Narrow"/>
        <family val="2"/>
        <charset val="238"/>
      </rPr>
      <t xml:space="preserve"> </t>
    </r>
  </si>
  <si>
    <r>
      <rPr>
        <b/>
        <sz val="9"/>
        <rFont val="Arial Narrow"/>
        <family val="2"/>
        <charset val="238"/>
      </rPr>
      <t>Mize dimenzij 80*80*H76.</t>
    </r>
    <r>
      <rPr>
        <sz val="9"/>
        <rFont val="Arial Narrow"/>
        <family val="2"/>
        <charset val="238"/>
      </rPr>
      <t xml:space="preserve"> Izvedba kot: </t>
    </r>
    <r>
      <rPr>
        <i/>
        <sz val="9"/>
        <rFont val="Arial Narrow"/>
        <family val="2"/>
        <charset val="238"/>
      </rPr>
      <t>ŠOLSKA MIZA - MU4.</t>
    </r>
    <r>
      <rPr>
        <b/>
        <sz val="9"/>
        <rFont val="Arial Narrow"/>
        <family val="2"/>
        <charset val="238"/>
      </rPr>
      <t xml:space="preserve"> </t>
    </r>
  </si>
  <si>
    <t>AP.09- 1X
AP.10- 1X
AP.15- 1X
AN.06- 1X
o_AN.09- 1X
AN.10- 1X
o_AN.12- 1X
AN.19- 1X
AN.21- 1X
AN.22- 1X
o_BP.43- 1x
o_BP.45- 1x</t>
  </si>
  <si>
    <r>
      <rPr>
        <b/>
        <sz val="9"/>
        <rFont val="Arial Narrow"/>
        <family val="2"/>
        <charset val="238"/>
      </rPr>
      <t>Kateder dimenzij 140*70*H76.</t>
    </r>
    <r>
      <rPr>
        <sz val="9"/>
        <rFont val="Arial Narrow"/>
        <family val="2"/>
        <charset val="238"/>
      </rPr>
      <t xml:space="preserve"> Izvedba kot: </t>
    </r>
    <r>
      <rPr>
        <i/>
        <sz val="9"/>
        <rFont val="Arial Narrow"/>
        <family val="2"/>
        <charset val="238"/>
      </rPr>
      <t>ŠOLSKA MIZA - MU4. Hrbtišče zapira 3 stranice mize. Predalnik iz iverala z dvema predaloma na ključ</t>
    </r>
    <r>
      <rPr>
        <sz val="9"/>
        <rFont val="Arial Narrow"/>
        <family val="2"/>
        <charset val="238"/>
      </rPr>
      <t xml:space="preserve">
</t>
    </r>
  </si>
  <si>
    <t xml:space="preserve">AN.06- 1X
o_AN.09- 1X
AN.10- 1X
o_AN.12- 1X
AN.19- 1X
AN.21- 1X
AN.22- 1X
</t>
  </si>
  <si>
    <r>
      <rPr>
        <b/>
        <sz val="9"/>
        <rFont val="Arial Narrow"/>
        <family val="2"/>
        <charset val="238"/>
      </rPr>
      <t>Mize dimenzij 140*70*H76.</t>
    </r>
    <r>
      <rPr>
        <sz val="9"/>
        <rFont val="Arial Narrow"/>
        <family val="2"/>
        <charset val="238"/>
      </rPr>
      <t xml:space="preserve"> Izvedba kot: ŠOLSKA MIZA - MU4.</t>
    </r>
  </si>
  <si>
    <t>MIZA JEDILNICA</t>
  </si>
  <si>
    <r>
      <rPr>
        <b/>
        <sz val="9"/>
        <rFont val="Arial Narrow"/>
        <family val="2"/>
        <charset val="238"/>
      </rPr>
      <t>Mize dimenzij 130*80*H76.</t>
    </r>
    <r>
      <rPr>
        <sz val="9"/>
        <rFont val="Arial Narrow"/>
        <family val="2"/>
        <charset val="238"/>
      </rPr>
      <t xml:space="preserve"> Izvedba kot: </t>
    </r>
    <r>
      <rPr>
        <i/>
        <sz val="9"/>
        <rFont val="Arial Narrow"/>
        <family val="2"/>
        <charset val="238"/>
      </rPr>
      <t>ŠOLSKA MIZA - MU4.</t>
    </r>
    <r>
      <rPr>
        <b/>
        <sz val="9"/>
        <rFont val="Arial Narrow"/>
        <family val="2"/>
        <charset val="238"/>
      </rPr>
      <t xml:space="preserve"> </t>
    </r>
  </si>
  <si>
    <t>o_AN.O9</t>
  </si>
  <si>
    <r>
      <rPr>
        <b/>
        <sz val="9"/>
        <rFont val="Arial Narrow"/>
        <family val="2"/>
        <charset val="238"/>
      </rPr>
      <t xml:space="preserve">Miza delovna dimenzij 240*75*h75. </t>
    </r>
    <r>
      <rPr>
        <sz val="9"/>
        <rFont val="Arial Narrow"/>
        <family val="2"/>
        <charset val="238"/>
      </rPr>
      <t>Podnožje delavniških miz so izdelana iz prašnobarvane cevi 30*30mm, delovna ploskev lakirana vezana plošča debeline 30 mm. 
V OBMOČJU RADIATORJA PERFORACIJE NA DELOVNI POVRŠINI.</t>
    </r>
    <r>
      <rPr>
        <sz val="9"/>
        <color rgb="FFFF0000"/>
        <rFont val="Arial Narrow"/>
        <family val="2"/>
        <charset val="238"/>
      </rPr>
      <t xml:space="preserve">
</t>
    </r>
  </si>
  <si>
    <t>AP.10- 9X
AP.11- 2X</t>
  </si>
  <si>
    <r>
      <rPr>
        <b/>
        <sz val="9"/>
        <rFont val="Arial Narrow"/>
        <family val="2"/>
        <charset val="238"/>
      </rPr>
      <t xml:space="preserve">Miza delovna dimenzij 160*75*h75. </t>
    </r>
    <r>
      <rPr>
        <sz val="9"/>
        <rFont val="Arial Narrow"/>
        <family val="2"/>
        <charset val="238"/>
      </rPr>
      <t>Izvedba kot MD240.</t>
    </r>
    <r>
      <rPr>
        <sz val="9"/>
        <color rgb="FFFF0000"/>
        <rFont val="Arial Narrow"/>
        <family val="2"/>
        <charset val="238"/>
      </rPr>
      <t xml:space="preserve">
</t>
    </r>
  </si>
  <si>
    <t>AP.11</t>
  </si>
  <si>
    <r>
      <rPr>
        <b/>
        <sz val="9"/>
        <rFont val="Arial Narrow"/>
        <family val="2"/>
        <charset val="238"/>
      </rPr>
      <t xml:space="preserve">Miza delovna dimenzij 170*75*h75. </t>
    </r>
    <r>
      <rPr>
        <sz val="9"/>
        <rFont val="Arial Narrow"/>
        <family val="2"/>
        <charset val="238"/>
      </rPr>
      <t>Izvedba kot MD240.</t>
    </r>
    <r>
      <rPr>
        <sz val="9"/>
        <color rgb="FFFF0000"/>
        <rFont val="Arial Narrow"/>
        <family val="2"/>
        <charset val="238"/>
      </rPr>
      <t xml:space="preserve">
</t>
    </r>
  </si>
  <si>
    <t>AP.11-1X</t>
  </si>
  <si>
    <t>AP.12- 2X</t>
  </si>
  <si>
    <r>
      <rPr>
        <b/>
        <sz val="9"/>
        <rFont val="Arial Narrow"/>
        <family val="2"/>
        <charset val="238"/>
      </rPr>
      <t xml:space="preserve">Miza delovna dimenzij 190*75*h75. </t>
    </r>
    <r>
      <rPr>
        <sz val="9"/>
        <rFont val="Arial Narrow"/>
        <family val="2"/>
        <charset val="238"/>
      </rPr>
      <t>Izvedba kot MD240.</t>
    </r>
    <r>
      <rPr>
        <sz val="9"/>
        <color rgb="FFFF0000"/>
        <rFont val="Arial Narrow"/>
        <family val="2"/>
        <charset val="238"/>
      </rPr>
      <t xml:space="preserve">
</t>
    </r>
  </si>
  <si>
    <t>MIZA TRAPEZNA</t>
  </si>
  <si>
    <r>
      <t xml:space="preserve">Miza trapezna dimenzij 128/ 64/ 76 cm (miza trapezna lesena, G.A.M. s.r.l.. ali enakovredno.)  
Mizna plošča izdelana iz vezane plošče debeline 24 mm,obojestransko oblepljene z ultrapasom mlečne barve, robovi so polkrožno zaobljeni. Noge miz so premera 58 mm iz masivne lakirane bukovine s PVC čepi proti drsenju in ropotu. Miza je brez nosilnega venca, tako da je omogočen lažji dostop. Noge miz so v mizno ploščo vpete preko kovinske prirobnice s trnom, ki je privijačen na nogo mize. 
</t>
    </r>
    <r>
      <rPr>
        <b/>
        <sz val="9"/>
        <rFont val="Arial Narrow"/>
        <family val="2"/>
        <charset val="238"/>
      </rPr>
      <t>Miza mora biti izdelana in certificirana skladno s sledečimi normativi:
EN 1729-1 funkcionalne dimenzije za stole in mize za rabo v izobraževanju                                         EN 1729-2 zahteve za varnost in stabilnost za stole in mize za rabo v izobraževanju</t>
    </r>
  </si>
  <si>
    <t>AP.21</t>
  </si>
  <si>
    <r>
      <rPr>
        <b/>
        <sz val="9"/>
        <rFont val="Arial Narrow"/>
        <family val="2"/>
        <charset val="238"/>
      </rPr>
      <t>Miza PISALNA PISARNIŠKA dimenzij 220/ 80/ H75.</t>
    </r>
    <r>
      <rPr>
        <sz val="9"/>
        <rFont val="Arial Narrow"/>
        <family val="2"/>
        <charset val="238"/>
      </rPr>
      <t xml:space="preserve">
Podnožja miz so izdelana iz kovinskih prašnobarvanih cevi 25x50 mm. Med seboj so podnožja povezane s kovinskim inštalacijskim kanalom, ki omogoča pritrjevanje elektro priključkov za računalnikov  in ostalih elektro naprav. Noge miz imajo fino nastavitev višine.
Mizne plošče so izdelane iz 25 mm debele iverne plošče oplemenitene z melaminsko folijo, robovi obdelani z ABS trakom 2 mm. Na podnožje so preko distančnikov višine 2 cm (izgled lebdeče mize) privijačine z metričnimi vijaki v vgrajene “rampa” matice.
Mize pisalne in priključne imajo vgrajene okrogle pvc rozete za razvod kablov oz dostop do računalnikov, elektro in UTP priključkov pod mizo. Pozicijo določi projektant oziroma uporabnik.
Priključne mize imajo eno nogo in podaljšan inštalacijski kanal, ki je povezan z inštalacijskim kanalom osnovne pisalne mize.
Mize kot naprimer sistem SMART Gonzaga ali enakovredno.
Mize  moraju ustrezati sledečim normativom:
EN 527-1:2001 - dimenzije
EN 527-2:2003 - varnostne zahteve za mize
EN 527-3:2003 - stabilnost in trdnost konstrukcije
</t>
    </r>
  </si>
  <si>
    <t>MIZA PISALNA 160/ 80/ H75</t>
  </si>
  <si>
    <t>Miza pisalna priključna dimenzij 160/ 80/ H75. Izvedba enako kot MP1.</t>
  </si>
  <si>
    <t>Miza pisalna S HRBTIŠČEM dimenzij 240/ 80/ H75. Izvedba enako kot MP1.</t>
  </si>
  <si>
    <t>Miza konferenčna 180/ 90/ H75. Izvedba enako kot MP1.</t>
  </si>
  <si>
    <t>OMARE PISARNIŠKE</t>
  </si>
  <si>
    <t>OMARA PISARNIŠKA VISOKA</t>
  </si>
  <si>
    <t>OMARA DIMENZIJ 80/ 40/ H190.
Omare in predalniki so izdelani iz 18 mm debelih ivernih plošč (tudi hrbtišče) oplemenitenih z melaminsko folijo in zaključenih z ABS robovi 2 mm. Omare stojijo na 18 mm visokih PVC regulacijskih nogicah in so brez cokla. Opremljene so s ključavnicami, pokrivnimi ploščami po popisu in tečaji, ki omogočajo 110 st. odpiranje in enovijačnimi ALU ročaji okrogle oblike. Police omar so premične. Omare morajo omogočati nakladalnost v višino (možnost dodajanja nadgradenj) in kasnejše enostavno spreminjanje konfiguracij.
Predalniki so na skritih kolesih in imajo centralno zaklepanje. Vodila morajo omogočati mehko zapiranje. Notranjost predalov je v celoti iz lakirane pločevine (NE METABOKS). Gornji predal mora imeti PVC vložek za pisala.
Omare in predalniki morajo ustrezati sledečim normativom:
CEN/TR 14073-1:2004 - dimenzije
EN 14073-2:2004 – varnostne zahteve za omare
EN 14074:2004-trdnost in trajnost gibljivih delov
Za veljavnost ponudbe, morajo ponudniki priložiti ustrezna dokazila (certifikate) od za to pooblaščenih in mednarodno akreditirane institucije, ki bodo dokazovala skladnost izdelkov z navedenimi standardi.</t>
  </si>
  <si>
    <t>OMARA PISARNIŠKA SREDNJA</t>
  </si>
  <si>
    <t>OMARA DIMENZIJ 80/ 40/ H118. Izvedba glej opis OMV1.</t>
  </si>
  <si>
    <t>POKRIVNA PLOŠČA ZA OMARE</t>
  </si>
  <si>
    <t>Plošča nad OMS1 in OMV1, dimenzij 240/ 40. Izvedba glej opis OMV1.</t>
  </si>
  <si>
    <t>PREDALNIK NA KOLESIH MEHKO ZAPIRANJE</t>
  </si>
  <si>
    <t>PREDALNIK DIMENZIJ 43/ 55/ H57. Izvedba glej opis OMV1.</t>
  </si>
  <si>
    <t>TABLE</t>
  </si>
  <si>
    <t>AP.09- 1X
AP.10- 1X
AP.15- 1X
AP.26- 1X
AN.06- 1X
AN.10- 1X
o_AN.09- 1X
o_AN.12- 1X
AN.19- 1X</t>
  </si>
  <si>
    <r>
      <rPr>
        <b/>
        <sz val="9"/>
        <rFont val="Arial Narrow"/>
        <family val="2"/>
        <charset val="238"/>
      </rPr>
      <t>Šolska magnetna tabla bela dimenzij 240*120. I</t>
    </r>
    <r>
      <rPr>
        <sz val="9"/>
        <rFont val="Arial Narrow"/>
        <family val="2"/>
        <charset val="238"/>
      </rPr>
      <t>zdelana iz visokokakovostne pločevine žgane pri 800°C, ki je lepljena na mrežasto kartonsko osnovo debeline 18mm. Obrobljena z aluminijastimi profili, na vogalih zaključena s PVC vogalniki, ki so hkrati osnova za pritrditev na steno. Bela tabla se lahko uporablja tudi za projekcije.Vključuje poličko za pribor. (Tabla bela emajlirana120*240, TIP Medvode ali enakovredno)</t>
    </r>
  </si>
  <si>
    <t>AP.26- 1X
AP.25- 1X
AP.35- 1X
AN.04- 1X
AN.06- 1X
AN.08- 1X
o_AN.09- 1X
AN.11- 1X
AN.13- 1X
AN.20- 1X
AN.21- 1X
AN.22- 1X
AN.23- 1X</t>
  </si>
  <si>
    <r>
      <rPr>
        <b/>
        <sz val="9"/>
        <rFont val="Arial Narrow"/>
        <family val="2"/>
        <charset val="238"/>
      </rPr>
      <t>Šolska magnetna tabla bela dimenzij 120*120.</t>
    </r>
    <r>
      <rPr>
        <sz val="9"/>
        <rFont val="Arial Narrow"/>
        <family val="2"/>
        <charset val="238"/>
      </rPr>
      <t xml:space="preserve"> Izvedba kot: </t>
    </r>
    <r>
      <rPr>
        <i/>
        <sz val="9"/>
        <rFont val="Arial Narrow"/>
        <family val="2"/>
        <charset val="238"/>
      </rPr>
      <t xml:space="preserve">TABLA ŠOLSKA TA1 
</t>
    </r>
    <r>
      <rPr>
        <sz val="9"/>
        <rFont val="Arial Narrow"/>
        <family val="2"/>
        <charset val="238"/>
      </rPr>
      <t>(Tabla bela emajlirana 120*120, TIP Medvode ali enakovredno)</t>
    </r>
    <r>
      <rPr>
        <i/>
        <sz val="9"/>
        <rFont val="Arial Narrow"/>
        <family val="2"/>
        <charset val="238"/>
      </rPr>
      <t xml:space="preserve">
</t>
    </r>
    <r>
      <rPr>
        <sz val="9"/>
        <rFont val="Arial Narrow"/>
        <family val="2"/>
        <charset val="238"/>
      </rPr>
      <t xml:space="preserve">
 </t>
    </r>
  </si>
  <si>
    <t>n_N.03</t>
  </si>
  <si>
    <r>
      <rPr>
        <b/>
        <sz val="9"/>
        <rFont val="Arial Narrow"/>
        <family val="2"/>
        <charset val="238"/>
      </rPr>
      <t>Šolska magnetna tabla bela z notnim črtovjem, dimenzij 120*120.</t>
    </r>
    <r>
      <rPr>
        <sz val="9"/>
        <rFont val="Arial Narrow"/>
        <family val="2"/>
        <charset val="238"/>
      </rPr>
      <t xml:space="preserve"> Izvedba kot: </t>
    </r>
    <r>
      <rPr>
        <i/>
        <sz val="9"/>
        <rFont val="Arial Narrow"/>
        <family val="2"/>
        <charset val="238"/>
      </rPr>
      <t>TABLA ŠOLSKA TA1</t>
    </r>
    <r>
      <rPr>
        <sz val="9"/>
        <rFont val="Arial Narrow"/>
        <family val="2"/>
        <charset val="238"/>
      </rPr>
      <t xml:space="preserve"> (Tabla bela notna, emajlirana 120*120, TIP Medvode ali enakovredno)</t>
    </r>
    <r>
      <rPr>
        <sz val="9"/>
        <color rgb="FFFF0000"/>
        <rFont val="Arial Narrow"/>
        <family val="2"/>
        <charset val="238"/>
      </rPr>
      <t xml:space="preserve">
</t>
    </r>
  </si>
  <si>
    <t>OMARE ŠOLSKE</t>
  </si>
  <si>
    <t>AP.08- 4X
AN.06- 2X
o_AN.09- 4X
o_AN.12- 2X
AN.19- 3X
AN.21- 3X
AN.22- 3X</t>
  </si>
  <si>
    <r>
      <rPr>
        <b/>
        <sz val="9"/>
        <rFont val="Arial Narrow"/>
        <family val="2"/>
        <charset val="238"/>
      </rPr>
      <t xml:space="preserve">Omara z vrati dimenzije 90*58*h200. </t>
    </r>
    <r>
      <rPr>
        <sz val="9"/>
        <rFont val="Arial Narrow"/>
        <family val="2"/>
        <charset val="238"/>
      </rPr>
      <t>Omara je v celoti izdelana iz iverice debeline 18 mm, oplemenitene z melaminsko folijo.Cokli omar so iz vodoodporne vezane plošče, oplemenitene z ultrapasom. V notranjosti cokla so regulacijske nogice. Police so v omaro vpete z L nosilci, ki preprečujejo izvlek in so po višini nastavljive. Robovi so zaključeni z ABS trakom debeline 2 mm. Omare imajo tečaje, ki omogočajo 270 st. odpiranje. Vrata so opremljena s PVC ročajem dolžine 128 mm, sive barve in s ključavnico. (omara šolska,</t>
    </r>
    <r>
      <rPr>
        <b/>
        <sz val="9"/>
        <rFont val="Arial Narrow"/>
        <family val="2"/>
        <charset val="238"/>
      </rPr>
      <t xml:space="preserve"> </t>
    </r>
    <r>
      <rPr>
        <sz val="9"/>
        <rFont val="Arial Narrow"/>
        <family val="2"/>
        <charset val="238"/>
      </rPr>
      <t xml:space="preserve">Gonzaga ali enakovredno)
</t>
    </r>
    <r>
      <rPr>
        <b/>
        <sz val="9"/>
        <rFont val="Arial Narrow"/>
        <family val="2"/>
        <charset val="238"/>
      </rPr>
      <t>Omare morajo biti izdelane in certificirane skladno s sledečimi normativi:
EN 16121:2017 Shranjevalno pohištvo za javno uporabo - Zahteve za varnost, trdnost, trajnost in stabilnost</t>
    </r>
  </si>
  <si>
    <t>AP.10- 2X
AN.06- 6X
o_AN.12- 4X
AN.19- 3X
AN.21- 3X
AN.22- 3X</t>
  </si>
  <si>
    <r>
      <rPr>
        <b/>
        <sz val="9"/>
        <rFont val="Arial Narrow"/>
        <family val="2"/>
        <charset val="238"/>
      </rPr>
      <t>Omara šolska nizka dimenzij 90*58*H84.</t>
    </r>
    <r>
      <rPr>
        <sz val="9"/>
        <rFont val="Arial Narrow"/>
        <family val="2"/>
        <charset val="238"/>
      </rPr>
      <t xml:space="preserve"> Izvedba kot: </t>
    </r>
    <r>
      <rPr>
        <i/>
        <sz val="9"/>
        <rFont val="Arial Narrow"/>
        <family val="2"/>
        <charset val="238"/>
      </rPr>
      <t>OMARA ŠOLSKA-OŠ1</t>
    </r>
    <r>
      <rPr>
        <sz val="9"/>
        <rFont val="Arial Narrow"/>
        <family val="2"/>
        <charset val="238"/>
      </rPr>
      <t xml:space="preserve"> </t>
    </r>
    <r>
      <rPr>
        <sz val="9"/>
        <color rgb="FFFF0000"/>
        <rFont val="Arial Narrow"/>
        <family val="2"/>
        <charset val="238"/>
      </rPr>
      <t xml:space="preserve">
</t>
    </r>
    <r>
      <rPr>
        <sz val="10"/>
        <color theme="1"/>
        <rFont val="Arial Narrow"/>
        <family val="2"/>
        <charset val="238"/>
      </rPr>
      <t/>
    </r>
  </si>
  <si>
    <t>AN.10- 1X</t>
  </si>
  <si>
    <r>
      <rPr>
        <b/>
        <sz val="9"/>
        <rFont val="Arial Narrow"/>
        <family val="2"/>
        <charset val="238"/>
      </rPr>
      <t>Pokrivna plošča dimenzij 180*60*2,5.</t>
    </r>
    <r>
      <rPr>
        <sz val="9"/>
        <rFont val="Arial Narrow"/>
        <family val="2"/>
        <charset val="238"/>
      </rPr>
      <t xml:space="preserve">
Plošča izdelana iz iverece oplemenitena z melaminsko folijo in zaključena z ABS trakom 2 mm.
</t>
    </r>
    <r>
      <rPr>
        <sz val="9"/>
        <color rgb="FFFF0000"/>
        <rFont val="Arial Narrow"/>
        <family val="2"/>
        <charset val="238"/>
      </rPr>
      <t xml:space="preserve">
</t>
    </r>
  </si>
  <si>
    <t>AN.06- 2X
AN.19
AN.21
AN.22</t>
  </si>
  <si>
    <r>
      <rPr>
        <b/>
        <sz val="9"/>
        <rFont val="Arial Narrow"/>
        <family val="2"/>
        <charset val="238"/>
      </rPr>
      <t xml:space="preserve">Pokrivna plošča dimenzij 270*60*2,5. </t>
    </r>
    <r>
      <rPr>
        <sz val="9"/>
        <rFont val="Arial Narrow"/>
        <family val="2"/>
        <charset val="238"/>
      </rPr>
      <t xml:space="preserve">Izvedba kot: POKRIVNA PLOŠČA PU-OŠ2-0.
</t>
    </r>
    <r>
      <rPr>
        <sz val="9"/>
        <color rgb="FFFF0000"/>
        <rFont val="Arial Narrow"/>
        <family val="2"/>
        <charset val="238"/>
      </rPr>
      <t xml:space="preserve">
</t>
    </r>
  </si>
  <si>
    <t>o_AN.12</t>
  </si>
  <si>
    <r>
      <rPr>
        <b/>
        <sz val="9"/>
        <rFont val="Arial Narrow"/>
        <family val="2"/>
        <charset val="238"/>
      </rPr>
      <t xml:space="preserve">Pokrivna plošča dimenzij 360*60*2,5.  </t>
    </r>
    <r>
      <rPr>
        <sz val="9"/>
        <rFont val="Arial Narrow"/>
        <family val="2"/>
        <charset val="238"/>
      </rPr>
      <t>Izvedba kot: POKRIVNA PLOŠČA PU-OŠ2-0</t>
    </r>
    <r>
      <rPr>
        <b/>
        <sz val="9"/>
        <rFont val="Arial Narrow"/>
        <family val="2"/>
        <charset val="238"/>
      </rPr>
      <t xml:space="preserve">
</t>
    </r>
  </si>
  <si>
    <t>OMARA ŠOLSKA VISOKA 4 VRATA, g=58 cm</t>
  </si>
  <si>
    <t>AP.10- 3X
AP.11- 1X
AP.12- 2X</t>
  </si>
  <si>
    <r>
      <rPr>
        <b/>
        <sz val="9"/>
        <rFont val="Arial Narrow"/>
        <family val="2"/>
        <charset val="238"/>
      </rPr>
      <t xml:space="preserve">Omara šolska VISOKA 4 VRATA, dimenzij 90*58*H200. </t>
    </r>
    <r>
      <rPr>
        <sz val="9"/>
        <rFont val="Arial Narrow"/>
        <family val="2"/>
        <charset val="238"/>
      </rPr>
      <t xml:space="preserve">Izvedba kot: </t>
    </r>
    <r>
      <rPr>
        <i/>
        <sz val="9"/>
        <rFont val="Arial Narrow"/>
        <family val="2"/>
        <charset val="238"/>
      </rPr>
      <t>OMARA ŠOLSK</t>
    </r>
    <r>
      <rPr>
        <sz val="9"/>
        <rFont val="Arial Narrow"/>
        <family val="2"/>
        <charset val="238"/>
      </rPr>
      <t>A-OŠ1</t>
    </r>
  </si>
  <si>
    <t>OMARA ŠOLSKA VISOKA DELNO ODPRTA, g=42 cm</t>
  </si>
  <si>
    <t xml:space="preserve">AN.06- 4X
o_AN.09- 5X
AN.10- 3X
AP.09- 2X
</t>
  </si>
  <si>
    <r>
      <rPr>
        <b/>
        <sz val="9"/>
        <rFont val="Arial Narrow"/>
        <family val="2"/>
        <charset val="238"/>
      </rPr>
      <t>Omara šolska visoka delno odprta dimenzij 90*42*H200.</t>
    </r>
    <r>
      <rPr>
        <sz val="9"/>
        <rFont val="Arial Narrow"/>
        <family val="2"/>
        <charset val="238"/>
      </rPr>
      <t xml:space="preserve"> Izvedba kot: </t>
    </r>
    <r>
      <rPr>
        <i/>
        <sz val="9"/>
        <rFont val="Arial Narrow"/>
        <family val="2"/>
        <charset val="238"/>
      </rPr>
      <t>OMARA ŠOLSKA-OŠ1</t>
    </r>
    <r>
      <rPr>
        <sz val="9"/>
        <rFont val="Arial Narrow"/>
        <family val="2"/>
        <charset val="238"/>
      </rPr>
      <t xml:space="preserve"> </t>
    </r>
  </si>
  <si>
    <t>OMARA ŠOLSKA VISOKA ODPRTA, g=42 cm</t>
  </si>
  <si>
    <r>
      <rPr>
        <b/>
        <sz val="9"/>
        <rFont val="Arial Narrow"/>
        <family val="2"/>
        <charset val="238"/>
      </rPr>
      <t>Omara šolska visoka odprta 90*42*H200.</t>
    </r>
    <r>
      <rPr>
        <sz val="9"/>
        <rFont val="Arial Narrow"/>
        <family val="2"/>
        <charset val="238"/>
      </rPr>
      <t xml:space="preserve"> Police na manjši razdalji, 7 polic. Izvedba kot: </t>
    </r>
    <r>
      <rPr>
        <i/>
        <sz val="9"/>
        <rFont val="Arial Narrow"/>
        <family val="2"/>
        <charset val="238"/>
      </rPr>
      <t>OMARA ŠOLSKA-OŠ1</t>
    </r>
    <r>
      <rPr>
        <sz val="9"/>
        <rFont val="Arial Narrow"/>
        <family val="2"/>
        <charset val="238"/>
      </rPr>
      <t xml:space="preserve"> </t>
    </r>
  </si>
  <si>
    <t>OMARA ŠOLSKA PODPULTNA ZA KORITO, g=58 cm</t>
  </si>
  <si>
    <t>AP.10
AP.12
AN.04</t>
  </si>
  <si>
    <r>
      <rPr>
        <b/>
        <sz val="9"/>
        <rFont val="Arial Narrow"/>
        <family val="2"/>
        <charset val="238"/>
      </rPr>
      <t>Omara šolska nizka podpultna za korito dimenzij 90*58*H82.</t>
    </r>
    <r>
      <rPr>
        <sz val="9"/>
        <rFont val="Arial Narrow"/>
        <family val="2"/>
        <charset val="238"/>
      </rPr>
      <t xml:space="preserve"> Izvedba kot: </t>
    </r>
    <r>
      <rPr>
        <i/>
        <sz val="9"/>
        <rFont val="Arial Narrow"/>
        <family val="2"/>
        <charset val="238"/>
      </rPr>
      <t>OMARA ŠOLSKA-OŠ1</t>
    </r>
    <r>
      <rPr>
        <sz val="9"/>
        <rFont val="Arial Narrow"/>
        <family val="2"/>
        <charset val="238"/>
      </rPr>
      <t xml:space="preserve"> </t>
    </r>
  </si>
  <si>
    <t>OMARA ŠOLSKA GLOBOKA POLOVIČNA, g=58 cm</t>
  </si>
  <si>
    <t>AP.08- 2x
AP.10- 1x
AN.11- 1x</t>
  </si>
  <si>
    <r>
      <rPr>
        <b/>
        <sz val="9"/>
        <rFont val="Arial Narrow"/>
        <family val="2"/>
        <charset val="238"/>
      </rPr>
      <t>Omara šolska visoka polovična dimenzij 45*58*H200.</t>
    </r>
    <r>
      <rPr>
        <sz val="9"/>
        <rFont val="Arial Narrow"/>
        <family val="2"/>
        <charset val="238"/>
      </rPr>
      <t xml:space="preserve"> Izvedba kot: </t>
    </r>
    <r>
      <rPr>
        <i/>
        <sz val="9"/>
        <rFont val="Arial Narrow"/>
        <family val="2"/>
        <charset val="238"/>
      </rPr>
      <t>OMARA ŠOLSKA-OŠ1</t>
    </r>
    <r>
      <rPr>
        <sz val="9"/>
        <rFont val="Arial Narrow"/>
        <family val="2"/>
        <charset val="238"/>
      </rPr>
      <t xml:space="preserve"> </t>
    </r>
  </si>
  <si>
    <t>OMARA ŠOLSKA GLOBOKA GARDEROBNA, g=58 cm</t>
  </si>
  <si>
    <t>o_BP.43- 1x
o_BP.45- 1x</t>
  </si>
  <si>
    <r>
      <rPr>
        <b/>
        <sz val="9"/>
        <rFont val="Arial Narrow"/>
        <family val="2"/>
        <charset val="238"/>
      </rPr>
      <t>Omara šolska visoka garderobna dimenzij 90*58*H200.</t>
    </r>
    <r>
      <rPr>
        <sz val="9"/>
        <rFont val="Arial Narrow"/>
        <family val="2"/>
        <charset val="238"/>
      </rPr>
      <t xml:space="preserve"> Izvedba kot: </t>
    </r>
    <r>
      <rPr>
        <i/>
        <sz val="9"/>
        <rFont val="Arial Narrow"/>
        <family val="2"/>
        <charset val="238"/>
      </rPr>
      <t>OMARA ŠOLSKA-OŠ1</t>
    </r>
    <r>
      <rPr>
        <sz val="9"/>
        <rFont val="Arial Narrow"/>
        <family val="2"/>
        <charset val="238"/>
      </rPr>
      <t xml:space="preserve"> </t>
    </r>
  </si>
  <si>
    <t>OMARA ŠOLSKA VISEČA, g=32 cm</t>
  </si>
  <si>
    <t>AP.10- 3x
AP.11- 2x
AP.12- 1x
AN.04- 1X</t>
  </si>
  <si>
    <r>
      <rPr>
        <b/>
        <sz val="9"/>
        <rFont val="Arial Narrow"/>
        <family val="2"/>
        <charset val="238"/>
      </rPr>
      <t>Omara šolska viseča dimenzij 90*32*H60. M</t>
    </r>
    <r>
      <rPr>
        <sz val="9"/>
        <rFont val="Arial Narrow"/>
        <family val="2"/>
        <charset val="238"/>
      </rPr>
      <t xml:space="preserve">ontirana na steno, dvojna  vratca. Izvedba kot: </t>
    </r>
    <r>
      <rPr>
        <i/>
        <sz val="9"/>
        <rFont val="Arial Narrow"/>
        <family val="2"/>
        <charset val="238"/>
      </rPr>
      <t>OMARA ŠOLSKA-OŠ1</t>
    </r>
    <r>
      <rPr>
        <sz val="9"/>
        <rFont val="Arial Narrow"/>
        <family val="2"/>
        <charset val="238"/>
      </rPr>
      <t xml:space="preserve"> </t>
    </r>
  </si>
  <si>
    <t>AN.06</t>
  </si>
  <si>
    <t>PULT ZA POSKUSE KERROCK</t>
  </si>
  <si>
    <r>
      <rPr>
        <b/>
        <sz val="9"/>
        <rFont val="Arial Narrow"/>
        <family val="2"/>
        <charset val="238"/>
      </rPr>
      <t xml:space="preserve">Pult dimenzij 180/ 62/ h90. </t>
    </r>
    <r>
      <rPr>
        <sz val="9"/>
        <rFont val="Arial Narrow"/>
        <family val="2"/>
        <charset val="238"/>
      </rPr>
      <t xml:space="preserve">Pult KERROCK plošča, vključno z umivalnikom. Pipa glej ločeno postavko PIP1.  Izvedba kot: OMARA ŠOLSKA-OŠ1 
</t>
    </r>
  </si>
  <si>
    <t>AN.04</t>
  </si>
  <si>
    <r>
      <rPr>
        <b/>
        <sz val="9"/>
        <rFont val="Arial Narrow"/>
        <family val="2"/>
        <charset val="238"/>
      </rPr>
      <t xml:space="preserve">Pult dimenzij 180/ 62/ h90. </t>
    </r>
    <r>
      <rPr>
        <sz val="9"/>
        <rFont val="Arial Narrow"/>
        <family val="2"/>
        <charset val="238"/>
      </rPr>
      <t xml:space="preserve">Pult HPL plošča, vključen umivalnik kot npr. Alveus Basic 10 ali enakovredno.. Pipa glej ločeno postavko PIP1  Izvedba kot: OMARA ŠOLSKA-OŠ1.
</t>
    </r>
  </si>
  <si>
    <r>
      <rPr>
        <b/>
        <sz val="9"/>
        <rFont val="Arial Narrow"/>
        <family val="2"/>
        <charset val="238"/>
      </rPr>
      <t>Polica zidna dimenzij 160*30*2,5.</t>
    </r>
    <r>
      <rPr>
        <sz val="9"/>
        <rFont val="Arial Narrow"/>
        <family val="2"/>
        <charset val="238"/>
      </rPr>
      <t xml:space="preserve"> Iz vlagoodporne iverce obojestransko oplemenitene z ultrapasom zaključena z ABS trakom 2 mm. Vpeta na konzonih nosilcih. 
</t>
    </r>
  </si>
  <si>
    <t>BK.01- 3x
o_AP.05- 9X
o_AN.02- 18X</t>
  </si>
  <si>
    <r>
      <rPr>
        <b/>
        <sz val="9"/>
        <rFont val="Arial Narrow"/>
        <family val="2"/>
        <charset val="238"/>
      </rPr>
      <t xml:space="preserve">Lesena klop dimenzij 150/ 40/ h42. </t>
    </r>
    <r>
      <rPr>
        <sz val="9"/>
        <rFont val="Arial Narrow"/>
        <family val="2"/>
        <charset val="238"/>
      </rPr>
      <t xml:space="preserve">V obliki narobe obrnjene črke U, v sredini vezni element. Izvedba kot: OMARA ŠOLSKA-OŠ1.
Kot npr. Klop garderobna Gonzaga art. 1SO-05-13 ali enakovredno.
</t>
    </r>
  </si>
  <si>
    <t>Korito inox dvojno vgradno, dimenzije 860/ 435 mm, struktura satin, za omaro širine 90 cm, vgrajeno v šolsko omaro OŠ2-1. Kot naprimer Alveus Basic 70 ali enakovredno.</t>
  </si>
  <si>
    <t xml:space="preserve">Armatura stenska za hladno vodo, nadomesti se obstoječe armature. Vključeno v popisu strojnih instalacij.
</t>
  </si>
  <si>
    <t>AN.04
AN.06</t>
  </si>
  <si>
    <t xml:space="preserve">Kuhinjska armatura, montirana na pult ali umivalnik. Kot npr Alveus Zenit ali enakovredno. Vključeno v popisu strojnih instalacij!
</t>
  </si>
  <si>
    <t>KNJIŽNICA</t>
  </si>
  <si>
    <r>
      <rPr>
        <b/>
        <sz val="9"/>
        <color theme="1"/>
        <rFont val="Arial Narrow"/>
        <family val="2"/>
        <charset val="238"/>
      </rPr>
      <t>KNJIŽNI REGALI</t>
    </r>
    <r>
      <rPr>
        <sz val="9"/>
        <color rgb="FFFF0000"/>
        <rFont val="Arial Narrow"/>
        <family val="2"/>
        <charset val="238"/>
      </rPr>
      <t xml:space="preserve">
</t>
    </r>
    <r>
      <rPr>
        <sz val="9"/>
        <rFont val="Arial Narrow"/>
        <family val="2"/>
        <charset val="238"/>
      </rPr>
      <t xml:space="preserve">Modularni knjižni regali. Vertikalni elementi stranic regalov so izdelane iz kvadratnih jeklenih cevi dim 30*30 mm preseka 15/10 in skupaj z povezovalnim elementom iz polnega jekla tvorijo stranico regala. Stranica enojnega regala ima dve vertikali, stranica dvojnega regala pa tri vertiakle, od katerih gresta do tal le dve. Vertikalni elementi imajo po višini dvojno perforiracijo (Φ 5 mm, korak 25 mm) v katero se zatikajo pocinkane šipke Φ 5 mm, ki služijo kot nosilec polic, pa zaporo proti izpadanju knjig, obešanje polnil in dodatkov regalov, kot so izvlečne police in zaključni izložbeni elementi. Dvojna perforacija omogča neodvisne pomik polic pri regalih v nizih in dvojnih regalih. Vertikalni elementi so spodaj zaključeni s PVC čepi z regulacijskimi nogicami, na vrhu pa s PVC čepi, ki omogočajo namestitev elementov za označevanje. Stranice regalov vzdolžno povezujejo in zavetrujejo okvirji iz pravokotnih jeklenih cevi dim 15*30 mm. Police so iz hladnovaljanega jekla debeline 1 mm, s spodnje strani ojačane s profilom (nosilnost 100 kg/m'). Opremljena so z zadnjim robom višine 25 mm proti izpadanju knjig, prednjim robom, ki omogča pritrjevanje napisov, L nosilcev knjig, ter različnih izložbenih elementov na polico. V spodnjem delu police je vodilo za namestitevev visečega drsnega držala za knjige. . Police je možno koristiti kot klasične vodoravne police ali s posebnim dodatnim nosilcem knjig ( 2 kpl na regal) kot izložbeno polico, ki jo je možno postaviti na 5 različnih pozicij naklona. Zgornja polica (strop) je enaka kot ostale police, le da je brez zadnjega roba. Vsak končna stranica niza regalov je opremeljena z leseno oblogo, ki je izdelana iz iverice debeline 25 mm,  oplemenitene z melaminsko foljo in zaključene z ABS robom 2 mm (dekor po izboru projektanta). Regal tip Modular, G.A.M s.r.l. ali enakovredno.
</t>
    </r>
    <r>
      <rPr>
        <b/>
        <sz val="9"/>
        <rFont val="Arial Narrow"/>
        <family val="2"/>
        <charset val="238"/>
      </rPr>
      <t xml:space="preserve">Knjižni regali morajo biti izdelani in certificirane skladno s sledečimi normativi:
EN 16121:2013 Shranjevalno pohištvo za javno uporabo - Zahteve za varnost, trdnost, trajnost in stabilnost 
EN 16122:2012 Shranjevalno pohištvo za domačo in javno uporabo - Preskusne metode za ugotavljanje trdnosti, trajnosti in stabilnosti </t>
    </r>
  </si>
  <si>
    <t>REGALI KNJIŽNIČNI ENOSTRANSKI 
ZAČETNI</t>
  </si>
  <si>
    <r>
      <rPr>
        <b/>
        <sz val="9"/>
        <rFont val="Arial Narrow"/>
        <family val="2"/>
        <charset val="238"/>
      </rPr>
      <t>Začetni enostranski regal dim 90*25*H205 cm</t>
    </r>
    <r>
      <rPr>
        <sz val="9"/>
        <rFont val="Arial Narrow"/>
        <family val="2"/>
        <charset val="238"/>
      </rPr>
      <t xml:space="preserve">. S 5 policami in stropom.
</t>
    </r>
  </si>
  <si>
    <t>REGALI KNJIŽNIČNI ENOSTRANSKI 
NADALJEVALNI</t>
  </si>
  <si>
    <r>
      <t>Nadaljevalni enostranski regal dim 90*25*H205 cm.</t>
    </r>
    <r>
      <rPr>
        <sz val="9"/>
        <rFont val="Arial Narrow"/>
        <family val="2"/>
        <charset val="238"/>
      </rPr>
      <t xml:space="preserve"> S 5 policami in stropom.</t>
    </r>
  </si>
  <si>
    <t xml:space="preserve">Vstavna bralna niša dimenzij 90*25*H100. Okvir niše izdelan iz verice debeline 25 mm, oplemenitene z melaminsko folijo, rob ABS 2 mm.Niša je opremeljena z blazinami za sedenje. (bralna niša iz programa dodatkov, Modular, G.A.M. s.r.l. ali enakovredno.)
</t>
  </si>
  <si>
    <t>BOKS</t>
  </si>
  <si>
    <t>ZABOJ ZA REVIJE Z LOPUTO</t>
  </si>
  <si>
    <t xml:space="preserve">Zaboj za revije s kovinsko loputo, dimenzij 31*2 7,5*H33  izdelani iz pršnobarvane pločevine. Prednja loputa se odpira vertikalno in ima spodnji rob, ter prozorno pvc zavesico za fiksiranje revije. Zaboj se na polico zatika (brezvijačno, za zadnji rob police) in ga je možno poljubno prestavljati. (zabojnik kovinski za revije iz programa dodatkov, Modular, G.A.M. s.r.l. ali enakovredno.)
</t>
  </si>
  <si>
    <t>o_P.0</t>
  </si>
  <si>
    <t>Izvlečni predal za multimedijo dim. 90*25*H10, za hranjenje CD, DVD in blu-ray zgoščenk.. Izdelan je iz krivljene prašnobarvane pločevine.  Predal je razdeljen na prekate, ki jih tvoričjo prmične pocinkane šipke.  izdelan iz zvite pločevine, Izvlek omogočjao poponoma izvlečna teleskopska vodila, ki se brezvijačno pritrjujejo na bočne šipke regala. Dno regala je opremljeno z gumjasto protizdrsno gumo. Kapaciteta cca 110 CD-jev, oz cca 70 DVD-jev. Multimedijski predal Modular, G.A.M. s.r.l. ali enakovredno.)</t>
  </si>
  <si>
    <t>REGALI KNJIŽNIČNI DVOSTRANSKI 
ZAČETNI 50*90*H205</t>
  </si>
  <si>
    <r>
      <t>Začetni dvostranski regal 90*50*H205 cm.</t>
    </r>
    <r>
      <rPr>
        <sz val="9"/>
        <rFont val="Arial Narrow"/>
        <family val="2"/>
        <charset val="238"/>
      </rPr>
      <t xml:space="preserve"> S 5+5 policami in stropom.</t>
    </r>
  </si>
  <si>
    <t>REGALI KNJIŽNIČNI DVOSTRANSKI 
NADALJEVALNI</t>
  </si>
  <si>
    <r>
      <rPr>
        <b/>
        <sz val="9"/>
        <rFont val="Arial Narrow"/>
        <family val="2"/>
        <charset val="238"/>
      </rPr>
      <t xml:space="preserve">Nadaljevalni dvostranski regal 90*50*H205 cm. </t>
    </r>
    <r>
      <rPr>
        <sz val="9"/>
        <rFont val="Arial Narrow"/>
        <family val="2"/>
        <charset val="238"/>
      </rPr>
      <t>S 5+5 policami in stropom</t>
    </r>
  </si>
  <si>
    <t xml:space="preserve">Komplet koles z oporo in zavoro za dvostranski regal (kot npr. model Modul ali enkovredno), P= 250+250 mm.
Za začetni dvostranski regal sta potrebna dva kolesna kompleta, za dodatne dvostranske regale pa en komplet. 
Prečni nosilec koles služi poleg krepitve celotne strukture tudi kot sistem proti prevračanju regala.
Nosilec iz hladno valjanega jekla sp. 50/10, z upogibnimi rebri za togost. V celoti pobarvan z epoksidnimi praški debeline 60 mikronov za zagotavljanje mehanske odpornosti in odpornost na praske ter zelo visoko odpornost na svetlobo, preprečuje zadrževanje umazanije.
Nosilec je opremljen z dvema sklopoma dvojnih koles, z vrtljivim sistemom na dvojnem krogličnem ležaju; nazivna nosilnost posameznega kolesa je 100 kg, primerni so za katero koli površino.
</t>
  </si>
  <si>
    <r>
      <rPr>
        <b/>
        <sz val="9"/>
        <rFont val="Arial Narrow"/>
        <family val="2"/>
        <charset val="238"/>
      </rPr>
      <t>Začetni modul dimenzij 80*80*H75</t>
    </r>
    <r>
      <rPr>
        <sz val="9"/>
        <rFont val="Arial Narrow"/>
        <family val="2"/>
        <charset val="238"/>
      </rPr>
      <t xml:space="preserve"> z lesenim brskalnikom. Podkonstrukcija knjižnega pulta Modular je narejena iz prašnobarvanih kovinskih cevi. Obod pulta je v celoti izdelan iz oplemenitene iverice debeline 25 oz 18 mm v barvi po izboru projektanta, obdelane z ABS robovi. Cokel je izdelan iz vezane plošče  oplemenitene z INOX ultrapasom. (začetni modul za sprejemni pult, G.A.M. s.r.l. ali enakovredno.)
</t>
    </r>
  </si>
  <si>
    <r>
      <rPr>
        <b/>
        <sz val="9"/>
        <rFont val="Arial Narrow"/>
        <family val="2"/>
        <charset val="238"/>
      </rPr>
      <t>Sredinski modul dimenzij 120X80X75H</t>
    </r>
    <r>
      <rPr>
        <sz val="9"/>
        <rFont val="Arial Narrow"/>
        <family val="2"/>
        <charset val="238"/>
      </rPr>
      <t>. Izvedba kot: PULT KNJIŽNIČAR-PUK1
(sredinski modul dimenzij za sprejemni pult G.A.M. s.r.l. ali enakovredno.)</t>
    </r>
  </si>
  <si>
    <r>
      <rPr>
        <b/>
        <sz val="9"/>
        <rFont val="Arial Narrow"/>
        <family val="2"/>
        <charset val="238"/>
      </rPr>
      <t>Končni modul dimenzij 80*80*H75.</t>
    </r>
    <r>
      <rPr>
        <sz val="9"/>
        <rFont val="Arial Narrow"/>
        <family val="2"/>
        <charset val="238"/>
      </rPr>
      <t xml:space="preserve"> Izvedba kot: PULT KNJIŽNIČAR-PUK1
(končni modul dimenzij za sprejemni pult G.A.M. s.r.l. ali enakovredno.)</t>
    </r>
    <r>
      <rPr>
        <sz val="10"/>
        <rFont val="Arial Narrow"/>
        <family val="2"/>
        <charset val="238"/>
      </rPr>
      <t xml:space="preserve">
</t>
    </r>
  </si>
  <si>
    <t xml:space="preserve">Vstavna omara za knjižne regale z vrati dimenzij 86,5X40X75H (vstavna omara iz programa za knjižnice, G.A.M. s.r.l.. ali enakovredno.)
</t>
  </si>
  <si>
    <t xml:space="preserve">Voziček za knjige s kovinsko konstrukcijo,  tremi kovinskimi policami in lesenimi zaključnimi stranicami. (knjižni voziček iz programa za knjižnice,  G.A.M. s.r.l.. ali enakovredno.)
</t>
  </si>
  <si>
    <t>MALA TELOVADNICA</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</si>
  <si>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</si>
  <si>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</si>
  <si>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</si>
  <si>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</si>
  <si>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</si>
  <si>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</si>
  <si>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o_BP.46</t>
  </si>
  <si>
    <t>MINI KOŠI Z REGULACIJO VIŠINE 220 CM DO 305 CM - PREČNA IGRIŠČA. Dobava in montaža konstrukcije MINI koša z brezstopenjsko regulacijo višine s sedmimi višinami obroča 220 do 305 cm. Komplet mora vsebovati vso potrebno dodatno konstrukcijo in pritrdilni material.
* stenski okvir in roka koša z regulacijskim mehanizmom (220 - 305 cm)
* plošča polikarbonatna  120 x 90 cm
* obroč za košarko
* košarkarska mrežica šolska
Skladno s SIST EN 1270
OBVEZNE PRILOGE S KATERIMI PONUDNIK DOKAZUJE USPOSOBLJENOST IN JIH MORA PRILOŽITI V PONUDBI: 1. potrdilo o skladnosti (certifikat) s katerimi se potrdi skladnost opreme z zahtevanim standardom SIST EN 1270 izdan in potrjen s strani neodvisnih,usposobljenih organov.</t>
  </si>
  <si>
    <t>Letveniki leseni dimenzije 260 x 90 cm komplet z elementi za pritrditev na steno, pritrditev z odmikom za radiatorje. Stranice letvenika so izdelane iz prvovrstnega smrekovega lesa, 16 prečk pa iz trdega lesa.
* letvenik s konzolo ob steni dvorane 12x
* montažni set za pritrditev v tla (montažni set za pritrditev v pvc/ gumo)
Skladno s SIST EN 12346
OBVEZNE PRILOGE S KATERIMI PONUDNIK DOKAZUJE USPOSOBLJENOST IN JIH MORA PRILOŽITI V PONUDBI: 1. potrdilo o skladnosti (certifikat) s katerimi se potrdi skladnost opreme z zahtevanim standardom SIST EN 12346 izdan in potrjen s strani neodvisnih, usposobljenih organov.</t>
  </si>
  <si>
    <t xml:space="preserve">Dobava in montaža plezalne garniture:
- 2x plezalni drog 5 m s trajnimi oznakami višine na 3 in 4 m, na koleščku premakljiv po kovinskem vodilu v barvi RAL 9003 za shranjevanje ob zidu
- 1x konzola za plezala za 2 mesti; montirno na višini od 500 do 580cm; barva RAL 9003
</t>
  </si>
  <si>
    <t xml:space="preserve">Dobava šolske nizke plezalne stene iz vezane plošče. Širina 3,4 m, višina 3 m, minimalni previs do 0,5 m, skupaj plezalne površine 10 m2.
Opis materialov in opreme: 
Plezalne plošče iz vezane plošče, debeline 15 mm, fiksirane na ustrezno podkonstrukcijo. Plošče morajo biti certificirane po EN 12572 (pendulum test).
Skupno število oprimkov  plezalne stene je 200 kosov v velikosti XS,S,M,L,XL.
** mehka zaščita čez spodnji del plezalne stene v dimenziji 4 x 2 m s pritrilnimi elementi
Skladno z EN 12572
OBVEZNE PRILOGE S KATERIMI PONUDNIK DOKAZUJE USPOSOBLJENOST IN JIH MORA PRILOŽITI V PONUDBI: 1. potrdilo o skladnosti (certifikat) s katerimi se potrdi skladnost opreme z zahtevanim standardom EN 12572 izdan in potrjen s strani neodvisnih,usposobljenih organov.
 </t>
  </si>
  <si>
    <t>Dobava in montaža 200 cm visoke mehke zaščite sten, po treh stenah male dvorane, kvadratura 55 m2. Plošče se lepijo na gladko zidno površino. Sestava:
* PU pena debeline 15 mm, gostota 115 kg/m3, z zarobljenimi vsemi štirimi robovi. Tkanina: Vrhnji sloj je izdelan iz umetnega usnja. Tkanina ne vsebuje ftalatov.
Komplet z vsem potrebnim pritrdilnim materialom. 
Obračun po m2.</t>
  </si>
  <si>
    <t>BLAZ2</t>
  </si>
  <si>
    <t>CP.01</t>
  </si>
  <si>
    <t>BLAZINE ZAŠČITNE STENSKE velika telovadnica</t>
  </si>
  <si>
    <t>Dobava in montaža 200 cm visoke mehke zaščite sten, po treh stenah velike telovadnice (dve steni ravni, treja stena s stebri), kvadratura 120 m2. Plošče se lepijo na gladko zidno površino. Sestava:
* PU pena debeline 15 mm, gostota 115 kg/m3, z zarobljenimi vsemi štirimi robovi. Tkanina : Vrhnji sloj je izdelan iz umetnega usnja. Tkanina ne vsebuje ftalatov.
Komplet z vsem potrebnim pritrdilnim materialom. 
Obračun po m2.</t>
  </si>
  <si>
    <t>Zaris oznake nogometnih golov na steno oz na zaščitne blazine.</t>
  </si>
  <si>
    <t xml:space="preserve">Zaris talnih označb na pvc talno oblogo, označbe za "med dvema ognjema" in "agilna lestev". </t>
  </si>
  <si>
    <t>o_BP.47</t>
  </si>
  <si>
    <t>Mreža za spravilo hopi žog, montirana pod stropom v fitnesu. Tlorisne dimenzije cca 3 m x 4,5 m. 
Dobava mreže na jekleni pletenici, UV odbojne svetle mreže, vrvica fi 4 mm, okenca 100 x 100 mm. Komplet z nosilnimi konzolami, jekleno pletenico in pritrdilnim materialom. Vključno z vsem potrebnim materilaom za montažo pod stropom. Obračun po m2.</t>
  </si>
  <si>
    <t>GARDEROBE</t>
  </si>
  <si>
    <t>BK.01- 1X
o_AP.05- 4X</t>
  </si>
  <si>
    <t>Omara garderobna 4-delna 60*50*H190. Omara v celoti izdelana iz iverice oplemenitene z melaminsko folijo. Tečaji vrat omogočajo 110 st. odpiranje. Robovi vrat so obrobljeni z ABS trakom  2 mm. Garderobna omara stoji na kovinskih, prašno barvanih regulacijskih nogicah višine 8 cm. Posebna izvedba stropa, dna in vrat zagotavlja zračenje notranjosti. 
Oprema posameznega boksa zajema: mehko zapiranje, 1 kos pvc obešalo, ključavnica, 2 ključa.
(Kot npr. Omara garderobna ŠETIRIPREKATNA Gonzaga ali enakovredno) 
Omare morajo biti izdelane in certificirane skladno s sledečimi normativi:
EN 16121:2017 Shranjevalno pohištvo za javno uporabo - Zahteve za varnost, trdnost, trajnost in stabilnost.</t>
  </si>
  <si>
    <t>BK.01- 23X
o_AP.05- 16X</t>
  </si>
  <si>
    <t>Omara garderobna 6-delna 90*50*H190. Omara v celoti izdelana iz iverice oplemenitene z melaminsko folijo. Tečaji vrat omogočajo 110 st. odpiranje. Robovi vrat so obrobljeni z ABS trakom  2 mm. Garderobna omara stoji na kovinskih, prašno barvanih regulacijskih nogicah višine 8 cm. Posebna izvedba stropa, dna in vrat zagotavlja zračenje notranjosti. 
Oprema posameznega boksa zajema: mehko zapiranje, 1 kos pvc obešalo, ključavnica, 2 ključa.
(Kot npr. Omara garderobna ŠESTPREKATNA Gonzaga ali enakovredno) 
Omare morajo biti izdelane in certificirane skladno s sledečimi normativi:
EN 16121:2017 Shranjevalno pohištvo za javno uporabo - Zahteve za varnost, trdnost, trajnost in stabilnost.</t>
  </si>
  <si>
    <t>RAZNO</t>
  </si>
  <si>
    <t>PRAKTIKABLI</t>
  </si>
  <si>
    <r>
      <rPr>
        <b/>
        <sz val="9"/>
        <rFont val="Arial Narrow"/>
        <family val="2"/>
        <charset val="238"/>
      </rPr>
      <t>Praktikabli dimenzij 200*40*H51.</t>
    </r>
    <r>
      <rPr>
        <sz val="9"/>
        <rFont val="Arial Narrow"/>
        <family val="2"/>
        <charset val="238"/>
      </rPr>
      <t xml:space="preserve"> Noge iz kovinske kvadratne pohištvene cevi, prašnobarvane v kovinsko sivo barvo. Leseni del je iverica oplemeniten z ultrapasom, rob iz lakirane masivne letve.</t>
    </r>
    <r>
      <rPr>
        <b/>
        <sz val="9"/>
        <rFont val="Arial Narrow"/>
        <family val="2"/>
        <charset val="238"/>
      </rPr>
      <t xml:space="preserve"> </t>
    </r>
    <r>
      <rPr>
        <sz val="9"/>
        <rFont val="Arial Narrow"/>
        <family val="2"/>
        <charset val="238"/>
      </rPr>
      <t xml:space="preserve">V kompletu tri stopničke. </t>
    </r>
    <r>
      <rPr>
        <sz val="9"/>
        <color rgb="FFFF0000"/>
        <rFont val="Arial Narrow"/>
        <family val="2"/>
        <charset val="238"/>
      </rPr>
      <t xml:space="preserve">
</t>
    </r>
  </si>
  <si>
    <r>
      <t xml:space="preserve">STOL LESEN - PRUČKA </t>
    </r>
    <r>
      <rPr>
        <b/>
        <sz val="10"/>
        <rFont val="Calibri"/>
        <family val="2"/>
        <charset val="238"/>
      </rPr>
      <t>Ø40</t>
    </r>
    <r>
      <rPr>
        <b/>
        <sz val="10"/>
        <rFont val="Arial Narrow"/>
        <family val="2"/>
        <charset val="238"/>
      </rPr>
      <t>cm, H=42cm</t>
    </r>
  </si>
  <si>
    <t>o_AP.32/33-16x
o_AN.01- 4x</t>
  </si>
  <si>
    <t>Sedalo vezana plošča, noge krivljena vezana plošča. Vse natur lakirano</t>
  </si>
  <si>
    <r>
      <t xml:space="preserve">TABURE OBLAZINJEN </t>
    </r>
    <r>
      <rPr>
        <b/>
        <sz val="10"/>
        <rFont val="Calibri"/>
        <family val="2"/>
        <charset val="238"/>
      </rPr>
      <t>Ø</t>
    </r>
    <r>
      <rPr>
        <b/>
        <sz val="10"/>
        <rFont val="Arial Narrow"/>
        <family val="2"/>
        <charset val="238"/>
      </rPr>
      <t>50cm, H=42cm</t>
    </r>
  </si>
  <si>
    <t>o_AP.32/33- 2x
o_AN.01- 4x</t>
  </si>
  <si>
    <r>
      <rPr>
        <b/>
        <sz val="9"/>
        <rFont val="Arial Narrow"/>
        <family val="2"/>
        <charset val="238"/>
      </rPr>
      <t>Oblazinjene pručke-tabure Φ50xH42.</t>
    </r>
    <r>
      <rPr>
        <sz val="9"/>
        <rFont val="Arial Narrow"/>
        <family val="2"/>
        <charset val="238"/>
      </rPr>
      <t xml:space="preserve"> S tapeciranim snemljivim sediščem, leseno pokonstrukcijo in lesenimi nogami. Leseni elementi natur lakirani. Tapeciranje in pena v notranjosti so v celoti izdelani iz negorljivih materialov brez PVC-ja, BARVA PO IZBORU PROJEKTANTA (kot npr. umetno usnje rumeno 208x614)
Tabure oblazinjen mini, G.A.M. s.r.l.. ali enakovredno.</t>
    </r>
  </si>
  <si>
    <r>
      <t xml:space="preserve">TABURE OBLAZINJEN </t>
    </r>
    <r>
      <rPr>
        <b/>
        <sz val="10"/>
        <rFont val="Calibri"/>
        <family val="2"/>
        <charset val="238"/>
      </rPr>
      <t>Ø</t>
    </r>
    <r>
      <rPr>
        <b/>
        <sz val="10"/>
        <rFont val="Arial Narrow"/>
        <family val="2"/>
        <charset val="238"/>
      </rPr>
      <t>75cm, H=42cm</t>
    </r>
  </si>
  <si>
    <t>o_AP.32/33- 1x
o_AN.01- 2x</t>
  </si>
  <si>
    <r>
      <rPr>
        <b/>
        <sz val="9"/>
        <rFont val="Arial Narrow"/>
        <family val="2"/>
        <charset val="238"/>
      </rPr>
      <t>Oblazinjene pručke-tabure Φ75xH42.</t>
    </r>
    <r>
      <rPr>
        <sz val="9"/>
        <rFont val="Arial Narrow"/>
        <family val="2"/>
        <charset val="238"/>
      </rPr>
      <t xml:space="preserve"> S</t>
    </r>
    <r>
      <rPr>
        <b/>
        <sz val="9"/>
        <rFont val="Arial Narrow"/>
        <family val="2"/>
        <charset val="238"/>
      </rPr>
      <t xml:space="preserve"> </t>
    </r>
    <r>
      <rPr>
        <sz val="9"/>
        <rFont val="Arial Narrow"/>
        <family val="2"/>
        <charset val="238"/>
      </rPr>
      <t xml:space="preserve"> tapeciranim snemljivim sediščem, leseno pokonstrukicoj in lesenimi nogami. Leseni elementi natur lakirani. Tapeciranje in pena v notranjsoti so v celoti izdelani iz negorljivih materialov brez PVC-ja, BARVA PO IZBORU PROJEKTANTA (kot npr. umetno usnje opečne barve 208x175 in modre 218x1635)
Tabure oblazinjen mini, G.A.M. s.r.l.. ali enakovredno.
</t>
    </r>
  </si>
  <si>
    <t>AP.21
AP.22</t>
  </si>
  <si>
    <t>VOZIČEK ZA RAČUNALNIK. Izdelan iz brašnobarvane perforirane pločevine. Kolesa nosilnost 25 kg. Kot voziček za računalnik art. 1PS-02-40 Gonzaga pro, ali enakovredno</t>
  </si>
  <si>
    <t xml:space="preserve">AP.10- 1X
AP.12- 1X
AP.15- 1X
AN.06- 1X
o_AN.09- 1X
o_AN.12- 1X
AN.19- 1X
AN.21- 1X
AN.22- 1X
</t>
  </si>
  <si>
    <r>
      <rPr>
        <b/>
        <sz val="9"/>
        <rFont val="Arial Narrow"/>
        <family val="2"/>
        <charset val="238"/>
      </rPr>
      <t>Notranji koš za ločeno zbiranje odpadkov, dim. 60*30*H75.</t>
    </r>
    <r>
      <rPr>
        <sz val="9"/>
        <rFont val="Arial Narrow"/>
        <family val="2"/>
        <charset val="238"/>
      </rPr>
      <t xml:space="preserve"> Volumen 3x 45l.
Ohišje iz jeklene pločevine, prašno barvano v RAL barvi (RAL 7022). Opremljeno z ustreznimi nalepkami za ločevanje- papir/plastika/ ostalo. 3 prekati, med posameznimi prekati pregradne stene. Na spodnjem delu regulirne nogice.
(art 100632, EKI Kranj ali enakovredno)
</t>
    </r>
  </si>
  <si>
    <t>AP.09
AP.21
AP.22
O_AP.32/33
AN.10</t>
  </si>
  <si>
    <t xml:space="preserve">KOŠ ZA SMETI / papir. Kovinski perforiran, prašno barvan v barvi po izboru projektanta. 
Koš za smeti art. KP245C proizvajalca KGŽ ali enakovredno.
</t>
  </si>
  <si>
    <t xml:space="preserve">o_P.22- 4X
AP.15- 1X
AN.06- 2X
o_AN.09- 3X
o_AN.12- 4X
AN.19- 4X
AN.21- 4X
AN.22- 4X
o_BP.43- 2x
o_BP.45- 2x
</t>
  </si>
  <si>
    <t>Stenski pano iz plute 200*H100, osnova vezana plošča, pluta debeline minm 4 mm, obroba ABS 2 mm</t>
  </si>
  <si>
    <t>o_AP.05- 7x
o_AN.02- 13x</t>
  </si>
  <si>
    <t>Stenski pano iz plute 100*H100, osnova vezana plošča, pluta debeline minm 4 mm, obroba ABS 2 mm.</t>
  </si>
  <si>
    <r>
      <rPr>
        <b/>
        <sz val="9"/>
        <rFont val="Arial Narrow"/>
        <family val="2"/>
        <charset val="238"/>
      </rPr>
      <t>Slikarsko stojalo Tropod 259</t>
    </r>
    <r>
      <rPr>
        <sz val="9"/>
        <rFont val="Arial Narrow"/>
        <family val="2"/>
        <charset val="238"/>
      </rPr>
      <t>, WASHINGTON ali enakovredno</t>
    </r>
  </si>
  <si>
    <t>n_p.14</t>
  </si>
  <si>
    <t>KLOP GARDEROBA 150/36</t>
  </si>
  <si>
    <t>Enostranska klop z naslonjalom in obešalniki 150/ 36/ h=160 cm. Sedalo in naslonjalo iz measivnega borovega lesa 1.razreda, 6 kom kovinska kljukica, lakirane noge in konstrukcija sive barve, plastična zaščita za noge.
(Metalobox OP E/H 1500 ali enakovredno)</t>
  </si>
  <si>
    <t>GARDEROBNA OMARICA KOVINSKA 180/120/50</t>
  </si>
  <si>
    <t xml:space="preserve">Štiridelna garderobna omarica 180/120/50 cm, 4 prekati po 30cm. Iz prvo razrednih jeklenih plošč, elektrostatično prašno barvano, svetlo siev barve RAL 7035. Oporne noge višine 12cm, zračnik na vratih, polica zgorja, drog za obešanje, držalo za brisačo in dežnik na notranji strani vrat. Varnostna ključavnica za vsaka vrata.
(Metalobox Project 4 ali enakovredno)
</t>
  </si>
  <si>
    <t>AN.03</t>
  </si>
  <si>
    <t>REGAL KOVINSKI</t>
  </si>
  <si>
    <t>Kovinski regali 90/ 50/ h=200 cm. Z regulacijo višine polic. Sestavljivi polični regali, visoka nosilnost polic (min 90 kg/ polico), elektrostatično prašno barvanje, svetlo sive barve. PVC podstavek profilov/ nog, 5 kom polic.</t>
  </si>
  <si>
    <t xml:space="preserve">Kuhinjska stropna otočna napa dimenzij 90/ 60 cm, nerjaveče jeklo, energijski razred A++, max glasnot 65 dB, 4 hitrosti delovanja. Elektronsko upravljanje, največji pretok zraka 740 m3/h, kakovostna LED osvetlitev. Možnost nastavitev zakasnelega izklopa oziroma timer.
Kuhinjska napa ima možnost priklopa nape z odvodom zraka v zračnik, možnost priklopa tudi z internim kroženjem zraka, ko priklop v zračnik ni mogoč.
Kot npr. FABER LOOK ISOLA BRS+ X/V A90 ali enakovredno.
</t>
  </si>
  <si>
    <t>AN.04
AN.09</t>
  </si>
  <si>
    <t>Gostinski voziček dimenzij 80/ 50/ H=92 cm. Servirni voziček na vrtljivih kolesih, nerjaveče jeklo. 3 police z robom po celotnem obodu, 4 vrtljiva kolesa s krogličnimi ležaji in gumijastimi oblogami.
Kot npr. Inox servirni voziček Eki Kranj art.100223 ali enakovredno.</t>
  </si>
  <si>
    <t>Rastline zasajene v koritu, višine rastlin minimalno 30 cm. Rastline po izboru projektanta. PE korito, sive barve, s podstavkom, vstavljeno v terazzo korito. 
Dimenzije korita D50/ Š14/ H17 cm- preveriti dimenzije izvedenega korita za nadvišanje ograje, v katarega se vstavi PE korita.</t>
  </si>
  <si>
    <t>SKLOP 2 - SKUPAJ BREZ DDV</t>
  </si>
  <si>
    <t>3.2 NAČRT S PODROČJA ELEKTROTEHNIKE</t>
  </si>
  <si>
    <t>MESTNA OBČINA LJUBLJANA
Mestni trg 1, 1000 Ljubljana
Petrol Slovenska energetska družba d.d., Dunajska cesta 50, 1000 Ljubljana</t>
  </si>
  <si>
    <t>PZI - II. FAZA</t>
  </si>
  <si>
    <t>Osnovna šola Martina Krpana
Gašperšičeva ulica 10, 1000 Ljubljana</t>
  </si>
  <si>
    <t>14928_II_3.2</t>
  </si>
  <si>
    <t>ELEKTRIČNE INŠTALACIJE</t>
  </si>
  <si>
    <t>ELEKTRO INŠTALACIJE</t>
  </si>
  <si>
    <t>GRADBENE KONSTRUKCIJE</t>
  </si>
  <si>
    <t>3.2</t>
  </si>
  <si>
    <t>OŠ Martina Krpana</t>
  </si>
  <si>
    <t>E1.</t>
  </si>
  <si>
    <t>RAZSVETLJAVA</t>
  </si>
  <si>
    <t>E2.</t>
  </si>
  <si>
    <t>VODOVNI MATERIAL</t>
  </si>
  <si>
    <t>E3.</t>
  </si>
  <si>
    <t>RAZDELILNIKI</t>
  </si>
  <si>
    <t>E4.</t>
  </si>
  <si>
    <t>TELEKOMUNIKACIJE</t>
  </si>
  <si>
    <t>E5.</t>
  </si>
  <si>
    <t>POŽARNO JAVLJANJE</t>
  </si>
  <si>
    <t>E6.</t>
  </si>
  <si>
    <t>OZVOČENJE IN URE</t>
  </si>
  <si>
    <t>E7.</t>
  </si>
  <si>
    <t>MULTIMEDIJA</t>
  </si>
  <si>
    <t>E8.</t>
  </si>
  <si>
    <t>ODT</t>
  </si>
  <si>
    <t>E9.</t>
  </si>
  <si>
    <t>STRELOVOD IN OZEMLJITEV</t>
  </si>
  <si>
    <t>E10.</t>
  </si>
  <si>
    <t>E11.</t>
  </si>
  <si>
    <t>CNS SISTEM</t>
  </si>
  <si>
    <t>E12.</t>
  </si>
  <si>
    <t>OGREVANJE</t>
  </si>
  <si>
    <t>E13.</t>
  </si>
  <si>
    <t>ZAKLONIŠČA</t>
  </si>
  <si>
    <t>E14.</t>
  </si>
  <si>
    <t>OSTALO</t>
  </si>
  <si>
    <t>SPLOŠNE OPOMBE K POPISU</t>
  </si>
  <si>
    <t>V posameznih postavkah je zajeto: dobava materiala, vgradnja materiala in gradbena pomoč inštalaterjem ter vrtanje do fi 50mm 1m v globino,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</si>
  <si>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</si>
  <si>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</si>
  <si>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Izvajalec je dolžan izvesti vsa dela kvalitetno, v skladu s predpisi, projektom, tehničnimi pogoji za izgradnjo in v skladu z dobro gradbeno prakso.</t>
  </si>
  <si>
    <t>OPOMBA:
Sestava dokazila o zanesljivosti objekta komplet z vsemi prilogami je kot dolžnost zajeta v ponudbi izvajalca.</t>
  </si>
  <si>
    <t>CENA IZ KATALOGA</t>
  </si>
  <si>
    <t>DOB/MON</t>
  </si>
  <si>
    <t>ELEKTRO DEL - SPLOŠNA RAZS. ENERGETSKA SANACIJA</t>
  </si>
  <si>
    <t>Drobni material</t>
  </si>
  <si>
    <t>%</t>
  </si>
  <si>
    <t>Demontaža obstoječih luči ter odvoz na pooblaščeno mesto ravnanja z odpadki</t>
  </si>
  <si>
    <t>Programiranje in zagon razsvetljave</t>
  </si>
  <si>
    <t xml:space="preserve">Meritve osvetlitve </t>
  </si>
  <si>
    <t>ELEKTRO DEL - SPLOŠNA RAZSVETLJAVA</t>
  </si>
  <si>
    <t xml:space="preserve">Tračni sistem Maxos fusion dolžine 3450mm, za razsvetljavo šolske table:
Maxos fusion svetilka LL512X LED31S/840 A20 - 2 kos
Maxos fusion tračnica dolžine 2276 mm - 1 kos
Maxos fusion tračnica dolžine 1138 mm - 1 kos
Maxos fusion napajanje - 1 kos
Maxos fusion spojni element - 1 kos
Maxos fusion pokrov - 1 kos
Maxos fusion obešalni pribor - 3 kom
(S11) </t>
  </si>
  <si>
    <t>Nadometna linijska LED svetilka, dolžine 2 m, IP zaščita: 65, barva svetlobe: 3500K kot npr. MM ZOD 196LED/m l=2m 3500K IP65 diffused (307300302000) skupaj z ustreznim napajalnikom kot npr. M&amp;M ZOD 196LED/m l=2m 3500K diﬀused, šifra izdelka: 30730030200,
1x tip Driver MW IP67 90/230V 24Vdc 60W (50330003400); (Z01)</t>
  </si>
  <si>
    <t xml:space="preserve">Reflektor s senzorjem, kot Philips, tip: BVP154 LED21S/840 MDU, LED, 20W, 2100Lm, 80Lm/W, 4000K; (S13) </t>
  </si>
  <si>
    <t>ELEKTRO DEL - VARNOSTNA RAZSVETLJAVA</t>
  </si>
  <si>
    <t>Investicijska dela</t>
  </si>
  <si>
    <t>Vgradna ali nadgradna zasilna LED svetilka dimenzij 276x143x44 mm v pripravnem spoju. Svetlobni vir: LED 1W. Optika: Transparentni polikarbonatni pokrov. Ohišje: Polikarbonat. Obratovanje ter baterija: avtonomija 1h, kot npr. AWEX EXIT ETE 1W B 1 SA AT WH - (svetilka v pripravnem spoju!) ali enakovredno (Z1)</t>
  </si>
  <si>
    <t>stropni nosilec za znak izhod</t>
  </si>
  <si>
    <t>Vgradna ali nadgradna zasilna LED svetilka dimenzij 276x143x44mm v trajnem spoju. Svetlobni vir: LED 1W. Optika: Transparentni polikarbonatni pokrov. Ohišje: Polikarbonat. Obratovanje ter baterija: avtonomija 1h, kot npr. INFINITY II AC 1W Premium 1h SA AT WH - (Svetilka v trajnem spoju - signalizacija!) ali enakovredno (Z3)</t>
  </si>
  <si>
    <t>piktogram za ETE - PB 26 znak "Puščica navzdol" ali enakovredno</t>
  </si>
  <si>
    <t>Stenska signalna zasilna LED svetilka dimenzij 337x189x57mm v trajnem spoju s piktogramom. Svetlobni vir: LED 1W. Optika: piktogram. Ohišje: polikarbonat, bele barve ter plexi steklo. Obratovanje ter baterija: avtonomija 1h, baterija LiFePO ter energetsko učinkovit elektronski polnilec, kot npr. INFINITY II B 1W Premium 1h SA AT WH - (Stenska svetilka v trajnem stiku!) ali enakovredno (Z4)</t>
  </si>
  <si>
    <t>piktogram za ETE - PB 26 "Puščica navzdol" ali enakovredno</t>
  </si>
  <si>
    <t>Viseča spuščena signalna zasilna LED svetilka dimenzij 337x189x57mm v trajnem spoju s piktogramom. Svetlobni vir: LED 1W. Optika: piktogram. Ohišje: polikarbonat, bele barve ter plexi steklo. Obratovanje ter baterija: avtonomija 1h, baterija LiFePO ter energetsko učinkovit elektronski polnilec, kot npr. INFINITY II AL 1W  - (Svetilka za lamerirans strop s spiuščenim piktogramom!) ali enakovredno (Z5)</t>
  </si>
  <si>
    <t>Varnostni modul vgrajen v svetilke S6EM za namen varnostne razsvetljave hodnikov in večnamenskega prostora pritličja</t>
  </si>
  <si>
    <t>Varnostni modul vgrajen v svetilke S9EM za namen varnostne razsvetljave hodnikov in večnamenskega prostora pritličja</t>
  </si>
  <si>
    <t xml:space="preserve">Meritve varnostne osvetlitve </t>
  </si>
  <si>
    <t>V ceni je všteta dobava, prevoz, montaža, preizkus, vgradnja, certifikati, zidarska pomoč, drobni potrošni in vezni material ter pregled sistema, meritve in funkcionalni preizkus delovanja sistema, garancijska izjava ter izdaja certifikata s strani pooblaščene organizacije.</t>
  </si>
  <si>
    <t xml:space="preserve">Doze vtičnic in stikal se določi s potrditvijo projektanta arhitekture. </t>
  </si>
  <si>
    <t>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</si>
  <si>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ELEKTRO DEL</t>
  </si>
  <si>
    <t>Dobava in montaža kabla N2XH, položenega na kabelske police in kanale, v PN in instalacijske cevi ali uvlečen v kabelsko kanalizacijo.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</si>
  <si>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- 3x1,5 mm2</t>
  </si>
  <si>
    <t>- 3x2,5 mm2</t>
  </si>
  <si>
    <t>- 5x1,5 mm2</t>
  </si>
  <si>
    <t>- 5x4,0 mm2</t>
  </si>
  <si>
    <t>- 5x6,0 mm2</t>
  </si>
  <si>
    <t>- 5x10,0 mm2</t>
  </si>
  <si>
    <t>Dobava in montaža kabla N2XCH, položenega na kabelske police in kanale, v PN in instalacijske cevi ali uvlečen v kabelsko kanalizacijo.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</si>
  <si>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- 2x1.5 mm2</t>
  </si>
  <si>
    <t>Brezhalogenski kabel  J-H(ST)H 2x2x0,8, položenega na kabelske police in kanale, v PN in instalacijske cevi ali uvlečen v kabelsko kanalizacijo.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</si>
  <si>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Vodnik H07Z-K za izenačevanje potenciala in povezavo kovinskih mas, komplet z objemkami in pritrdilnim materialom. Vodniki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</si>
  <si>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xml:space="preserve">- 6 mm2 </t>
  </si>
  <si>
    <t xml:space="preserve">- 10 mm2 </t>
  </si>
  <si>
    <t xml:space="preserve">- 16 mm2 </t>
  </si>
  <si>
    <t xml:space="preserve">- 25 mm2 </t>
  </si>
  <si>
    <t xml:space="preserve">- 35 mm2 </t>
  </si>
  <si>
    <t xml:space="preserve">- 50 mm2 </t>
  </si>
  <si>
    <t>Cu pletenica 35 mm2 za premostitve izolirnih spojev raznih kovinskih mas.</t>
  </si>
  <si>
    <t>Perforirane pocinkane kabelske police za horizontalni razvod kablov (tudi šibkotočnih instalacij),  višine 5 cm s pokrovi, skupaj s konzolami, veznimi in končnimi elementi, ozemljitvijo ter pritrdilnim materialom.</t>
  </si>
  <si>
    <t>- PK 50 mm</t>
  </si>
  <si>
    <t>- PK 100 mm</t>
  </si>
  <si>
    <t>Perforirane pocinkane kabelske police ustrezne maskirne barve - RAL po izboru arhitekta, predvideno v črni barvi za horizontalni razvod kablov (tudi šibkotočnih instalacij),  višine 5 cm s pokrovi, skupaj s konzolami, veznimi in končnimi elementi, ozemljitvijo ter pritrdilnim materialom.</t>
  </si>
  <si>
    <t>Plastična, gibljiva, instalacijska cev, položena p/o v predelne stene ali liti beton, komplet z razvodnimi dozami in pritrdilnim materialom</t>
  </si>
  <si>
    <r>
      <t>-</t>
    </r>
    <r>
      <rPr>
        <sz val="9"/>
        <rFont val="Symbol"/>
        <family val="1"/>
        <charset val="2"/>
      </rPr>
      <t xml:space="preserve"> </t>
    </r>
    <r>
      <rPr>
        <sz val="9"/>
        <rFont val="Arial CE"/>
        <charset val="238"/>
      </rPr>
      <t xml:space="preserve"> 16 mm</t>
    </r>
  </si>
  <si>
    <r>
      <t>-</t>
    </r>
    <r>
      <rPr>
        <sz val="9"/>
        <rFont val="Symbol"/>
        <family val="1"/>
        <charset val="2"/>
      </rPr>
      <t xml:space="preserve"> </t>
    </r>
    <r>
      <rPr>
        <sz val="9"/>
        <rFont val="Arial CE"/>
        <charset val="238"/>
      </rPr>
      <t xml:space="preserve"> 23 mm</t>
    </r>
  </si>
  <si>
    <r>
      <t>-</t>
    </r>
    <r>
      <rPr>
        <sz val="9"/>
        <rFont val="Symbol"/>
        <family val="1"/>
        <charset val="2"/>
      </rPr>
      <t xml:space="preserve"> </t>
    </r>
    <r>
      <rPr>
        <sz val="9"/>
        <rFont val="Arial CE"/>
        <charset val="238"/>
      </rPr>
      <t xml:space="preserve"> 29 mm</t>
    </r>
  </si>
  <si>
    <r>
      <t xml:space="preserve">- </t>
    </r>
    <r>
      <rPr>
        <sz val="9"/>
        <rFont val="Symbol"/>
        <family val="1"/>
        <charset val="2"/>
      </rPr>
      <t></t>
    </r>
    <r>
      <rPr>
        <sz val="9"/>
        <rFont val="Arial"/>
        <family val="2"/>
        <charset val="238"/>
      </rPr>
      <t xml:space="preserve"> 50 mm</t>
    </r>
  </si>
  <si>
    <r>
      <t xml:space="preserve">- </t>
    </r>
    <r>
      <rPr>
        <sz val="9"/>
        <rFont val="Symbol"/>
        <family val="1"/>
        <charset val="2"/>
      </rPr>
      <t></t>
    </r>
    <r>
      <rPr>
        <sz val="9"/>
        <rFont val="Arial"/>
        <family val="2"/>
        <charset val="238"/>
      </rPr>
      <t xml:space="preserve"> 63 mm</t>
    </r>
  </si>
  <si>
    <t>Inštalacijska plastična PN cev, položena n/o, komplet s koleni, skobami in ostlaim drobnim pritrdilnim in spojnim materialom.</t>
  </si>
  <si>
    <t xml:space="preserve">Pregibna ognjevarna brezhalogenska instal. zašč. cev iz umetne snovi, položena n/o </t>
  </si>
  <si>
    <r>
      <t>-</t>
    </r>
    <r>
      <rPr>
        <sz val="9"/>
        <rFont val="Symbol"/>
        <family val="1"/>
        <charset val="2"/>
      </rPr>
      <t xml:space="preserve"> </t>
    </r>
    <r>
      <rPr>
        <sz val="9"/>
        <rFont val="Arial CE"/>
        <charset val="238"/>
      </rPr>
      <t xml:space="preserve"> 25 mm</t>
    </r>
  </si>
  <si>
    <r>
      <t>-</t>
    </r>
    <r>
      <rPr>
        <sz val="9"/>
        <rFont val="Symbol"/>
        <family val="1"/>
        <charset val="2"/>
      </rPr>
      <t xml:space="preserve"> </t>
    </r>
    <r>
      <rPr>
        <sz val="9"/>
        <rFont val="Arial CE"/>
        <charset val="238"/>
      </rPr>
      <t xml:space="preserve"> 32 mm</t>
    </r>
  </si>
  <si>
    <t>Pregibna plastificirana cev EUROFLEX, položena n/o, z uvodnicami in pritrdilnim materialom</t>
  </si>
  <si>
    <r>
      <t xml:space="preserve">- </t>
    </r>
    <r>
      <rPr>
        <sz val="9"/>
        <rFont val="Symbol"/>
        <family val="1"/>
        <charset val="2"/>
      </rPr>
      <t></t>
    </r>
    <r>
      <rPr>
        <sz val="9"/>
        <rFont val="Arial"/>
        <family val="2"/>
        <charset val="238"/>
      </rPr>
      <t xml:space="preserve"> 16 mm</t>
    </r>
  </si>
  <si>
    <r>
      <t xml:space="preserve">- </t>
    </r>
    <r>
      <rPr>
        <sz val="9"/>
        <rFont val="Symbol"/>
        <family val="1"/>
        <charset val="2"/>
      </rPr>
      <t></t>
    </r>
    <r>
      <rPr>
        <sz val="9"/>
        <rFont val="Arial"/>
        <family val="2"/>
        <charset val="238"/>
      </rPr>
      <t xml:space="preserve"> 22 mm</t>
    </r>
  </si>
  <si>
    <t>PVC razvodni kanal bele barve, komplet s koleni in zaključki ter pritrdilnim materialom</t>
  </si>
  <si>
    <r>
      <t>- 15x17</t>
    </r>
    <r>
      <rPr>
        <sz val="9"/>
        <rFont val="Arial"/>
        <family val="2"/>
        <charset val="238"/>
      </rPr>
      <t xml:space="preserve"> mm (kot npr. NIK 1)</t>
    </r>
  </si>
  <si>
    <r>
      <t>- 30x17</t>
    </r>
    <r>
      <rPr>
        <sz val="9"/>
        <rFont val="Arial"/>
        <family val="2"/>
        <charset val="238"/>
      </rPr>
      <t xml:space="preserve"> mm (kot npr. NIK 2)</t>
    </r>
  </si>
  <si>
    <t>3-prekatni, kovinski parapetni kanal s pregrado130x72 mm, pokrovom, veznimi in končnimi elementi, zvočno zaščito, ozemljitvijo ter pritrdilnim materialom</t>
  </si>
  <si>
    <t>Plastična instalacijska cev, položena v liti beton (RBC) in v stene, komplet z razvodnimi dozami in pritrdilnim materialom</t>
  </si>
  <si>
    <r>
      <t>-</t>
    </r>
    <r>
      <rPr>
        <sz val="9"/>
        <rFont val="Symbol"/>
        <family val="1"/>
        <charset val="2"/>
      </rPr>
      <t xml:space="preserve"> </t>
    </r>
    <r>
      <rPr>
        <sz val="9"/>
        <rFont val="Arial CE"/>
        <charset val="238"/>
      </rPr>
      <t xml:space="preserve"> 48 mm</t>
    </r>
  </si>
  <si>
    <t>Podometna razvodnica za dodatno izenačitev potencialov DIP, komplet z vgrajeno Cu zbiralko.</t>
  </si>
  <si>
    <t>Stikala (modul) posameznih stikalnih kombinacij, tip:  (TEM Čatež,  potrdi arhitekt), p/o, 230V, komplet z dozo, nosilnim in okrasnim okvirčkom, ter polnilnim elementom - obračun po kosu:</t>
  </si>
  <si>
    <t>- navadno, 16A</t>
  </si>
  <si>
    <t>- izmenično, 16A</t>
  </si>
  <si>
    <t>Stikala (modul) posameznih stikalnih kombinacij, tip:  (TEM Čatež,  potrdi arhitekt), n/o, 230V, komplet z dozo, nosilnim in okrasnim okvirčkom, ter polnilnim elementom - obračun po kosu:</t>
  </si>
  <si>
    <t>Tipkalo, 1P, N/O, 16A z dozo in okvirji</t>
  </si>
  <si>
    <t>IR senzor gibanja 360°</t>
  </si>
  <si>
    <t>Vtičnica p/o, 230V, 16A, IP55 z zaščitnim kontaktom, z dozo, z nalepko z oznako stikalnega bloka in tokokroga iz katerega se napaja po izboru arhitekta</t>
  </si>
  <si>
    <t>Vtičnica, 230V, 16A z zaščitnim kontaktom, s skupno dozo za parapetni kanal, z nalepko z oznako stikalnega bloka in tokokroga iz katerega se napaja, sestavljena iz:</t>
  </si>
  <si>
    <t>- 2x vtičnica mreža - bela</t>
  </si>
  <si>
    <t>- 3x vtičnica mreža - bela</t>
  </si>
  <si>
    <t>Vtičnica n/o 230V, 16A z zaščitnim kontaktom, plastične izvedbe, z zaščitnim pokrovčom IP55, z nalepko z oznako razdelilnika in tokokroga iz katerega se napaja</t>
  </si>
  <si>
    <t>Fiksni enofazni priključek z dozo, z nalepko z oznako stikalnega bloka in tokokroga iz katerega se napaja.</t>
  </si>
  <si>
    <t>Fiksni trifazni priključek z dozo, z nalepko z oznako stikalnega bloka in tokokroga iz katerega se napaja.</t>
  </si>
  <si>
    <t>Razvodna n/o plastična doza z uvodnicami</t>
  </si>
  <si>
    <t>- fi 60</t>
  </si>
  <si>
    <t>- fi 80</t>
  </si>
  <si>
    <t>- 100x100x50 mm</t>
  </si>
  <si>
    <t>- 150x110x70 mm</t>
  </si>
  <si>
    <t>Razvodna p/o plastična doza z uvodnicami</t>
  </si>
  <si>
    <t>Prenapetostni zaščitni odvodnik 15 kA, kategorije I+II, (4x), s prikazom stanja, z ozemljitveno šino, nameščenimi v n/o IP65 ohišje kompletno z uvodnicami, DIN letvijo ter veznim,  pritrdilnim in označevalnim materialom.(protec)</t>
  </si>
  <si>
    <t>Nadometna razvodna doza, 250x200x90, IP65, komplet z uvodnicami in pritrdilnim priborom</t>
  </si>
  <si>
    <t>Stikalni tablo za odpiranje žaluzij (10 smernih stikal) v telovadnici z vso opremo, komplet z oznakami, z dozo in montažo</t>
  </si>
  <si>
    <t>Stikalni tablo (4 smerna stikala) za odpiranje oken v telovadnici z vso opremo, komplet z oznakami, z dozo in montažo</t>
  </si>
  <si>
    <t>Dobava in montaža stikalni tablo (4 stikala) za vklop luči nadstrešnice in vhodov komplet z inštalacijskim odklopnikom in dozo</t>
  </si>
  <si>
    <t>Izdelava, nabava in montaža revizijskih odprtin dimenzij 600x600 mm komplet z drobnim materialom</t>
  </si>
  <si>
    <t xml:space="preserve">Podometna omarica dim. (VxŠxG) 400x300x190mm v večnamenskem prostoru za vgradnjo stikalnega tabloja večnamenskega prostora ter zunanjega nadstreška. </t>
  </si>
  <si>
    <t>Zaščitni pokrovček dim. 90x90 mm za stikala v mali telovadnici</t>
  </si>
  <si>
    <t xml:space="preserve">Podometna zaščitna omarica dim. (VxŠxG) 200x200x150 mm s ključavnico za zaščito vtičnic v mali telovadnici </t>
  </si>
  <si>
    <t>Dobava in montaža drog dim. fi 42mm za sistem ODT</t>
  </si>
  <si>
    <t>Drobni material (3%)</t>
  </si>
  <si>
    <t>Priklop elektrokrmilnih omar, zunanjih strojnih ali elektro naprav na izvor električnega napajanja</t>
  </si>
  <si>
    <t>Priklop vrat, prezračevalnih naprav, kaloriferjev, konvektorjev, filtracij zraka, klimatov, žaluzij, požarnih loput, odvodnih ventilatorjev, bojlerjev, električnih oken, pitnika, klime, požarnih loput, pisoarjev, central ter ostale teh. opreme do funkcionalnega delovanja</t>
  </si>
  <si>
    <t>Tesnjenje kabelskih prehodov skozi zidove z ognjeodporno maso - velikost odprtine do 0.3 m2
Požarno tesnjenje prehodov inštalacij skozi meje požarnih sektorjev z uporabo:
- požarnega polnila
- intumescenčnega požarnega premaza</t>
  </si>
  <si>
    <t>Zvočno tesnenje kabelskih prehodov skozi zidove - velikost odprtine do 0.3 m2</t>
  </si>
  <si>
    <t>Demontaža ter ponovna montaža luči (cca. 90 kosov luči), kablov (cca. 1350m) ter ostale elektro inštalacijske opreme zaklonišča</t>
  </si>
  <si>
    <t>Meritev, označbka dovodov, označba obstoječih tokokrogov in ostalih elementov. Zamenjava obstoječih varovalk razdelilnikov (R-STR3, R-STR 4, R-ZAKL 'B') z avtomatskimi inštalacijskimi odklopniki, kot npr. ETIMAT10 B ali enakovredno (18 kos) ter dograditev prenapetostne zaščite komplet z ožičenjem kompletnega razdelilnika s kanali za ožičenje, prekrivnimi ploščami, montažnimi letvami, vrstnimi sponkami (33 kos) in priključnimi sponkami (3 kos), zaščitami, sistemom zbiralk, komplet s priključki, napisnimi ploščicami opreme razdelilnika in kablov, uvodnicami, pritrdilnim in ostalim drobnim materialom, izdelavo krmilnih in enopolnih načrtov, predajo dokumentacije, meritev in certifikatov za ta razdelilnik</t>
  </si>
  <si>
    <t>Meritev, označbka obstoječega dovoda, označba obstoječih tokokrogov in ostalih elementov. Odstranitev del razdelilnika R-STR5 namenjen krmiljenju toplotne postaje. Zamenjava obstoječega dovoda z ustreznim brezhalogenskim kablom, zamenjava obstoječih varovalk z avtomatskimi inštalacijskimi odklopniki, kot npr. ETIMAT10 B ali enakovredno (18 kos) ter dograditev prenapetostne zaščite komplet z ožičenjem kompletnega razdelilnika s kanali za ožičenje, prekrivnimi ploščami, montažnimi letvami, vrstnimi sponkami (33 kos) in priključnimi sponkami (3 kos), zaščitami, sistemom zbiralk, komplet s priključki, napisnimi ploščicami opreme razdelilnika in kablov, uvodnicami, pritrdilnim in ostalim drobnim materialom, izdelavo krmilnih in enopolnih načrtov, predajo dokumentacije, meritev in certifikatov za ta razdelilnik</t>
  </si>
  <si>
    <t>Demontaža električne opreme ter ponovna montaža in priklop do funkcionalnega delovanja</t>
  </si>
  <si>
    <t xml:space="preserve">Zaščita IKT inštalacijske opreme prizidka (trakt D), katera mora biti funkcionalna tekom izvedbe del II. faze </t>
  </si>
  <si>
    <t>Meritve električnih inštalacij z izdajo potrdila.</t>
  </si>
  <si>
    <t xml:space="preserve">Pred izdelavo omare, dimenzije le-te preveriti glede na dimenzije dobavljene opreme, njene prostorske zahteve ter stanje na terenu!
</t>
  </si>
  <si>
    <t>Razdelilnik R0.1</t>
  </si>
  <si>
    <t xml:space="preserve">- Podometna razdelilna omarica okvirnih dimenzij (VxŠxG) 920x588x136mm  </t>
  </si>
  <si>
    <t>- Prenapetostni zaščitni odvodnik 15kA, kategorije II, kot npr. ETI tip ETITEC C 275/20, SPD skladen z EN61643-1 ali enakovredno</t>
  </si>
  <si>
    <t xml:space="preserve">- Stikalo vgradno SV363, 3P, 63A </t>
  </si>
  <si>
    <t xml:space="preserve"> - Inštalacijski odklopnik, 230V, Icu &gt; 10 kA, enopolni, karakteristike B6A</t>
  </si>
  <si>
    <t xml:space="preserve"> - Inštalacijski odklopnik, 230V, Icu &gt; 10 kA, enopolni, karakteristike B10A</t>
  </si>
  <si>
    <t xml:space="preserve"> - Inštalacijski odklopnik, 230V, Icu &gt; 10 kA, enopolni, karakteristike B16A</t>
  </si>
  <si>
    <t xml:space="preserve"> - Inštalacijski odklopnik, 400V, Icu &gt; 10 kA, tropolni, karakteristike B16A</t>
  </si>
  <si>
    <t>- Stikalo za montažo na DIN letev, 16A, kontaktni sklop (1-0)</t>
  </si>
  <si>
    <t>- Ožičenje kompletnega razdelilnika s kanali za ožičenje, prekrivnimi ploščami, montažnimi letvami, vrstnimi in priključnimi sponkami, zaščitami, sistemom zbiralk, komplet s priključki, napisnimi ploščicami opreme razdelilnika in kablov, uvodnicami, pritrdilnim in ostalim drobnim materialom, izdelavo krmilnih in enopolnih načrtov, predajo dokumentacije, meritev in certifikatov za ta razdelilnik</t>
  </si>
  <si>
    <t>Razdelinik R1.1</t>
  </si>
  <si>
    <t xml:space="preserve"> - Inštalacijski odklopnik, 230V, Icu &gt; 10 kA, enopolni, karakteristike B25A</t>
  </si>
  <si>
    <t xml:space="preserve"> - Inštalacijski odklopnik, 400V, Icu &gt; 10 kA, tropolni, karakteristike B25A</t>
  </si>
  <si>
    <t xml:space="preserve">OPOMBA: Pred izdelavo omare, dimenzije le-te preveriti glede na dimenzije dobavljene opreme, njene prostorske zahteve ter stanje na terenu!
</t>
  </si>
  <si>
    <t>Razdelinik R0.2</t>
  </si>
  <si>
    <t>Razdelinik R1.2</t>
  </si>
  <si>
    <t xml:space="preserve"> - Inštalacijski odklopnik, 230V, Icu &gt; 10 kA, enopolni, karakteristike B20A</t>
  </si>
  <si>
    <t xml:space="preserve"> - Inštalacijski odklopnik, 400V, Icu &gt; 10 kA, tropolni, karakteristike B10A</t>
  </si>
  <si>
    <t>R.RU</t>
  </si>
  <si>
    <t>- Podometna razdelilna omarica trivrstna</t>
  </si>
  <si>
    <t>Dodatna oprema obstoječih razdelilnikov</t>
  </si>
  <si>
    <t>R.G</t>
  </si>
  <si>
    <t>- 2-polni modularni kontaktor, kot npr. ETI tip ETICON R20-20 24V AC/DC ali enakovredno</t>
  </si>
  <si>
    <t>- podstavek HVL 00, 3 polni, polni, komplet z adapterjem za 60mm zbiralčni cistem</t>
  </si>
  <si>
    <t>- NV varovalke velikosti 20A</t>
  </si>
  <si>
    <t>- Ožičenje dograditev glavne razdelilne omare s kanali za ožičenje, prekrivnimi ploščami, montažnimi letvami, vrstnimi in priključnimi sponkami, zaščitami, sistemom zbiralk, komplet s priključki, napisnimi ploščicami opreme razdelilnika in kablov, uvodnicami, pritrdilnim in ostalim drobnim materialom, izdelavo krmilnih in enopolnih načrtov, predajo dokumentacije, meritev in certifikatov za to razdelilno omaro</t>
  </si>
  <si>
    <t>R.T</t>
  </si>
  <si>
    <t>R-ZAKLONIŠČE LEVO</t>
  </si>
  <si>
    <t>R-ZAKLONIŠČE DESNO</t>
  </si>
  <si>
    <t>Tipska avtomatska kondenzatorska filterska kompenzacija 75kvar,  400V,</t>
  </si>
  <si>
    <t>kot npr. MINIMATIC HP10 ali enakovredno</t>
  </si>
  <si>
    <t>Naprava se dobavlja s takšnimi karakteristikami, kot jih bo podala analiza omrežja in porabnikov</t>
  </si>
  <si>
    <t xml:space="preserve"> - moč in določitev ustreznih filterskih parametrov glede prisotnih harmonskih komponent, t.j. po dabavljeni glavni opremi in vključitvi v obratovanje</t>
  </si>
  <si>
    <t>Vsaka naprava je priključena preko odklopnika na NN plošči.</t>
  </si>
  <si>
    <t>Sistem telefonije ni zajet v popisu.</t>
  </si>
  <si>
    <t>Ponudnik mora upoštevati, da je predmet ponudbe izgradnja univerzalnega strukturiranega ožičenja. 
Ponudnik mora v ponudbi izkazati, da je usposobljen za pridobitev certifikata za 10-letno sistemsko garancijo 
proizvajalca univerzalnega strukturiranega ožičenja, ki ga ponuja. Vsa pasivna oprema mora biti definirana s standardom ožičenja vsaj class E.</t>
  </si>
  <si>
    <t>Oprema mora biti Arnes ustrezna!</t>
  </si>
  <si>
    <t xml:space="preserve">Dobava, montaža in ozemljitev 19” rack omare </t>
  </si>
  <si>
    <t>KOMUNIKACIJSKA OMARA 42U</t>
  </si>
  <si>
    <t>•    Širina: 800mm</t>
  </si>
  <si>
    <t>•    Globina: 800mm</t>
  </si>
  <si>
    <t>•    Minimalna globina namestitve opreme: 262mm</t>
  </si>
  <si>
    <t>•    Maksimalna globina namestitve opreme: 1048mm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</si>
  <si>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</si>
  <si>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</si>
  <si>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</si>
  <si>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</si>
  <si>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</si>
  <si>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 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</si>
  <si>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</si>
  <si>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</si>
  <si>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 najmanj 85%, zadnjih vrat pa najmanj 95%</t>
  </si>
  <si>
    <t>• 19” nosilci premični po šinah vodoravno naprej/nazaj</t>
  </si>
  <si>
    <t>• Prednameščeni globoki vertikalni organizatorji kablov spredaj z vhodi 1HE po celi višini omare levo in desno od 19" rastra (širina svetla za kable: vsaj 85mm, globina svetla za kable: vsaj 150mm).</t>
  </si>
  <si>
    <t>• Odprtine za prehod kablov iz sprednjega dela omare (ob 19¨ rastru levo in desno) v zadnji del omare morajo biti zatesnjene s PVC pokrovčki zaradi preprečitve mešanja zraka med hladno in toplo cono</t>
  </si>
  <si>
    <t>• Montažni pribor (matice s kletko in vijaki)</t>
  </si>
  <si>
    <t>• Snemljiva streha omare z vhodi za kable, zaprtimi s ščetinami</t>
  </si>
  <si>
    <t>10x Slepa plošča 19" 1HE brezvijačna</t>
  </si>
  <si>
    <t>2x Kovinska polica za 19" do 90 kg</t>
  </si>
  <si>
    <t>1x 1U 19" 8x 230V razdelilec - UPS priklop</t>
  </si>
  <si>
    <t>Vtičnica enojna RJ45 s pokrivalom N/O, FTP class E, bela, univerzalna za rač. vtičnico z okvirčki kot npr. Leviton-BrandRex ali enakovredno</t>
  </si>
  <si>
    <t xml:space="preserve">Vtičnica dvojna RJ45 - FTP class E, z dozo za parapetni kanal in protiprašnim pokrovčkom kot npr. Leviton-BrandRex  ali enakovredno </t>
  </si>
  <si>
    <t xml:space="preserve">Vtičnica enojna p/o RJ45 - FTP class E, z dozo za podometno inštalacijo s protiprašnim pokrovčkom kot npr. Leviton-BrandRex </t>
  </si>
  <si>
    <t>Inštalacijska plastična PN cev, položena p/o, komplet z razvodnimi dozami, uvodnicami in pritrdilnim materialom.</t>
  </si>
  <si>
    <t>Stikalni paneli 24P FTP Kot npr. Leviton-BrandRex  ali enakovredno</t>
  </si>
  <si>
    <t>Vtični modul, kot npr. ETU-Link ESP3192-3LCD10/ES31X-3LCD10 - Vtični modul SFP+, 10GBase-LR, domet najmanj 10km (enorodno)</t>
  </si>
  <si>
    <t>Povezovalni kabli - UTP class E, 1m</t>
  </si>
  <si>
    <t>Povezovalni kabli - UTP class E, 2m</t>
  </si>
  <si>
    <t xml:space="preserve">Povezovalni kabli optični - Enorodni, poljubna kombinacija konektorjev, duplex, 2m </t>
  </si>
  <si>
    <t xml:space="preserve">Priprava, oddaja dokumentacije in pridobitev sistemske garancije minimalno 10 let. Sistemska garancija mora biti izdana s strani proizvajalca opreme. Vsa oprema za sistemsko garancijo mora biti od istega proizvajalca. Vgradnja opreme mora biti izvedena s strani pooblaščenega izvajalca </t>
  </si>
  <si>
    <t xml:space="preserve">Priprava osnov za izdelavo PID dokumentacije </t>
  </si>
  <si>
    <t>Meritve kuminikacijskih kablov po SIST EN 50173 class E in preizkusi, spuščanje v pogon.</t>
  </si>
  <si>
    <t>Drobni material 3%</t>
  </si>
  <si>
    <t>Nepredvidena dela z vpisom v gradbeni dnevnik 5%</t>
  </si>
  <si>
    <t>AKTIVNA OPREMA</t>
  </si>
  <si>
    <t>OPOMBA: Oprema mora biti povezana/povezljiva na lokalno nadzorno in nastavitveno enoto, redundančno pa še na oblačno rešitev na strežniku, ki je lahko dislociran - geografska redundančnost</t>
  </si>
  <si>
    <t>Dostopna točka kot npr. Fortinet FAP-221E-E - Dostopovna točka - osnovna (vsesmerna) ali enakovredno</t>
  </si>
  <si>
    <t xml:space="preserve">Mrežno stikalo, kot npr. Juniper EX2300-24P - 24-port 10/100/1000BASE-T PoE+, 4 x 1/10GbE SFP/SFP+ </t>
  </si>
  <si>
    <t>Izvedba analize pokritosti (Site Survey) z brezžičnim signalom za ponujeno dostopno točko, zagotovitev pokritosti s predvidenim številom uporabljenih ponujenih dostopnih točk ter zahtevano mejo kvalitete signala uporabnika -65/-67dBi za mobilni telefon</t>
  </si>
  <si>
    <t xml:space="preserve">Montaža in nastavitev dostopnih točk in kontrolne enote v skladu z mrežno varnostno politiko investitorja (SSID, VLAN, IEEE802.11X....) </t>
  </si>
  <si>
    <t xml:space="preserve">Instalacija in nastavitev Public Spot programske opreme </t>
  </si>
  <si>
    <t>Nastavitve dostopnih točk-konfiguracija</t>
  </si>
  <si>
    <t>Namestitev in konfiguracija nadzornega programa</t>
  </si>
  <si>
    <t>Izvedba zaključne dokumentacije nastavitev opreme</t>
  </si>
  <si>
    <t>Izobraževanje uporabnika za upravljanje z opremo</t>
  </si>
  <si>
    <t>Zagon in testiranje mreže</t>
  </si>
  <si>
    <t>Prestavitev komponent v novo predvideno telekomunikacijsko omarico.</t>
  </si>
  <si>
    <t>-IZVEDE SE NADGRADNJA OBSTOJEČEGA SISTEMA AJP; OBVEZNA JE POPOLNA KOMPATIBILNOST / POVEZLJIVOST NOVE OPREME Z OBSTOJEČIM SISTEMOM AJP</t>
  </si>
  <si>
    <t>-VGRADNJO OPREME AJP LAHKO IZVEDE SAMO IZVAJALEC, KI JE CERTIFICIRAN S STRANI PROIZVAJALCA OPREME</t>
  </si>
  <si>
    <t>GLEJ TUDI OBSTOJEČI SISTEM ZA JAVLJANJE POŽARA IN ALARMIRANJE - FAZA I</t>
  </si>
  <si>
    <t>NOVA ENOTNA PID DOKUMENTACIJA MORA PRIKAZOVATI VSE ELEMENTE AJP V ČASU IZDELAVE PID</t>
  </si>
  <si>
    <t>GLEJ TUDI NAČRTE S PODROČJA ELEKTROTEHNIKE, NAČRTE S PODROČJA STROJNIŠTVA IN NAČRTE S PODROČJA POŽARNE VARNOSTI</t>
  </si>
  <si>
    <t>SPREMEMBE TEHNIČNIH REŠITEV SO DOVOLJENE LE S PISNIM SOGLASJEM STROKOVNEGA NADZORA IN PROJEKTANTA</t>
  </si>
  <si>
    <t>VGRADNJO OPREME IN INSTALACIJ ZA JAVLJANJE POŽARA IN ALARMIRANJE LAHKO IZVEDE SAMO IZVAJALEC, KI JE CERTIFICIRAN S STRANI PROIZVAJALCA OPREME</t>
  </si>
  <si>
    <t>Komplet sistem s spodaj našteto obstoječo opremo, inštalacijskim materialom in storitvam:</t>
  </si>
  <si>
    <t>Adresna centralna naprava, za 4x adresne zanke, maks. 504 adresnih elementov. Možnost povezave centralne naprave v mrežo central EN54. Spomin za 2000 dogodkov. Vgrajen ethernet priključek RJ45, vgrajen modul z 2x nadzorovanima izhodoma in 12x progrmabilni izhodi/vhodi. Možnost oddaljenega dostopa in upravljanja sistema preko Ethernet mreže. Možna integracija na varnostne nadzorne sisteme preko BACnet protokola
V kompletu z upravljalno prikazovalno enoto (grafični LCD prikazovalnik z 8 vrsticami), napajalnikom 24V/150W in ohišjem za AKU maKS. 2x 26Ah</t>
  </si>
  <si>
    <t xml:space="preserve">AKU baterija 12 V, 25 Ah, VDS </t>
  </si>
  <si>
    <t>Prazno ohišje za AKU baterije</t>
  </si>
  <si>
    <t>Posluževalni terminal za upravljanje in nadzor posamezne centralne naprave ali celotnega sistema. Možnost povezave v mrežo EN54. Vgrajen ethernet priključek. V kompletu z upravljalno prikazovalno enoto (LCD prikazovalnik z 8 vrsticami) in ohišjem za AKU maKS. 2x7Ah</t>
  </si>
  <si>
    <t xml:space="preserve">AKU baterija 12 V, 7 Ah, VDS </t>
  </si>
  <si>
    <t>Mrežna kartica za povezavo centralnih naprav / tablojev v EN54 mrežo; razdalja med dvema napravama je maks.1000m (bakreni vodniki)</t>
  </si>
  <si>
    <t>Napajalnik 150W, za montažo v v ločeno ohišje, v skladu z EN54</t>
  </si>
  <si>
    <t>Prazno ohišje za dodatno napajanje; prostor za AKU baterije do 2x 65Ah in napajalnik</t>
  </si>
  <si>
    <t>Multisenzor javljalnik z vgrajenim izolatorjem zanke; možnost nastavitve 9 specifičnih aplikacijskih parametrov, nastavljiva občutljivost za optični del od 0,35 %/m do 11,4 %/m; podnožje za adresni javljalnik; dodatno podnožje za javljalnik; označevalna ploščica za zapisne lističe</t>
  </si>
  <si>
    <t>Označevalna nalepka dim. 30x12cm za avtomatski javljalnik na stropu; nalepka bele barve, programska oznaka javljalnika rdeče barve</t>
  </si>
  <si>
    <t>Podnožje avtomatskega javljalnika s tesnilom za vlažne prostore</t>
  </si>
  <si>
    <t>Označevalna ploščica za avtomatski javljalnik v dvojnem stropu; ploščica bele barve, programska oznaka javljalnika rdeče barve</t>
  </si>
  <si>
    <t>Ločeni svetlobni indikator - nadometni</t>
  </si>
  <si>
    <t>Elektronika ročnega javljalnika Sinteso; direktni način proženja v ohišju rdeče barve; nalepka s programsko oznako</t>
  </si>
  <si>
    <t>Oznaka po SIST 1013 - ROČNI JAVLJALNIK, velikosti 125x125mm</t>
  </si>
  <si>
    <t>Ohišje vzorčne komore, v kompletu z vzorčevalnimi cevmi, optičnim javljalnikom dima z vgrajenim izolatorjem in podnožjem</t>
  </si>
  <si>
    <t>Vhodni/izhodni modul; relejski izhodi 4 A; v ohišju; nalepka s programsko oznako</t>
  </si>
  <si>
    <t>Alarmna hupa rdeče barve, certificirana za požarne sisteme, 32 različnih tonov, 105 dB@24Vdc, v skladu z EN 54-3 in EN 54-23</t>
  </si>
  <si>
    <t>Oznaka po SIST 1013 - POŽARNA HUPA, velikosti 125x125mm</t>
  </si>
  <si>
    <t>Alarmna bliskavica rdeče barve z rdečo LED svetlobo za stensko montažo, zaščita IP65  v skladu z EN 54-3 in EN 54-23</t>
  </si>
  <si>
    <t>Alarmna bliskavica rdeče barve, z vgrajenim izolatorjem zanke, za požarno zanko, podnožje</t>
  </si>
  <si>
    <t>Drobni, nespecificirani, pritrdilni in vezni material</t>
  </si>
  <si>
    <t>INSTALACIJE</t>
  </si>
  <si>
    <t>Kabel J-H(ST)H 2x2x0.8 mm, plašč rdeče barve (Brandmeldekabel), s polaganjem.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</si>
  <si>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Kabel Je-H(St)H FE180/E30 2x2x0.8 mm, ognjeodporen, vključno s certificiranim montažnim in spojnim priborom, s polaganjem.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</si>
  <si>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Kabel NHXH FE180/E30 2x1.5 mm2, ognjeodporen, vključno s certificiranim montažnim in spojnim priborom, s polaganjem.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</si>
  <si>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Kabel NHXH FE180/E90 2x1.5 mm2, ognjeodporen, vključno s certificiranim montažnim in spojnim priborom, s polaganjem.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</si>
  <si>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Kabel N2XH-J 3x2.5 mm2, s polaganjem.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</si>
  <si>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Instalacijska cev PN16 ali NIK 1-2 kanal, montažni pribor, s polaganjem</t>
  </si>
  <si>
    <t>Instalacijski odklopnik 1P; B(C) 10A, vgradnja in vezava v obstoječi električni razdelilnik</t>
  </si>
  <si>
    <t>Vrisovanje v delovni načrt in predaja urejene dokumentacije kot podloga za PID</t>
  </si>
  <si>
    <t>Preboji skozi opečno konstrukcijo, do fi30 mm, do 50cm - KPL</t>
  </si>
  <si>
    <t>Preboji skozi armirano betonsko konstrukcijo, do fi30 mm, do 50cm - KPL</t>
  </si>
  <si>
    <t>Tesnilna ognjeodporna masa ali blazinice za prehod instalacijskih povezav skozi preboje na meji požarnih sektorjev - KPL</t>
  </si>
  <si>
    <t>Pridobitev certifikata za izvedbo ognjeodpornih instalacij</t>
  </si>
  <si>
    <t>Pridobitev certifikata za izvedbo tesnitev prebojev za elektroinstalacije na meji požarnih sektorjev</t>
  </si>
  <si>
    <t>STORITVE</t>
  </si>
  <si>
    <t>Montaža sistema na zmontirana in zvezana podnožja ter pripravljene instalacije; vezava in instalacije se izvedeta po  navodilu proizvajalca opreme; vključuje tudi:</t>
  </si>
  <si>
    <t>- priklop klimatov / prezračevanj na sistem za javljanje požara; vključno s sodelovanjem izvajalca</t>
  </si>
  <si>
    <t>- priklop požarnih loput na sistem za javljanje požara;
  vključno s sodelovanjem izvajalca</t>
  </si>
  <si>
    <t>- priklop električnih vrat na sistem za javljanje požara;
  vključno s sodelovanjem izvajalca</t>
  </si>
  <si>
    <t>- priklop terminalov za evakuacijo in el. pridržalnih 
  magnetov na sistem za javljanje požara;
  vključno s sodelovanjem izvajalca</t>
  </si>
  <si>
    <t>- priklop NODT na sistem za javljanje požara;
  vključno s sodelovanjem izvajalca</t>
  </si>
  <si>
    <t>Programiranje - parametriranje, spuščanje v obratovanje, testiranje, predaja SISTEM ZA JAVLJANJE POŽARA IN ALARMIRANJE</t>
  </si>
  <si>
    <t>Šolanje pooblaščenega osebja za uporabo SISTEM ZA JAVLJANJE POŽARA IN ALARMIRANJE</t>
  </si>
  <si>
    <t>Sodelovanje izvajalca in pregled sistema s strani pooblaščenca;  izdaja Zapisnika o pregledu in pridobitev Potrdila o brezhibnem delovanju SISTEM ZA JAVLJANJE POŽARA IN ALARMIRANJE</t>
  </si>
  <si>
    <t>Izdelava projektne dokumentacije PID v treh pisnih izvodih (mape) in enem izvodu na CD-ROM (datoteke PDF) - MAPA 3/x - NAČRT S PODROČJA ELEKTROTEHNIKE - SISTEM ZA JAVLJANJE POŽARA IN ALARMIRANJE</t>
  </si>
  <si>
    <t>Izdelava kratkih navodil za uporabo SISTEM ZA JAVLJANJE POŽARA IN ALARMIRANJE</t>
  </si>
  <si>
    <t>Strokovni nadzor za izvedbo del; koordinacije investitor / projektant / izvajalec SISTEM ZA JAVLJANJE POŽARA IN ALARMIRANJE</t>
  </si>
  <si>
    <t>Razna premontažna dela (demontaža in ponovna montaža), prestavitve obstoječe opreme in obstoječih instalacij, ipd., po predhodni odobritvi investitorja / nadzornika SISTEM ZA JAVLJANJE POŽARA IN ALARMIRANJE</t>
  </si>
  <si>
    <t>Nepredvidena dela po predhodni odobritvi investitorja / nadzornika SISTEM ZA JAVLJANJE POŽARA IN ALARMIRANJE</t>
  </si>
  <si>
    <t>Transportni, manipulativni in razni manjši stroški, ogled in priprava delovišča, zavarovalnine SISTEM ZA JAVLJANJE POŽARA IN ALARMIRANJE</t>
  </si>
  <si>
    <t>OZVOČENJE</t>
  </si>
  <si>
    <t xml:space="preserve">Nadometna zvočna omarica  5W/100V bele barve, SPL104 dB, kot npr. SEA Sežana tip SNZ1070 ali enakovredno </t>
  </si>
  <si>
    <t>Regulator glasnosti 35W/100V, vgradni ,za dozo Fi 60, beli, kot npr. SEA Sežana tip SNA1040 ali enakovredno</t>
  </si>
  <si>
    <t>Regulator glasnosti 100W/100V, vgradni , za dozo Fi 68, beli, kot npr. SEA Sežana tip LR1100R ali enakovredno</t>
  </si>
  <si>
    <t>Zvočni steber  45 W/100V, s konzolo ( za telovadnici )</t>
  </si>
  <si>
    <t>Razvodne doze Fi 60</t>
  </si>
  <si>
    <t>Razvodne doze Fi 68</t>
  </si>
  <si>
    <t>N2XH-J 3 x 1,5 mm2 kabel za zvočnike.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</si>
  <si>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xml:space="preserve">N2XCH-J 2 x 1,5 mm2 kabel za zvočnike.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 </t>
  </si>
  <si>
    <t>Instalacija ozvočenja</t>
  </si>
  <si>
    <t>Montaža zvočnikov</t>
  </si>
  <si>
    <t>Montaža regulatorjev</t>
  </si>
  <si>
    <t>Instalacijske cevi in kanali</t>
  </si>
  <si>
    <t>Drobni priključni in vezni material</t>
  </si>
  <si>
    <t>Dokumentacija</t>
  </si>
  <si>
    <t>Montaža-priklop  opreme na položeno instalacijo in montirane zvočnike in regulatorje,dogradnja ojačevalnika in modula za zvonenje, zagon, poučitev uporabnika</t>
  </si>
  <si>
    <t>PRENOSNA OPREMA OZVOČENJE</t>
  </si>
  <si>
    <t xml:space="preserve">Prenosna naprava ozvočenja v sestavi:
- 10 KANALNI AVDIO MIKSER Z Bluetooth vmesnikom (Alesis)
- UCD100  - CD/mp-3 USB/mp-3 predvajalnik
- Avdio ojačevalnik 2 x 300W/ 8 Ohm, SDA23008
- Brezžični ročni in naglavni mikrofon , dvosni diversity sprejemnik ( LD)
- ILD500  -  ojačevalnik za indukcijsko zanko
- Prenosno lahko ohišje- rack 10HE, z ročaji, komplet kablov za priklop v jedilnici
</t>
  </si>
  <si>
    <t>Zvočna kombinacija 300W/ 8 Ohm, komplet s stenskim nosilcem (Electrovoice EV112)</t>
  </si>
  <si>
    <t>Stenska priključna doza z  2 x Speakon konektorjem in priključkom 230V</t>
  </si>
  <si>
    <t>Kabel 2 x 4 mm2 brezhalogenski za zvočnike.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</si>
  <si>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PF žica 2,5 mm2 položena v tlaku ob robu prostora  - jedilnice  cca</t>
  </si>
  <si>
    <t>Montaža opreme</t>
  </si>
  <si>
    <t xml:space="preserve">Priklop in zagon sistema </t>
  </si>
  <si>
    <t>PRIKAZ ČASA</t>
  </si>
  <si>
    <t>Analogna 24V minutna ura, enostranska premer 300, komplet z montažni priborom za enostransko izvedbo, kot npr. ISKRA MEHANIZMI tip VME-31 ali enakovredno</t>
  </si>
  <si>
    <t>Analogna 24V minutna ura, dvostranska, stropna montaža, premer 300 mm, komplet z montažni priborom, kot npr. ISKRA MEHANIZMI tip 2VME-31 ali enakovredno</t>
  </si>
  <si>
    <t>Kabel N2XH-J 3x1,5mm².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</si>
  <si>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Instalacijska gibliva samogasna cev fi 16mm</t>
  </si>
  <si>
    <t xml:space="preserve">Montaža ur in ožičenje </t>
  </si>
  <si>
    <t>Priklop novih ur na obstoječi sistem, nastavitev ur, programiranje programatorja</t>
  </si>
  <si>
    <t>Kabli so zajeti v popisnih postavkah vodovnega materiala.</t>
  </si>
  <si>
    <t xml:space="preserve">Stenski projektor UST s podaljšanjem garancije na 3 leta in stenskim UST nosilcem, kot npr. Optoma W340UST in stenski UST nosilec (OWM3000) ali enakovredno  </t>
  </si>
  <si>
    <t>Električno projekcijsko platno s podaljšanjem garancije na 3 leta, kot npr. Adeo Professional 250 Motorized 233 x 175 VisionWhite z daljincem ali enakovredno</t>
  </si>
  <si>
    <t>Električno projekcijsko platno knjižnice s podaljšanjem garancije na 3 leta, kot npr. Reflecta CrystalLine 87670 (160x160cm) z daljincem ali enakovredno</t>
  </si>
  <si>
    <t>Stenski projektor UST s podaljšanjem garancije na 3 leta, kot npr. Optoma W340UST (z obstoječo interaktivna tabla) ali enakovredno</t>
  </si>
  <si>
    <t>Stenski projektor UST s podaljšanjem garancije na 3 leta, kot npr. Laser projektor Optoma ZH406ST z ustreznim stropnim nosilcem OCM815W ali enakovredno</t>
  </si>
  <si>
    <t xml:space="preserve">Električno projekcijsko platno s podaljšanjem garancije na 3 leta, kot npr. Adeo Alumid 456 450 x 281  VisionWhite z daljincem ali enakovredno  </t>
  </si>
  <si>
    <t xml:space="preserve">Interaktivni zaslon, kot npr. SMART Board ® MX275 ali enakovredno </t>
  </si>
  <si>
    <t>Interaktivni zaslon, kot npr. SMART Board ® MX286 ali enakovredno</t>
  </si>
  <si>
    <t>Predstavitveni zaslon z ustrezno programsko opremo, kot npr. InSign - 55" zaslon za oglaševanje s sistemom Android, CMS nadgradnjo in doživljensko licenco za Cloud CMS sistem</t>
  </si>
  <si>
    <t>Namestitev zaslona</t>
  </si>
  <si>
    <t>Namestitev in kalibracija projektorja ali platna ali interaktivne table</t>
  </si>
  <si>
    <t>Priprava popisa obstoječega stanja omrežne in AV opreme. Izdelava seznama uporabne opreme po prenovi. Načrtovanje potrebne omrežne opreme za potrebe zavoda. Načrtovanje potrebne AV opreme za potrebe zavoda. Priprava tehničnih normativov za AV opremo za razpis. Potrjevanje opreme pred nabavo in vgradnjo.</t>
  </si>
  <si>
    <t>Priklop in konfiguracija omrežne opreme.</t>
  </si>
  <si>
    <t>Priklop multimedijske opreme na računalnike/prenosnike zavoda</t>
  </si>
  <si>
    <t>Koordinacija izvajalcev za omrežje. Koordinacija izvajalcev za AV opremo. Sestanki, po potrebi, s šolo in izvajalci.</t>
  </si>
  <si>
    <t>Drobni montažni material</t>
  </si>
  <si>
    <t>Vsi krmilni elementi so medsebojno usklajeni na krmilno omarico dobavitelja</t>
  </si>
  <si>
    <t>Sistem odvoda dima in toplote sestavljene iz slednjih elementov:</t>
  </si>
  <si>
    <t>Krmilna centrala, kot npr. ZIP inženiring tip CPS-M1 20A ali enakovredno; 
- 1x kovinsko ohišje
- 1x identifikacija napake; stanje krmilja, kontrola linij, izpad omrežja, napaka Akku, itd.
- 2x požarna linija
- 4x grupa motornih pogonov 24Vdc
- Akku
- Vds certifikat EN 12101-10</t>
  </si>
  <si>
    <t>Ročni javljalnik, kot npr. SHEV RT45/G; funkcija - normalno, napaka, požar, reset - ali enakovredno</t>
  </si>
  <si>
    <t>Ventilacijska tipka, kot npr. LT 84-U; funkcija - odpira, stop, zapira - ali enakovredno</t>
  </si>
  <si>
    <t>Dežni / veterni senzor, kot npr. WRS-S ali enakovredno</t>
  </si>
  <si>
    <t>Testiranje, zagon sistema, predaja in šolanje uporabnika</t>
  </si>
  <si>
    <t>Kabel (NHXH-J FE180 E30) - 0,6/1kV z CU vodnikom in opletom, ognjevarni.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</si>
  <si>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Dobava in montaža kabla JB-H(ST)H, položenega na kabelske police in kanale, v PN ali instalacijske cevi.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</si>
  <si>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- 2x2x0,8 mm2</t>
  </si>
  <si>
    <t>- 4x2x0,8 mm2</t>
  </si>
  <si>
    <t>ELEKTRO DEL - EN. SANACIJA (US)</t>
  </si>
  <si>
    <t>Energetska sanacija - upravičeni stroški</t>
  </si>
  <si>
    <t>Demontaža obstoječega sistema strelovodne inštalacije</t>
  </si>
  <si>
    <t xml:space="preserve">Izvedba ozemljevanja kovinskih delov (varjenje, vijačenje …) obstoječega strelovodnega sistema </t>
  </si>
  <si>
    <t>Izvedba pregleda, preizkusa in meritev strelovodne inštalacije po zaključenih delih na objektu s predajo zapisnika in poročila</t>
  </si>
  <si>
    <t>Odstranitev ter ponovna montaža in priklop naprav na zunanji ovoj stavbe</t>
  </si>
  <si>
    <t>ELEKTRO DEL - EN. SANACIJA (NS)</t>
  </si>
  <si>
    <t>Energetska sanacija - neupravičeni stroški</t>
  </si>
  <si>
    <t>Strelovodni vodnik - trak Rf 30x3,5mm položen okoli objekta in temelje za potrebe obročastega ozemljila</t>
  </si>
  <si>
    <t>Sponka za povezavo strelovodnega vodnika na kovinske dele</t>
  </si>
  <si>
    <t>Vezne sponke – medsebojni spoji okroglih strelovodnih vodnikov, enakih karakteristik in kvalitete kot npr. HERMI tip KON 07 ali enakovredno (nerjaveče jeklo)</t>
  </si>
  <si>
    <t>Žlebna sponka namenjena izvedbi kontaktnih spojev med okroglimi vodniki Ø8-Ø10 mm in žlebnimi koriti kot npr. HERMI tip KON 06 ali enakovredno</t>
  </si>
  <si>
    <t>Odkapnik enakih karakteristik in kvalitete kot npr. HERMI  tip KON 21 Rf ali enakovredno</t>
  </si>
  <si>
    <t>Izdelava galavnske povezave med kovinsko žloto nadstrešnice ter kovinsko obrobo in strelovodnim vodnikom.</t>
  </si>
  <si>
    <r>
      <t xml:space="preserve">Ozemljitev kovinskih okvirov vrat, oken in ostalih večjih kovinskih mas z vodnikom iz Al legure </t>
    </r>
    <r>
      <rPr>
        <sz val="9"/>
        <color indexed="23"/>
        <rFont val="Symbol"/>
        <family val="1"/>
        <charset val="2"/>
      </rPr>
      <t>f8</t>
    </r>
    <r>
      <rPr>
        <sz val="9"/>
        <color indexed="23"/>
        <rFont val="Arial CE"/>
        <charset val="238"/>
      </rPr>
      <t xml:space="preserve"> mm in kontaktno sponko enakih karakteristik in kvalitete kot npr. HERMI tip KON 05 oz. vodnikom HO07V-K 16 mm2 (v dolžini max. 2m z izvedbo utora v steni) ali enakovredno</t>
    </r>
  </si>
  <si>
    <t>Sanacija obstoječega merilnega mesta št. 31 prekinitve odvodnega dela strelovodne inštalacije v zemlji (ozemljilo). Postavka zajema odkop strelovodnega dela, material ter vijačenje.</t>
  </si>
  <si>
    <t>Strešni nosilec za izvedbo lovilnega sistema na kritini, montaža na 1 m, za okrogel vodnik fi 8 mm</t>
  </si>
  <si>
    <r>
      <t xml:space="preserve">Ozemljitev kovinskih okvirov vrat, oken in ostalih večjih kovinskih mas z vodnikom iz Al legure </t>
    </r>
    <r>
      <rPr>
        <sz val="9"/>
        <rFont val="Symbol"/>
        <family val="1"/>
        <charset val="2"/>
      </rPr>
      <t>f8</t>
    </r>
    <r>
      <rPr>
        <sz val="9"/>
        <rFont val="Arial CE"/>
        <charset val="238"/>
      </rPr>
      <t xml:space="preserve"> mm in kontaktno sponko enakih karakteristik in kvalitete kot npr. HERMI tip KON 05 oz. vodnikom HO07V-K 16 mm2 (v dolžini max. 2m z izvedbo utora v steni) ali enakovredno</t>
    </r>
  </si>
  <si>
    <t>GRADBENI DEL</t>
  </si>
  <si>
    <t>Izdelava kabelskega jaška  iz betonske cevi  fi0,6m, globine 1,0 m z enojnim LTŽ pokrovom nosilnosti  250kN, napisom elektrika in izvedbo uvodnic</t>
  </si>
  <si>
    <t>Izdelava kabelske kanalizacije skladno z grafičnimi prilogami:</t>
  </si>
  <si>
    <t>- pazljiv  strojni in deloma ročni izkop kabelskega kanala  v terenu  III. do IV. ktg.</t>
  </si>
  <si>
    <t>47</t>
  </si>
  <si>
    <t>- izdelava podlage iz suhega betona C8/10 v debelini 10cm, polaganje zaščitnih cevi (vključno z distančniki, čepi, tesnili, koleni, ...), obbetoniranje z betonom C8/10, polaganje pocinkanega valjanca FeZn 25x4mm</t>
  </si>
  <si>
    <t>2,5</t>
  </si>
  <si>
    <t>- zasip s tamponskim gramozom ter nabijanje po slojih 20cm, polaganje PVC opozorilnega traku</t>
  </si>
  <si>
    <t>9</t>
  </si>
  <si>
    <t>- izdelava podlage iz peska granulacije 3-7 mm v debelini 10cm, polaganje zaščitnih cevi premera (vključno z distančniki, čepi, tesnili, koleni, ...)</t>
  </si>
  <si>
    <t>3</t>
  </si>
  <si>
    <t>- zasutje s peskom granulacije 3-7 mm, polaganje pocinkanega valjanca FeZn 25x4mm</t>
  </si>
  <si>
    <t>5</t>
  </si>
  <si>
    <t>- zasip z izkopanim materialom ter nabijanje po slojih 20cm, polaganje PVC opozorilnega traku</t>
  </si>
  <si>
    <t>27</t>
  </si>
  <si>
    <t>- odvoz odvečnega materiala na deponijo s predajo evidenčnih listov pooblaščenega upraljavca deponije</t>
  </si>
  <si>
    <t>20</t>
  </si>
  <si>
    <t>Strojni izkop jame dim. 1,8 x 1,8 x 1,5 m za izdelavo jaška (fi 0,6 m) v terenu III. do IV. ktg., zasip jaškov z utrjevanjem ter odvoz odvečnega materiala na deponijo s predajo evidenčnih listov pooblaščenega upraljavca deponije</t>
  </si>
  <si>
    <t>14,58</t>
  </si>
  <si>
    <t xml:space="preserve">Strojni izkop jame dimenzij 1,0x 1,0 x 1,5 m za izdelavo temelja droga ZR v terenu III. do IV. ktg. </t>
  </si>
  <si>
    <t>7,5</t>
  </si>
  <si>
    <t>Izdelava temelja za drog ZR, dimenzij 0,6 x 0,6 x1,2m z razširitvami in uvodi, vgradnja cevi fi250 mm (do globine 0,8m) za postavitev kandelabra, z betonom C25/30 XC2, zasutje kandelabra z mivko in zalitje vrha temelja z betonom (drog h=5 m), komplet z zasipanjem</t>
  </si>
  <si>
    <t>2,16</t>
  </si>
  <si>
    <t>-odvoz odvečnega materiala na deponijo</t>
  </si>
  <si>
    <t xml:space="preserve">Izvedba preboja za potrebe uvoda kabelske kanalizacije </t>
  </si>
  <si>
    <t>2</t>
  </si>
  <si>
    <t>Rdeča Stigmaflex cev fi75 mm skupaj z original čepi, vodotesnimi spoji, koleni, distančniki, …</t>
  </si>
  <si>
    <t>136</t>
  </si>
  <si>
    <t>Dodatek za pazljivi izkop ob obstoječih kablih</t>
  </si>
  <si>
    <t>Dobava  traku Fe-Zn 25x4mm, vključno s križnimi sponkami INOX izvedbe, priključitvami na ozemljilne sisteme, protikorozijsko zaščito z bitumensko maso, ….</t>
  </si>
  <si>
    <t>Demontaža obstoječih luči komplet z odvozom na pooblaščeno mesto ravnanja z odpadki</t>
  </si>
  <si>
    <t>Dobava rdečega PVC opozorilnega traku z napisom "POZOR ELEKTRIKA"</t>
  </si>
  <si>
    <t>Odstranitev obstoječe kabelske kanalizacije skladno s predvidenim načrtom zunanje razsvetljave</t>
  </si>
  <si>
    <t>1</t>
  </si>
  <si>
    <t>Ulična LED svetilka, ploščate okrogle oblike, premera 540mm, ohišje iz tlačno litega aluminija v RAL7022 barvi, dekorativna stranska konzola za montažo v kandelaber, omogoča naj integracijo v kandelaber brez vidnih vijakov in robov. Dimenzije odprtine od 50mm do 76mm. Zaščita pred prahom in vlago IP66, zaščita pred udarci IK08. Območje temperaturnega delovanja od -40°C do +50°C. Omogočeno naj bo servisiranje svetilke - zamenjava LED modula ali napajalnika. Vsaka leča naj ima svojo optiko (večplastnost), kar omogoča dobro enakomernost,  tudi če katera od LED pregori. Temperaturna zaščita modula, ki ob pregretju zatemni ali ugasne svetilko. Izhodni svetlobni tok svetilke 4920lm, priključna moč 46W.  Življenjska doba 100.000 ur L80B10, kot npr. PHILIPS City Soul BPP532 LED60-4S/830 ali enakovredno</t>
  </si>
  <si>
    <t>Kabel N2XH-J 5x16mm2, položen na kabelske police in v kabelsko kanalizacijo</t>
  </si>
  <si>
    <t>Vodnik H07V-K 16mm za izenačevanje potenciala in povezavo kovinskih mas, komplet z objemkami in pritrdilnim materialom</t>
  </si>
  <si>
    <t>Dobava, montaža in priklop ravnega droga cestne razsvetljave (reducirani) višine h=5,5m (5m nad nivojem terena) za montažo v temelj , prilagojen za direktno montažo svetilke (fi 60 mm), z odprtino za uvod kablov, vročecinkane izvedbe, vijaki INOX (2x), s priključno ploščo ( kot npr: PVE - Stanovnik) in kompletnim ožičenjem (OLFLEX CLACIC 110 6 G1,5mm2), postavljen v temelj (I. vetrovna cona)</t>
  </si>
  <si>
    <t>Meritve osvetlitve s predajo poročila</t>
  </si>
  <si>
    <t>KOMUNIKACIJSKA OPREMA ZA NAVEZAVO STROJNIH NAPRAV</t>
  </si>
  <si>
    <t>- M-BUS komunikacijska kartica za merilnike energije, usklajena s tipom merilnika energije</t>
  </si>
  <si>
    <t xml:space="preserve">APLIKATIVNA PROGRAMSKA OPREMA 
AVTOMATSKE REGULACIJE ZA KRMILNI IN 
NADZORNI NIVO </t>
  </si>
  <si>
    <t>-Najem strežnika</t>
  </si>
  <si>
    <t>-Windows licenca za strežnik</t>
  </si>
  <si>
    <t xml:space="preserve">-Sistemska programska oprema CNS:
- Progea Movicon SCADA PRO
  Runtime 4096 I/O bytes
- OPC Server (UA, DA in XML)
- WEB Cient za 1 uporabnika
- SQL server   </t>
  </si>
  <si>
    <t>-Licenca za varnostno VPN povezavo na SCADA 
sistem</t>
  </si>
  <si>
    <t xml:space="preserve">-Programiranje regulatorja testiranje vhodno/izhodnih 
signalov (IQ test), funkcijski zagon (OQ test) , 
nastavitev delovnih in regulacijskih parametrov, 
shema avtomatike, navodila za uporabnika Izdelava aplikativne programske opreme na krmilnem 
nivoju za krmilnik
Izdelava programske opreme na nadzornem nivoju 
(ekranski prikazi, regulacije, zgodovina, alarmiranje) v 
skladu z aplikativnimi shemami strojne in elektro 
energetike za krmilnik
Izdelava ekranskih prikazov parametrov za števce - 
navezava M-bus, Modbus/TCP, IO signali
Povezava in prenos podatkov iz arhivske baze v 
TANGO
Konfiguracija kratkih alarmnih sporočil na GSM
Testiranje delovanja programske opreme
Testiranje komunikacijskih povezav
</t>
  </si>
  <si>
    <t>OBTOČNE ČRPALKE</t>
  </si>
  <si>
    <t>Programiranje regulatorja testiranje vhodno/izhodnih 
signalov (IQ test), funkcijski zagon (OQ test) , 
nastavitev delovnih in regulacijskih parametrov, 
shema avtomatike, navodila za uporabnika
Izdelava aplikativne programske opreme na krmilnem 
nivoju za krmilnik
Izdelava programske opreme na nadzornem nivoju 
(ekranski prikazi, regulacije, zgodovina, alarmiranje) v 
skladu z aplikativnimi shemami strojne in elektro 
energetike za krmilnik
Izdelava ekranskih prikazov parametrov za števce - 
navezava M-bus, Modbus/TCP, IO signali
Povezava in prenos podatkov iz arhivske baze v 
TANGO
Konfiguracija kratkih alarmnih sporočil na GSM
Testiranje delovanja programske opreme
Testiranje komunikacijskih povezav</t>
  </si>
  <si>
    <t>PROGRAMSKA SISTEMSKA IN APLIKATIVNA OPREMA ZA ENERGETSKI MANAGEMENT (TANGO)</t>
  </si>
  <si>
    <t>Strežniška licenca TANGO</t>
  </si>
  <si>
    <t>Odjemalska licenca TANGO</t>
  </si>
  <si>
    <t xml:space="preserve">IZVEDBA STORITVE ZA ENERGETSKI MANAGEMENT (TANGO)
</t>
  </si>
  <si>
    <t>Uvedba energetskega informacijskega sistema namestitev programske opreme
Dodajanje novih meritev, toplotne energije
History bazo.
Konfiguracija izračunov iz meritev rabe
toplotne energije 
Testiranje konfiguracije, izdelava dokumentacije, 
pregled z uporabniki in primopredaja uporabnikom.</t>
  </si>
  <si>
    <t>ZAGON SISTEMOV</t>
  </si>
  <si>
    <t>Izvedba funkcionalnega ura reguliranja in zagona 
sistema CNS cestavljenega iz:
Funkcionalni zagon sistema toplotne postaje
Funkcionalni zagon sistema periferne opreme 
obtočnih črpalk, merjenje tlaka, …)
Izvedba prvih meritev in kalibracije sistema.
Sodelovanje z ostalimi zunanjimi izvajalci in 
programerji avtomatike ogrevalnega sistema in drugih 
pomožnih sistemov v času izvajanja, funkcionalni 
zagon, poskusno obratovanje.</t>
  </si>
  <si>
    <t>MERITVE UDOBJA</t>
  </si>
  <si>
    <t>Razdelilnik udobja R-U opremljen z naslednjo opremo:</t>
  </si>
  <si>
    <t>- PVC omarica 400x300x100mm</t>
  </si>
  <si>
    <t>1x</t>
  </si>
  <si>
    <t xml:space="preserve">- Varovalka 6A, 15kA, enopolna </t>
  </si>
  <si>
    <t xml:space="preserve">- Industrijski napajalnik: 230VAC/24VDC/2,5A;
Meanwell HDR 60-24 </t>
  </si>
  <si>
    <t>- Wireless modul Solvimus MBUS-GEWM</t>
  </si>
  <si>
    <t xml:space="preserve">- Antena 868MHz z RF240 kablom dolžine 5m, N male
in SMA male konektorjem </t>
  </si>
  <si>
    <t xml:space="preserve">- Vtičnica 230V16A, montaža na omari </t>
  </si>
  <si>
    <t>2x</t>
  </si>
  <si>
    <t>- Sponke, drobni in vezni material</t>
  </si>
  <si>
    <t>Senzor temperature in vlage
- LAN-WBUS-G2-TH, skupaj z montažo</t>
  </si>
  <si>
    <t>Senzor temperature, vlage in CO2
- LAN-WBUS-E-CO2, skupaj z montažo</t>
  </si>
  <si>
    <t>Ojačevalnik signala z zunanjim napajanjem, LAN-
WMBUS-R3-M</t>
  </si>
  <si>
    <t>Izdelava in tovarniški preizkus razdelilnika</t>
  </si>
  <si>
    <t>Kabel N2XH-J 3x2,5 skupaj z instalacijsko cevjo</t>
  </si>
  <si>
    <t>Kabel N2XH-J 3x1,5 skupaj z instalacijsko cevjo</t>
  </si>
  <si>
    <t>Kabel STP Cat6 kabel 4x2x0,8mm skupaj z
instalacijsko cevjo</t>
  </si>
  <si>
    <t xml:space="preserve">Parametriranje in vzpostavitev komunikacije </t>
  </si>
  <si>
    <t>Montaža in priklop antene</t>
  </si>
  <si>
    <t>Meritve temperature in CO2 (izvedeno preko sistema
meritve udobja)</t>
  </si>
  <si>
    <t>KLIMATI</t>
  </si>
  <si>
    <t>Dogradnja v obstoječih elektro omaricah klimata
pomožnega releja za penos zahteve po vključitvi
obtočne črpalke v toplotni postaji (priprava
breznapetostnega kontakta)
-vgradnja in ožičenje</t>
  </si>
  <si>
    <t>Programiranje regulatorja testiranje vhodno/izhodnih 
signalov (IQ test), funkcijski zagon (OQ test) , 
nastavitev delovnih in regulacijskih parametrov, 
shema avtomatike, navodila za uporabnika
Izdelava aplikativne programske opreme na krmilnem 
nivoju za krmilnik
Izdelava programske opreme na nadzornem nivoju 
(ekranski prikazi, regulacije, zgodovina, alarmiranje) v 
skladu z aplikativnimi shemami strojne in elektro 
energetike za krmilnik
Izdelava ekranskih prikazov parametrov za, 
Modbus/TCP, IO signali
Povezava in prenos podatkov iz arhivske baze v 
TANGO
Konfiguracija kratkih alarmnih sporočil na GSM
Testiranje delovanja programske opreme
Testiranje komunikacijskih povezav
OPOMBA:
Izdelava programske opreme na nadzornem nivoju za 
toplotni postaji se izvaja na centralni nadzorni postaji v 
objektu.</t>
  </si>
  <si>
    <t>Razdelilnik toplotna postaja</t>
  </si>
  <si>
    <t>Dobava in montaža kabla LiHCH 3 x 0,75mm2, položenega na kabelske police in kanale, v PN in instalacijske cevi ali uvlečen v kabelsko kanalizacijo.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</si>
  <si>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Priklop klimatov, ERP-jev, elementov toplotne postaje, žaluzij do funkcionalnega delovanja</t>
  </si>
  <si>
    <t>ELEKTRO DEL - ZAKLONIŠČE 1</t>
  </si>
  <si>
    <t>OPOMBA: Izvajalec del mora odpraviti pomankljivosti  navedene v poročilu o meritveh in strokovnih ugotovitvah priloženem v prilogi (Št. Poročila: LOM-20200026-DS Zavod za varstvo pri delu, ZAKLONIŠČE VZHOD ZA 200 OSEB, Datum 20.1.2020)</t>
  </si>
  <si>
    <t>Ozemljitev fiIteventilacijske naprave (ID17)</t>
  </si>
  <si>
    <t>Dobava in vgradnja detektorja CO in ga priključiti na napetost 24 V in 220 V, sondo pa pritrditi s plinotesno uvodnico v prostor peščenega predﬁltra (ID87)</t>
  </si>
  <si>
    <t>Dobava in vgradnja ročnega generatorja 24 V, 60VA in priključitev na instalacijo (ID89)</t>
  </si>
  <si>
    <t>Dobava in vgradnja nosilca droga antene (fi 45mm) in povezava s koaksialnim kablom skozi plinotesne uvodnice z bivalnim delom zaklonišča (ID91)</t>
  </si>
  <si>
    <t>Dobava antene z drogom (fi 45mm) (ID92)</t>
  </si>
  <si>
    <t>Popravilo poškodovane elektroinštalacije skladno s poročilom o meritvah in strokovnih ugotovitvah podanih v prilogi (ID98)</t>
  </si>
  <si>
    <t>Ozemljitev elektroomarice (ID100)</t>
  </si>
  <si>
    <t>Ozemljitev distribuclje zraka (ID101)</t>
  </si>
  <si>
    <t>Tesnenje prehoda instalacije skozi AB konstrukcijo s plinotesnima uvodnicama obojestransko do premera 30mm, z demontažo in ponovno montažo instalacije (ID103)</t>
  </si>
  <si>
    <t>Elastična pritrditev elektroomarice z amortizerji vključno z vsemi prevezavami (ID105)</t>
  </si>
  <si>
    <t>Elastična pritrditev luči z amortizerji (ID106)</t>
  </si>
  <si>
    <t>ELEKTRO DEL - ZAKLONIŠČE 2</t>
  </si>
  <si>
    <t>OPOMBA: Izvajalec del mora odpraviti pomankljivosti  navedene v poročilu o meritvah in strokovnih ugotovitvah priloženem v prilogi (Št. Poročila: LOM-20200026/B-DS Zavod za varstvo pri delu, ZAKLONIŠČE ZA 100 OSEB, Datum 20.1.2020)</t>
  </si>
  <si>
    <t>Dobava in vgradnja luči normalne razsvetljave 220 V in priključitev na instalacijo (ID93)</t>
  </si>
  <si>
    <t>Dobava in vgradnja luči zasilne razsvetljave 24 V in priključitev na instalacijo (ID94)</t>
  </si>
  <si>
    <t>Označitev zasilne razsvetljave 24V (ID95)</t>
  </si>
  <si>
    <t>Ozemljitev distribucije zraka (ID101)</t>
  </si>
  <si>
    <t>ELEKTRO DEL - ZAKLONIŠČE 3</t>
  </si>
  <si>
    <t>OPOMBA: Izvajalec del mora odpraviti pomankljivosti  navedene v poročilu o meritvah in strokovnih ugotovitvah priloženem v prilogi (Št. Poročila: LOM-2020026/A-DS Zavod za varstvo pri delu, ZAKLONIŠČE ZAHOD ZA 200 OSEB, Datum 20.1.2020)</t>
  </si>
  <si>
    <t>Ozemljitev fiIterventilacijske naprave (ID17)</t>
  </si>
  <si>
    <t xml:space="preserve">Odklop in demontaža obstoječe električne opreme (luči, stikala, senzorji...) </t>
  </si>
  <si>
    <t>Meritve električnih inštalacij</t>
  </si>
  <si>
    <t>Priprava osnov za izdelavo PID in NOV dokumentacije.</t>
  </si>
  <si>
    <t>ELEKTRO DEL - INVESTICIJSKA DELA</t>
  </si>
  <si>
    <t>Zakoličbe obstoječih ter predvidenih vodov in naprav</t>
  </si>
  <si>
    <t>Meritve zasilne razsvetljave zaklonišč s predajo poročila</t>
  </si>
  <si>
    <t>za KN JEDILNICA</t>
  </si>
  <si>
    <t>za KN TELOVADNICA</t>
  </si>
  <si>
    <t>Dobava in montaža elektronskega regulatorja pretoka, primernega za vgradnjo v kanalsko mrežo, izdelanega iz pocikane pločevine, z elektromotornim pogonom za odpiranje in zapiranje in MP-BUS komunikacijo in z napetosnim signalom 0-10V. Napajanje 24 V, omogoča regulacijo odprtosti lopute (v skrajno zaprti legi regulator omogoča minimalni pretok 20% nazivne vrednosti), skupaj s vsem tesnilnim nosilnim in pritrdilnim materialom.</t>
  </si>
  <si>
    <t>AxB=300/200 (Vn= 1200 m3/h, Vmax= 2000 m3/h)</t>
  </si>
  <si>
    <t>AxB=400/300 (Vn= 2450 m3/h) Vmax= 3500 m3/h)</t>
  </si>
  <si>
    <t>Ustreza: TROX, TVJ/AxB/BC0/V0/MP BUS ali enakovredno</t>
  </si>
  <si>
    <t>3/1- NAČRT S PODROČJA ELEKTROTEHNIKE 
- NN priključek</t>
  </si>
  <si>
    <t>MESTNA OBČINA LJUBLJANA
Mestni trg 1
1000 Ljubljana</t>
  </si>
  <si>
    <t>14928_3/1</t>
  </si>
  <si>
    <t>Nova Gorica, januar 2021</t>
  </si>
  <si>
    <t>ELEKTRIČNE  INŠTALACIJE</t>
  </si>
  <si>
    <t>3/1.</t>
  </si>
  <si>
    <t xml:space="preserve">Osnovna šola Martina Krpana </t>
  </si>
  <si>
    <t xml:space="preserve">GRADBENA DELA </t>
  </si>
  <si>
    <t>Cene v rekapitulaciji (DA=1 ali NE=0)</t>
  </si>
  <si>
    <t>V posameznih postavkah popisa so v cenah materiala zajeti, dobava, prevoz, montaža, preizkus, vgradnja, zidarska pomoč, ožičenje, z veznim in pritrdilnim materialom, drobni material, nastavitve, šolanje uporabnika, usklajevanje z upravljalcem ter pregled el. instalacij  z meritvami, razen kjer je eksplicitno drugače navedeno</t>
  </si>
  <si>
    <t>Ponudnik je dolžan o vsaki ugotovljeni neskladnosti med popisom in tehničnim poročilom in/ali grafičnimi prikazi obvestiti projektanta in investitorja ter zahtevati pojasnilo pred oddajo ponudbe</t>
  </si>
  <si>
    <t>Strojni in deloma ročni izkop kabelskega kanala  v terenu  III. do IV. ktg. dim.(šxv) 0,5x0,91m v skupni dolžini 70m:</t>
  </si>
  <si>
    <t>- izdelava podlage iz mivke v debelini 10cm, polaganje stigmaflex cevi premera 3xfi125 (vključno z distančniki, čepi, tesnili, koleni, ...)</t>
  </si>
  <si>
    <t>- zasutje s peskom granulacije 3-7mm, polaganje pocinkanega valjanca FeZn 25x4mm</t>
  </si>
  <si>
    <t>- odvoz odvečnega materiala na deponijo do 7 km s predajo evidenčnih listov pooblaščenega upraljavca deponije</t>
  </si>
  <si>
    <t>Ročni izkop jame dim. 2 x 2 x 1,2 m za izdelavo jaška (1,2 x 1,2 x 1,0 m) v terenu III. do IV. ktg., zasip jaškov z utrjevanjem ter odvoz odvečnega materiala na deponijo s predajo evidenčnih listov pooblaščenega upraljavca deponije</t>
  </si>
  <si>
    <t>Izdelava kabelskega jaška 1,2 x 1,2 m, globine 1,0 m z dvojnim LTŽ pokrovom, napisom ELEKTRIKA in izvedbo uvodnic, kpl. s pokrovi</t>
  </si>
  <si>
    <r>
      <t xml:space="preserve">Rdeča Stigmaflex cev </t>
    </r>
    <r>
      <rPr>
        <sz val="9"/>
        <rFont val="Symbol"/>
        <family val="1"/>
        <charset val="2"/>
      </rPr>
      <t>f</t>
    </r>
    <r>
      <rPr>
        <sz val="9"/>
        <rFont val="Arial CE"/>
        <family val="2"/>
        <charset val="238"/>
      </rPr>
      <t xml:space="preserve">125 </t>
    </r>
    <r>
      <rPr>
        <sz val="9"/>
        <rFont val="Arial"/>
        <family val="2"/>
      </rPr>
      <t>mm skupaj z original čepi, vodotesnimi spoji, distančniki, koleni, distančniki, …</t>
    </r>
  </si>
  <si>
    <t>Dobava  Fe-ZN traku 25x4mm, vključno s križnimi sponkami INOX izvedbe, priključitvami na ozemljilne sisteme, protikorozijsko zaščito z bitumensko maso, ….</t>
  </si>
  <si>
    <t>Nadzor s strani distribucijskega elektro podjetja (po dejanskih stroških)</t>
  </si>
  <si>
    <t>-ocena</t>
  </si>
  <si>
    <t>3/3 NAČRT TELEKOMUNIKACIJ</t>
  </si>
  <si>
    <t>14928_3/3</t>
  </si>
  <si>
    <t>3/3</t>
  </si>
  <si>
    <t>Izvajalec je dolžan izvesti vsa dela kvalitetno, v skladu s predpisi, projektom, tehničnimi pogoji za izgradnjo plinovodov in v skladu z dobro gradbeno prakso.</t>
  </si>
  <si>
    <t>V popisu popisu ni zato delo izkopa, to je zajto v popisu gradbenih del.</t>
  </si>
  <si>
    <t>Zakoličba trase obstohečih TK vodov</t>
  </si>
  <si>
    <t>Nadzor s strani telekomunikacijskega podjetja (po dejanskih stroških)</t>
  </si>
  <si>
    <t>ELEKTRO INŠTALACIJE - mapa 3/1</t>
  </si>
  <si>
    <t>ELEKTRO INŠTALACIJE - mapa 3/2</t>
  </si>
  <si>
    <t>ELEKTRO INŠTALACIJE - mapa 3/3</t>
  </si>
  <si>
    <t>Pri vseh oknih in vratih v ceni upoštevati tudi vse razširitvene profile za montažo!</t>
  </si>
  <si>
    <t>Nova Gorica, marec 2021</t>
  </si>
  <si>
    <r>
      <t>dimenzija kalorimetra: DN15
Qn= 0,6 m</t>
    </r>
    <r>
      <rPr>
        <i/>
        <vertAlign val="superscript"/>
        <sz val="9"/>
        <rFont val="Arial"/>
        <family val="2"/>
        <charset val="238"/>
      </rPr>
      <t>3</t>
    </r>
    <r>
      <rPr>
        <i/>
        <sz val="9"/>
        <rFont val="Arial"/>
        <family val="2"/>
        <charset val="238"/>
      </rPr>
      <t>/h, Qmax= 1,2 m3/h
Ustreza: Enerkon,  CF-ECHO II - 0,6-110 ali enakovredno</t>
    </r>
  </si>
  <si>
    <t>Dobava in montaža strešne zaključne kape kanala (zajem svežega zraka) na strehi, izdelane iz jeklene pločevine (enak material, kot nova pločevinasta streha objekta), komplet z nosilno konstrukcijo za pritrditev na przračevalni kanal, s prosto površino za zajem zraka Aef=2000cm2, komplet z mrežico proti mrčesu vgrajeno na prezračevalni kanal ter vsem potrebnim spojnim, tesnilnim, pritrdilnim drobnim montažnim materialom.</t>
  </si>
  <si>
    <t>Za kanal 500x350</t>
  </si>
  <si>
    <t>Za kanal 500x250</t>
  </si>
  <si>
    <t>KO1</t>
  </si>
  <si>
    <t>KOŠ ZA ODPADKE MALI- SANITARNE KABINE DEKLICE</t>
  </si>
  <si>
    <t>Koš za toaletne odpadke v sanitarijah deklic, dim 219/ 23,5/ 35 cm, volumen 10 litrov. 
Podolgovate oblike, Pvc izvedbe, z nihajnim pokrovom.
(kot npr. Curver Flip Bin srebrno/ siv 10l)</t>
  </si>
  <si>
    <t>KO2</t>
  </si>
  <si>
    <t>KOŠ ZA ODPADKE VELIK- SANITARIJE</t>
  </si>
  <si>
    <t>Koš za papir ob umivalnikih v sanitarijah, dim 26,5/ 26,5/ 65 cm, volumen 45 litrov. 
Jeklo, prašno barvano v RAL barvi. INOX obroč za PVC vrečko,
regulirne nogice.
(Kot npr. ART 100977 Eki Kranj ali enakovredno)</t>
  </si>
  <si>
    <t>Uvlek obstoječega kabla v predvideno kabelsko kanalizacijo</t>
  </si>
  <si>
    <t>prestavitev obstoječega kabla v predvidena kabelska jaška</t>
  </si>
  <si>
    <t>Dobava nadgradne LED svetilke, kot Philips, tip: SM134V LED37S/840 PSU W20L120 OC, LED, 30.5W, 3700Lm, 121Lm/W, 4000K, s pritrdilnim priborom, bele barve (S1)</t>
  </si>
  <si>
    <t>Nosilec za pritrditev svetilk na prezračevalne cevi.</t>
  </si>
  <si>
    <t xml:space="preserve">Dobava nadgradne LED svetilke, kot Philips, tip: SM134V LED27S/840 PSU W20L120 OC, LED, 22W, 2700Lm, 122Lm/W, 4000K, s pritrdilnim priborom, bele barve; (S2) </t>
  </si>
  <si>
    <t>Dobava vgradne LED svetilka, kot Philips, tip: tip: RC134B LED37S/840 PSD W30L120 OC, LED, 30.5W, 3700Lm, 121Lm/W, 4000K, bele barve, vključno s pritdilnim priborom (S3)</t>
  </si>
  <si>
    <t>Dobava nadgradne LED vodotesna svetilka, kot Philips, tip: WT120C G2 LED40S/840, LED, 28.6W, 4000Lm, 143Lm/W, 4000K, v zaščiti IP65, s pritrdilnim priborom, bele barve; (S4)</t>
  </si>
  <si>
    <t>Dobava nadgradne LED svetilka s senzorjem, kot Philips, tip: WL130V LED20S/840 MDU, LED, 22W, 2000Lm, 90Lm/W, 4000K, v zaščiti IP65, s pritrdilnim priborom; (S5)</t>
  </si>
  <si>
    <t xml:space="preserve">Dobava nadgradne LED svetilka, kot Philips, tip: WT470C LED42S/840, LED, 30.5W, 4200Lm, 138Lm/W, 4000K, v zaščiti IP66, s pritrdilnim priborom; (S6) </t>
  </si>
  <si>
    <t xml:space="preserve">Dobava nadgradne LED svetilka z aku modulom, kot Philips, tip: WT470C LED42S/840 ELP3, LED, 30.5W, 4200Lm, 138Lm/W, 4000K, v zaščiti IP66, s pritrdilnim priborom; varnostni modul zajet v popisu rekonstrukcije (S6EM) </t>
  </si>
  <si>
    <t xml:space="preserve">Dobava nadgradne LED svetilka, kot Philips, tip: WT470C LED64S/840, LED, 46.5W, 6500Lm, 140Lm/W, 4000K, v zaščiti IP66, s pritrdilnim priborom; (S7) </t>
  </si>
  <si>
    <t xml:space="preserve">Dobava nadgradne LED svetilka, kot Philips, 
tip: BY480P LED130S/840 MB, LED, 84W, 13000Lm, 153Lm/W, 4000K, v zaščiti IP65, odpornost na udarce IK07, s pritrdilnim priborom; (S8) </t>
  </si>
  <si>
    <t xml:space="preserve">Dobava svetilke za montažo na tračni sistem Maxos fusion, tip LL523X LED62S/840 PSD WB-OC, LED, 41W, 6200 Lm, 151 Lm/W, 4000K, Ra=80; (S9) </t>
  </si>
  <si>
    <t xml:space="preserve">Dobava svetilke za montažo na tračni sistem Maxos fusion, tip LL523X LED62S/840 PSD WB-OC ELP3, LED, 41W, 6200 Lm, 151 Lm/W, 4000K, Ra=80.; varnostni modul zajet v popisu rekonstrukcije (S9EM) </t>
  </si>
  <si>
    <t xml:space="preserve">Dobava svetilke za montažo na tračni sistem Maxos fusion, tip LL512X LED31S/840 PSD WB-OC, LED, 21W, 3100 Lm, 147 Lm/W, 4000K, Ra=80; (S10) </t>
  </si>
  <si>
    <t>Dobava in montaža tračni sistem Maxos fusion: 
Maxos fusion tračnica dolžine 4552 mm - 27 kos
Maxos fusion tračnica dolžine 2276 mm - 30 kos
Maxos fusion tračnica dolžine 1138 mm - 7 kos
Maxos fusion napajanje - 37 kos
Maxos fusion spojni element - 25 kos
Maxos fusion obešalni pribor - 130 kom</t>
  </si>
  <si>
    <t xml:space="preserve">Dobava nadgradne LED svetilka, kot Philips, tip: WL130V LED20S/840, LED, 22W, 2000Lm, 90Lm/W, 4000K, v zaščiti IP65, s pritrdilnim priborom; (S12) </t>
  </si>
  <si>
    <t>Dobava, montaža in priklop senzorja Occuswitch DALI, kot Philips, tip: LRM 2070/30,  z dozo za nadgradno montažo</t>
  </si>
  <si>
    <t>Dobava, montaža in priklop razširitvenega senzorja Occuswitch DALI, kot Philips, tip: LRM 8110/30,  z dozo za nadgradno montažo</t>
  </si>
  <si>
    <t xml:space="preserve">Dobava, montaža in priklop Occuswitch DALI vmesnik za tipkalo, kot Philips, tip: LCU 2070 </t>
  </si>
  <si>
    <t xml:space="preserve">Dobava, montaža in priklop Dynalite DALI- krmilnik, kot Philips, tip: DDBC120-DALI </t>
  </si>
  <si>
    <t>Dobava, montaža in priklop vmesnik za tipkala, kot Philips, tip: DLLI8I8O</t>
  </si>
  <si>
    <t>Dobava, montaža in priklop senzor, kot Philips, tip: DUS 30CS</t>
  </si>
  <si>
    <t>Dobava, montaža in priklop senzor, kot Philips, tip: DUS 90CS</t>
  </si>
  <si>
    <t xml:space="preserve">Dobava reflektorja, kot Philips, tip: BVP110 LED42S/NW A, LED, 38W, 4200Lm, 111Lm/W, 4000K; (S14) </t>
  </si>
  <si>
    <t>Odklop in demontaža obstoječih luči ter odvoz na pooblaščeno mesto ravnanja z odpadki</t>
  </si>
  <si>
    <t>Pleskanje stropov v območju demontiranih svetilk</t>
  </si>
  <si>
    <t>Montaža in priklop predvidenih luči razsvetljave</t>
  </si>
  <si>
    <t>Izvedba meritev in izdelava poročila osvetljenosti delovnih površin po končani izvedbi</t>
  </si>
  <si>
    <t>Kabel UTP 4x2x24 AWG24 skladen s standardom SIST EN 50173 class E, položen na kabelske police, v PN cevi, kabelske utore, instalacijske cevi.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</si>
  <si>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Izdelava dokumentacije in poročila z merilnimi protokoli bakrenih in optičnih meritev</t>
  </si>
  <si>
    <t>Montaža sistema strelovodne inštalacije</t>
  </si>
  <si>
    <t>Dobava in montaža izoliranega strelovodnega odvoda iz AL legure Ø8mm položen nadometno, kot npr. AH1 AL 8mm ali enakovredno</t>
  </si>
  <si>
    <t>Dobava in montaža zidni nosilec za izvedbo odvodnih vodov, montaža na 1,5 m, za okrogel vodnik fi 8 mm</t>
  </si>
  <si>
    <t>Dobava in montaža doza GIP za izenačevanje potencialov, skupaj s povezavo P/F-Y 25 mm2 in P/F-Y 16 mm2, objemke, spoji</t>
  </si>
  <si>
    <t>Dobava in montaža sponka za povezavo strelovodnega vodnika na kovinske dele</t>
  </si>
  <si>
    <t>Dobava in montaža vezne sponke – medsebojni spoji okroglih strelovodnih vodnikov, enakih karakteristik in kvalitete kot npr. HERMI tip KON 07 ali enakovredno (nerjaveče jeklo)</t>
  </si>
  <si>
    <t>Dobava in montaža sponke za povezavo med okroglim strelovodnim vodnikom in ploščatim strelovodnim vodnikom, enakih karakteristik in kvalitete kot npr. HERMI tip KON 02 ali enakovredno (nerjaveče jeklo)</t>
  </si>
  <si>
    <t>Dobava in montaža sponke za povezavo med dvema ploščatima strelovodnima vodnikoma, enakih karakteristik in kvalitete kot npr. HERMI tip KON 01 ali enakovredno (nerjaveče jeklo)</t>
  </si>
  <si>
    <t>Dobava in montaža žlebna sponka namenjena izvedbi kontaktnih spojev med okroglimi vodniki Ø8-Ø10 mm in žlebnimi koriti kot npr. HERMI tip KON 06 ali enakovredno</t>
  </si>
  <si>
    <t>Dobava in montaža odkapnika enakih karakteristik in kvalitete kot npr. HERMI  tip KON 21 Rf ali enakovredno</t>
  </si>
  <si>
    <t>Dobava in montaža cevne objemke, namenjena pritrjevanju vodnikov okroglega preseka na odtočne cevi različnih dimenzij</t>
  </si>
  <si>
    <t xml:space="preserve">Dobava in montaža merilne številke namenjena označevanju merilnih mest </t>
  </si>
  <si>
    <t>Dobava in montaža vertikalne zaščite, dolžine 1,5m iz nerjavečih materialov, kot npr. VZ Rf*H4 ali enakovredno.</t>
  </si>
  <si>
    <t>ELEKTRO DEL - INV. STROŠKI</t>
  </si>
  <si>
    <t>Investicijski stroški - rekonstrukcija</t>
  </si>
  <si>
    <r>
      <t xml:space="preserve">Lovilni vod Al legura </t>
    </r>
    <r>
      <rPr>
        <sz val="9"/>
        <rFont val="Symbol"/>
        <family val="1"/>
        <charset val="2"/>
      </rPr>
      <t>f8</t>
    </r>
    <r>
      <rPr>
        <sz val="9"/>
        <rFont val="Arial CE"/>
        <charset val="238"/>
      </rPr>
      <t xml:space="preserve"> mm nameščem po strehi  na tipskih nosilcih glede na tip strehe, enakih karakteristik in kvalitete kot npr. HERMI tip Ah1 ali enakovredno</t>
    </r>
  </si>
  <si>
    <t>Izdelava galvanske povezave med kovinsko žloto nadstrešnice ter kovinsko obrobo in strelovodnim vodnikom.</t>
  </si>
  <si>
    <t>Sanacija obstoječega merilnega mesta št. 21 prekinitve odvodnega dela strelovodne inštalacije v zemlji (ozemljilo). Postavka zajema odkop strelovodnega dela, material ter vijačenje.</t>
  </si>
  <si>
    <t>ELEKTRO DEL - ENERGETSKA SANACIJA (US)</t>
  </si>
  <si>
    <t>Elektronski regulator TP-08.03</t>
  </si>
  <si>
    <t>Glavna enota krmilnik (Modbus TCP/IP, terminal vgrajen), Tip: POL638.70/STD</t>
  </si>
  <si>
    <t>Konektor za krmilnik, Tip: POL063.85/STD</t>
  </si>
  <si>
    <t>Komunikacijski vmesnik (Podpora Mbus za odčitavanje števcev), Tip: POL907.00/STD</t>
  </si>
  <si>
    <t>Baterija, Tip: CR2032</t>
  </si>
  <si>
    <t>Napajalnik 24V DC , Tip: DR 120/24</t>
  </si>
  <si>
    <t>Razširitveni modul(dodatni vhodi izhodi) - 3 kos, Tip: POL965.00/STD</t>
  </si>
  <si>
    <t>Konektor za razširitveni modul - 3 kos, Tip: POL096.55/STD</t>
  </si>
  <si>
    <t>- Dobava brezžični usmerjevalnik, zgrajen na osnutku standarda 802.11b/g/n, 2.4GHz 50mW AP, 5x Ethernet, 400MHz procesor, 32MB pomnilnika, kot npr. MIKROTIK RB951G-2HnD</t>
  </si>
  <si>
    <t>- Dobava pretvornik pulzov v M-Bus ; PadPuls M2.</t>
  </si>
  <si>
    <t>- Dobava pretvornik Modbus/TCPIP, kot npr. ICPDAS tip TGW-725</t>
  </si>
  <si>
    <t>- Dobava in montaža RJ45 vtičnica, montirana v razdelilec</t>
  </si>
  <si>
    <t>- Dobava in montaža RJ45 vtičnica N/O montirana v razdelilec klimatov</t>
  </si>
  <si>
    <t>- Dobava in montaža mrežnega stikala proizvajalca MOXA, tip EDS-205 oziroma</t>
  </si>
  <si>
    <t xml:space="preserve">- Dobava in montaža omara stenska kovinska N/O, dim.: (VxDxG) 1200 x 800x 300 mm, zaščite minimalno IP 56, opremljena z vrati in ključavnico, žepki za načrte, ožičena in preiskušana, s sledečimi elementi: </t>
  </si>
  <si>
    <t>- dobava in montaža prenapetostni zaščitni odvodnik 15kA, kategorije II, kot npr. ETI tip ETITEC C 275/20, SPD skladen z EN61643-1 ali enakovredno</t>
  </si>
  <si>
    <t xml:space="preserve">- dobava in montaža glavno tripolno stikalo 0-1, 40A, montaža na vrata </t>
  </si>
  <si>
    <t>- dobava in montaža vtičnica, montaža na DIN letev, 16A, 230V, 1P</t>
  </si>
  <si>
    <t>- dobava in montaža instalacijski odklopniki kot npr: ETIMAT10 C (2, 4, 6, 10A) / 1P (ETI)</t>
  </si>
  <si>
    <t>- dobava in montaža rele 230VAC z led indikatorjem ter podnožjem kot. npr.: ERM4-230ACL (ETI)</t>
  </si>
  <si>
    <t>- dobava in montaža kontaktor 230VAC kot. npr.: CEM9.10 (ETI)</t>
  </si>
  <si>
    <t>- dobava in montaža stikalo 1-0-2, 10A, montaža za DIN letev</t>
  </si>
  <si>
    <t xml:space="preserve">- dobava in montaža termostat za krmiljenje grelca/ventilacije omare za montažo na DIN  letev </t>
  </si>
  <si>
    <t>- dobava in montaža ventilator 20W, 230V, 50Hz  za omaro z vztopno in iztopno rešetko - filtrom</t>
  </si>
  <si>
    <t>- dobava in montaža signalna svetilka LED 1W, 230VAC, zelena</t>
  </si>
  <si>
    <t>- dobava in montaža signalna svetilka LED 1W, 230VAC, rdeča</t>
  </si>
  <si>
    <t>- dobava in montaža gravirane napisne ploščice pod stikali in svetilkami</t>
  </si>
  <si>
    <t xml:space="preserve">- dobava in montaža kanali za ožičenje, prekrivne plošče, montažne letve, vrstne in priključne sponke, zaščite, sistem zbiralk komplet s priključki </t>
  </si>
  <si>
    <t>- vgradnja napajalnika, 120W, 88-132/176-264VAC vhod, 24 VDC 5A izhod, DIN letev, OPOMBA: Samo vgradnja</t>
  </si>
  <si>
    <t>- vgradnja krmilnika POL638.70/STD  TCP z vgrajenim OP, OPOMBA: Samo vgradnja</t>
  </si>
  <si>
    <t>- vgradnja razširitvenega modula POL965.00/STD  Razširitev 15 I/O, OPOMBA: Samo vgradnja</t>
  </si>
  <si>
    <t>- vgradnja komunikacijskega modula POL907.00/STD  M-Bus modul, OPOMBA: Samo vgradnja</t>
  </si>
  <si>
    <t>- vgradnja brezžičnega usmerjevalnika, zgrajen na osnutku standarda 802.11b/g/n, 2.4GHz 50mW AP, 5x Ethernet, 400MHz procesor, 32MB pomnilnika, kot npr. MIKROTIK RB951G-2HnD, OPOMBA: Samo vgradnja</t>
  </si>
  <si>
    <t>- vgradnja pretvornika Modbus/TCPIP, kot npr. ICPDAS tip TGW-725, OPOMBA: Samo vgradnja</t>
  </si>
  <si>
    <t>- vgradnja pretvornika impulzi/Mbus kot npr. Relay, tip PadPuls M2, OPOMBA: Samo vgradnja</t>
  </si>
  <si>
    <t>- Ožičenje kompletnega razdelilnika z napisnimi ploščicami opreme razdelilnika in kablov, uvodnicami, pritrdilnim in ostalim drobnim materialom</t>
  </si>
  <si>
    <t>- Izdelava krmilnih in enopolnih načrtov, predajo dokumentacije, meritev in certifikatov za razdelilnik</t>
  </si>
  <si>
    <t>Dobava in montaža kabla N2XH-J, položenega na kabelske police in kanale, v PN in instalacijske cevi ali uvlečen v kabelsko kanalizacijo.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</si>
  <si>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Dobava in montaža vodovni material in ožičenje elemetov toplotne postaje skladno s priloženo shemo toplotne postaje.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</si>
  <si>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N2XH-J 3x1,5mm2</t>
  </si>
  <si>
    <t>- N2XH-J 5x1,5mm2</t>
  </si>
  <si>
    <t>- FLEX-H 3x0,75mm2</t>
  </si>
  <si>
    <t>- FLEX-H 5x0,75mm2</t>
  </si>
  <si>
    <t>- FLEX-H 6x0,75mm2</t>
  </si>
  <si>
    <t>- LiHCH 2x0,75mm2</t>
  </si>
  <si>
    <t>- LiHCH 3x0,75mm2</t>
  </si>
  <si>
    <t>Električni števec</t>
  </si>
  <si>
    <t xml:space="preserve">Električni števec (analizator); kot npr. Socomec Countis E27 (TCP/IP komunikacija) </t>
  </si>
  <si>
    <t>Dobava in montaža kabel UTP 4x2x24 AWG24 skladen s standardom SIST EN 50173 class E, položen na kabelske police, v PN cevi, kabelske utore, instalacijske cevi.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</si>
  <si>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ELEKTRO DEL - ENERGETSKA SANACIJA (NS)</t>
  </si>
  <si>
    <t>Regulator ERP</t>
  </si>
  <si>
    <t>Dobava in montaža krmilne omare s prostoprogramabilnim krmilnikom z izdelanim programom za delovanje CO2 senzorike ter regulacije pretokov zraka, skupaj s vsem pritrdilnim materialom. Regulator omogoča priključitev in krmiljenje dveh parov ERP (4x) in dveh senzorjev CO2 (2x).
Ustreza: DOMAT CLS ali enakovredno</t>
  </si>
  <si>
    <t>CO2 senzor</t>
  </si>
  <si>
    <t>Dobava in montaža kanalskega senzorja CO2 - aktivno za montažo v prezračevalni kanal z napetostnim izhodom 0-10V, krmiljenje preko regulatora, merilno območje od 0 - 2000ppm skupaj s vsem tesnilnim, nosilnim, signalnim in pritrdilnim materialom. 
Ustreza: Thermokon tipalo CO2 – aktivno 0..10 V - LK+ CO2 V ali enakovredno</t>
  </si>
  <si>
    <t>Dobava in montaža konektorji za UTP kabel class E</t>
  </si>
  <si>
    <t>Dobava in montaža brezhalogenski kabel  J-H(ST)H 2x2x0,8 za povezovanje strojnih inštalacij. Kabli predvideni za inštalacijo v objektu morajo biti v brezhalogenski izvedbi. Skladno s študijo požarne varnosti so znotraj prostorov predmetnih delov objekta predvideni električni kabli – težko gorljivi (razred Cca s1 d2 a1 → SIST EN 50575), na zaščitenih delih poti (zaščiteno stopnišče) električni kabli – težko gorljivi (razred Bca s1 d2 a1 → SIST EN 50575)</t>
  </si>
  <si>
    <t xml:space="preserve">Odklop in demontaža obstoječe električne opreme za potrebe energetske sanacije (toplotna postaja...) </t>
  </si>
  <si>
    <r>
      <t xml:space="preserve">Zakoličba prizidka: </t>
    </r>
    <r>
      <rPr>
        <sz val="9"/>
        <rFont val="Arial"/>
        <family val="2"/>
        <charset val="238"/>
      </rPr>
      <t>prenos višinskih kot za objekte na terenu in zavarovanje višin in osi objekta v skladu z merami DGD/PZI projekta in načrta zakoličbe. Zakoličba mora biti izvedena po navodilih geodetskega načrta in v skladu s situacijo projekta, obračun komplet;</t>
    </r>
  </si>
  <si>
    <t>šola</t>
  </si>
  <si>
    <t>pritlični del</t>
  </si>
  <si>
    <t>obstoječi del</t>
  </si>
  <si>
    <t xml:space="preserve">pritlični del </t>
  </si>
  <si>
    <t>stopniščna ograja</t>
  </si>
  <si>
    <t>jeklene podpore nadstreška</t>
  </si>
  <si>
    <t>LŽ rešetke in pokrovi (ocena)</t>
  </si>
  <si>
    <r>
      <rPr>
        <b/>
        <sz val="9"/>
        <rFont val="Arial CE"/>
        <charset val="238"/>
      </rPr>
      <t>Demontaža in odstranitev stavbnega pohištva</t>
    </r>
    <r>
      <rPr>
        <sz val="9"/>
        <rFont val="Arial CE"/>
        <charset val="238"/>
      </rPr>
      <t xml:space="preserve">, upoštevati snemanje vratnih kril, izbijanje okvirjev ter nalaganje in odvoz na stalno deponijo gradbenega materiala, vrata vel. do 2 m2, obračun po kosu. </t>
    </r>
  </si>
  <si>
    <r>
      <rPr>
        <b/>
        <sz val="9"/>
        <rFont val="Arial CE"/>
        <charset val="238"/>
      </rPr>
      <t>Demontaža in odstranitev stavbnega pohištva</t>
    </r>
    <r>
      <rPr>
        <sz val="9"/>
        <rFont val="Arial CE"/>
        <charset val="238"/>
      </rPr>
      <t>, upoštevati snemanje vratnih kril, izbijanje okvirjev ter nalaganje in odvoz na stalno deponijo gradbenega materiala obračun po kosu. Velikost 2.00 - 4.00m2.</t>
    </r>
  </si>
  <si>
    <r>
      <rPr>
        <b/>
        <sz val="9"/>
        <rFont val="Arial CE"/>
        <charset val="238"/>
      </rPr>
      <t>Demontaža in odstranitev stavbnega pohištva</t>
    </r>
    <r>
      <rPr>
        <sz val="9"/>
        <rFont val="Arial CE"/>
        <charset val="238"/>
      </rPr>
      <t>, upoštevati snemanje vratnih kril, izbijanje okvirjev ter nalaganje in odvoz na stalno deponijo gradbenega materiala obračun po kosu. Velikost nad 4.00m2.</t>
    </r>
  </si>
  <si>
    <r>
      <rPr>
        <b/>
        <sz val="9"/>
        <rFont val="Arial CE"/>
        <charset val="238"/>
      </rPr>
      <t>Odstranitev oken</t>
    </r>
    <r>
      <rPr>
        <sz val="9"/>
        <rFont val="Arial CE"/>
        <charset val="238"/>
      </rPr>
      <t xml:space="preserve"> kompletno z okvirji, senčili, okenskimi zaščitami, strešnih svetloknikov  ter nalaganje in odvoz na stalno deponijo gradbenega materiala, vel. do 2 m2, obračun po kom;</t>
    </r>
  </si>
  <si>
    <r>
      <rPr>
        <b/>
        <sz val="9"/>
        <rFont val="Arial CE"/>
        <charset val="238"/>
      </rPr>
      <t>Demontaža in odstranitev stavbnega pohištva</t>
    </r>
    <r>
      <rPr>
        <sz val="9"/>
        <rFont val="Arial CE"/>
        <charset val="238"/>
      </rPr>
      <t xml:space="preserve">, upoštevati snemanje okenskih kril, senčil, izbijanje okvirjev, okenskih zaščit, lesenih okenskih ograj ter nalaganje in odvoz na stalno deponijo gradbenega materiala, vel. nad 2m2,  obračun po kom </t>
    </r>
  </si>
  <si>
    <r>
      <rPr>
        <b/>
        <sz val="9"/>
        <rFont val="Arial CE"/>
        <charset val="238"/>
      </rPr>
      <t>Demontaža in odstranitev obstoječih montažnih sten</t>
    </r>
    <r>
      <rPr>
        <sz val="9"/>
        <rFont val="Arial CE"/>
        <charset val="238"/>
      </rPr>
      <t xml:space="preserve">, upoštevati demontažo ter nalaganje in odvoz na stalno deponijo gradbenega materiala obračun po m2. </t>
    </r>
  </si>
  <si>
    <r>
      <rPr>
        <b/>
        <sz val="9"/>
        <rFont val="Arial CE"/>
        <charset val="238"/>
      </rPr>
      <t>Odstranjevanje obstoječih notranjih okenskih polic</t>
    </r>
    <r>
      <rPr>
        <sz val="9"/>
        <rFont val="Arial CE"/>
        <charset val="238"/>
      </rPr>
      <t xml:space="preserve"> ter nalaganje in odvoz na stalno deponijo gradbenega materiala</t>
    </r>
  </si>
  <si>
    <r>
      <rPr>
        <b/>
        <sz val="9"/>
        <rFont val="Arial CE"/>
        <charset val="238"/>
      </rPr>
      <t>Odstranjevanje obstoječih zunanjih okenskih polic</t>
    </r>
    <r>
      <rPr>
        <sz val="9"/>
        <rFont val="Arial CE"/>
        <charset val="238"/>
      </rPr>
      <t xml:space="preserve"> ter nalaganje in odvoz na stalno deponijo gradbenega materiala.</t>
    </r>
  </si>
  <si>
    <r>
      <rPr>
        <b/>
        <sz val="9"/>
        <rFont val="Arial CE"/>
        <charset val="238"/>
      </rPr>
      <t>Rušenje nosilnih armirano betonskih zidov</t>
    </r>
    <r>
      <rPr>
        <sz val="9"/>
        <rFont val="Arial CE"/>
        <charset val="238"/>
      </rPr>
      <t>, stebrov, temeljev, z odstranjevanjem ruševin ter nalaganje in odvoz na stalno deponijo gradbenega materiala.</t>
    </r>
  </si>
  <si>
    <r>
      <rPr>
        <b/>
        <sz val="9"/>
        <rFont val="Arial CE"/>
        <charset val="238"/>
      </rPr>
      <t>Rušenje nosilnih armirano betonskih plošč</t>
    </r>
    <r>
      <rPr>
        <sz val="9"/>
        <rFont val="Arial CE"/>
        <charset val="238"/>
      </rPr>
      <t>, nosilcev in stopnišč, z odstranjevanjem ruševin ter nalaganje in odvoz na stalno deponijo gradbenega materiala.</t>
    </r>
  </si>
  <si>
    <r>
      <rPr>
        <b/>
        <sz val="9"/>
        <rFont val="Arial CE"/>
        <charset val="238"/>
      </rPr>
      <t>Rušenje obstoječih predelnih sten</t>
    </r>
    <r>
      <rPr>
        <sz val="9"/>
        <rFont val="Arial CE"/>
        <charset val="238"/>
      </rPr>
      <t xml:space="preserve"> deb. do 15cm komplet z ometom in keramično oblogo ter nalaganje in odvoz na stalno deponijo gradbenega materiala.</t>
    </r>
  </si>
  <si>
    <r>
      <rPr>
        <b/>
        <sz val="9"/>
        <rFont val="Arial CE"/>
        <charset val="238"/>
      </rPr>
      <t xml:space="preserve">Rušenje tlaka </t>
    </r>
    <r>
      <rPr>
        <sz val="9"/>
        <rFont val="Arial CE"/>
        <charset val="238"/>
      </rPr>
      <t>z odstranjevanjem obstoječe talne konstrukcije brez zaključnega tlaka v ocenjeni debelini 10cm: estrih, morebitna toplotna izolacija, ter nalaganje in odvoz na stalno deponijo gradbenega materiala.</t>
    </r>
  </si>
  <si>
    <r>
      <rPr>
        <b/>
        <sz val="9"/>
        <rFont val="Arial CE"/>
        <charset val="238"/>
      </rPr>
      <t>Rušenje tlaka</t>
    </r>
    <r>
      <rPr>
        <sz val="9"/>
        <rFont val="Arial CE"/>
        <charset val="238"/>
      </rPr>
      <t xml:space="preserve"> z odstranjevanjem obstoječe talne konstrukcije brez zaključnega tlaka v ocenjeni debelini 20cm: estrih, morebitna toplotna izolacija, hidroizolacija, podložni beton, ter nalaganje in odvoz na stalno deponijo gradbenega materiala.</t>
    </r>
  </si>
  <si>
    <r>
      <rPr>
        <b/>
        <sz val="9"/>
        <rFont val="Arial CE"/>
        <charset val="238"/>
      </rPr>
      <t>Rušenje in odstranjevanje obstoječe lesene strešne konstrukcije</t>
    </r>
    <r>
      <rPr>
        <sz val="9"/>
        <rFont val="Arial CE"/>
        <charset val="238"/>
      </rPr>
      <t xml:space="preserve"> v sestavi: tramovi,2x letve, bitumenska lepenka, skepi opaž, toplotna izolacija, vidni opaž, ter nalaganje in odvoz na stalno deponijo gradbenega materiala.</t>
    </r>
  </si>
  <si>
    <r>
      <rPr>
        <b/>
        <sz val="9"/>
        <rFont val="Arial CE"/>
        <charset val="238"/>
      </rPr>
      <t>Rušenje in odstranjevanje obstoječe lesene strešne konstrukcije nadstrešnice</t>
    </r>
    <r>
      <rPr>
        <sz val="9"/>
        <rFont val="Arial CE"/>
        <charset val="238"/>
      </rPr>
      <t>, tramovi, letve, bitumenska lepenka, skepi opaž, tervol deb. 5cm in 3cm, vidni opaž, ter nalaganje in odvoz na stalno deponijo gradbenega materiala.</t>
    </r>
  </si>
  <si>
    <r>
      <rPr>
        <b/>
        <sz val="9"/>
        <rFont val="Arial CE"/>
        <charset val="238"/>
      </rPr>
      <t>Rušenje in odstranjevanje obstoječe betonske polmontažne strešne konstrukcij</t>
    </r>
    <r>
      <rPr>
        <sz val="9"/>
        <rFont val="Arial CE"/>
        <charset val="238"/>
      </rPr>
      <t>e vključno s tlačno ploščo, hidroizolacijo, toplotno izolacijo, vidni opaž, ter nalaganje in odvoz na stalno deponijo gradbenega materiala.</t>
    </r>
  </si>
  <si>
    <r>
      <rPr>
        <b/>
        <sz val="9"/>
        <rFont val="Arial CE"/>
        <charset val="238"/>
      </rPr>
      <t>Odstranitev talnih oblog</t>
    </r>
    <r>
      <rPr>
        <sz val="9"/>
        <rFont val="Arial CE"/>
        <charset val="238"/>
      </rPr>
      <t xml:space="preserve"> in tlakov iz keramike, kamna, lesa ipd. ter nalaganje in odvoz na stalno deponijo gradbenega materiala, obračun po m2;</t>
    </r>
  </si>
  <si>
    <r>
      <rPr>
        <b/>
        <sz val="9"/>
        <rFont val="Arial CE"/>
        <charset val="238"/>
      </rPr>
      <t>Odstranitev talnih oblog</t>
    </r>
    <r>
      <rPr>
        <sz val="9"/>
        <rFont val="Arial CE"/>
        <charset val="238"/>
      </rPr>
      <t xml:space="preserve"> in tlakov iz linoleja, plute, tehnolita ipd. ter nalaganje in odvoz na stalno deponijo gradbenega materiala, obračun po m2;</t>
    </r>
  </si>
  <si>
    <r>
      <rPr>
        <b/>
        <sz val="9"/>
        <rFont val="Arial CE"/>
        <charset val="238"/>
      </rPr>
      <t>Odstranjevanje obstoječih odtočnih žlebov in obrob</t>
    </r>
    <r>
      <rPr>
        <sz val="9"/>
        <rFont val="Arial CE"/>
        <charset val="238"/>
      </rPr>
      <t xml:space="preserve"> na strehi iz poc. pločevine, nakladanje in odvoz na trajno deponijo</t>
    </r>
  </si>
  <si>
    <r>
      <rPr>
        <b/>
        <sz val="9"/>
        <rFont val="Arial CE"/>
        <charset val="238"/>
      </rPr>
      <t>Odstranjevanje obstoječih odtočnih cevi</t>
    </r>
    <r>
      <rPr>
        <sz val="9"/>
        <rFont val="Arial CE"/>
        <charset val="238"/>
      </rPr>
      <t xml:space="preserve"> iz pocinkane pločevine, nakladanje in odvoz na trajno deponijo</t>
    </r>
  </si>
  <si>
    <r>
      <rPr>
        <b/>
        <sz val="9"/>
        <rFont val="Arial CE"/>
        <charset val="238"/>
      </rPr>
      <t>Komplet rušenje dimnika</t>
    </r>
    <r>
      <rPr>
        <sz val="9"/>
        <rFont val="Arial CE"/>
        <charset val="238"/>
      </rPr>
      <t>, vključno z vsemi obrobami lestvami in podestom, oblogami, betonsko kapo, odstranjevanjem ruševin ter nalaganje in odvoz na stalno deponijo gradbenega materiala.</t>
    </r>
  </si>
  <si>
    <r>
      <rPr>
        <b/>
        <sz val="9"/>
        <rFont val="Arial CE"/>
        <charset val="238"/>
      </rPr>
      <t>Odstranitev vgrajenih elementov</t>
    </r>
    <r>
      <rPr>
        <sz val="9"/>
        <rFont val="Arial CE"/>
        <charset val="238"/>
      </rPr>
      <t xml:space="preserve"> nakladanje in odvoz na trajno deponijo</t>
    </r>
  </si>
  <si>
    <r>
      <rPr>
        <b/>
        <sz val="9"/>
        <rFont val="Arial CE"/>
        <charset val="238"/>
      </rPr>
      <t xml:space="preserve">Odstranjevanje obstoječih sanitarnih elementov, </t>
    </r>
    <r>
      <rPr>
        <sz val="9"/>
        <rFont val="Arial CE"/>
        <charset val="238"/>
      </rPr>
      <t>nakladanje in odvoz na trajno deponijo</t>
    </r>
  </si>
  <si>
    <r>
      <rPr>
        <b/>
        <sz val="9"/>
        <rFont val="Arial CE"/>
        <charset val="238"/>
      </rPr>
      <t>Odstranjevanje notranje opreme</t>
    </r>
    <r>
      <rPr>
        <sz val="9"/>
        <rFont val="Arial CE"/>
        <charset val="238"/>
      </rPr>
      <t>, komplet z nalaganjem in odvozom na gradbiščno deponijo. Upoštevana je 1x tlorisna površina vseh prostorov.</t>
    </r>
  </si>
  <si>
    <r>
      <rPr>
        <b/>
        <sz val="9"/>
        <rFont val="Arial CE"/>
        <charset val="238"/>
      </rPr>
      <t>Komplet rušenje in odstranjevanje kanalizacijskih cevi</t>
    </r>
    <r>
      <rPr>
        <sz val="9"/>
        <rFont val="Arial CE"/>
        <charset val="238"/>
      </rPr>
      <t>, skladno z zahtevami za delo z nevarnimi odpadki, zaščita izkopanih cevi, nakladanje na prevozno sredstvo in odvoz na deponijo za nevarne odpadke (ocena)</t>
    </r>
  </si>
  <si>
    <r>
      <rPr>
        <b/>
        <sz val="9"/>
        <rFont val="Arial CE"/>
        <charset val="238"/>
      </rPr>
      <t>Komplet rušenje in odstranjevanje kanalizacijskih betonskih jaškov in peskolovov</t>
    </r>
    <r>
      <rPr>
        <sz val="9"/>
        <rFont val="Arial CE"/>
        <charset val="238"/>
      </rPr>
      <t xml:space="preserve"> vključno z betonskimi in LTŽ pokrovi, nakladanje na prevozno sredstvo in odvoz na trajno deponijo (ocena)</t>
    </r>
  </si>
  <si>
    <r>
      <rPr>
        <b/>
        <sz val="9"/>
        <rFont val="Arial CE"/>
        <charset val="238"/>
      </rPr>
      <t>Rušenje in odstranjevanje obstoječe pločevinaste strešne kritine</t>
    </r>
    <r>
      <rPr>
        <sz val="9"/>
        <rFont val="Arial CE"/>
        <charset val="238"/>
      </rPr>
      <t xml:space="preserve"> vključno z vsemi obrobami, pritrditvami in zaključnimi elementi, sekundarno kritino, morebitno toplotno izolacijo ter nalaganje in odvoz na stalno deponijo gradbenega materiala.</t>
    </r>
  </si>
  <si>
    <r>
      <rPr>
        <b/>
        <sz val="9"/>
        <rFont val="Arial CE"/>
        <charset val="238"/>
      </rPr>
      <t xml:space="preserve">Rušenje in odstranjevanje obstoječe plastične kritine </t>
    </r>
    <r>
      <rPr>
        <sz val="9"/>
        <rFont val="Arial CE"/>
        <charset val="238"/>
      </rPr>
      <t>vključno z vsemi obrobami, pritrditvami in zaključnimi elementi izolacijo ter nalaganje in odvoz na stalno deponijo gradbenega materiala.</t>
    </r>
  </si>
  <si>
    <r>
      <rPr>
        <b/>
        <sz val="9"/>
        <rFont val="Arial CE"/>
        <charset val="238"/>
      </rPr>
      <t>Komplet rušenje in odstranjevanje obtoječega zunanjega stopnišča</t>
    </r>
    <r>
      <rPr>
        <sz val="9"/>
        <rFont val="Arial CE"/>
        <charset val="238"/>
      </rPr>
      <t>, nakladanje na prevozno sredstvo in odvoz na trajno deponijo</t>
    </r>
  </si>
  <si>
    <r>
      <rPr>
        <b/>
        <sz val="9"/>
        <rFont val="Arial CE"/>
        <charset val="238"/>
      </rPr>
      <t>Komplet demontaža in rušenje montažne garaže</t>
    </r>
    <r>
      <rPr>
        <sz val="9"/>
        <rFont val="Arial CE"/>
        <charset val="238"/>
      </rPr>
      <t xml:space="preserve"> dim 600 x 300cm in višine 260cm, betonsko podniožje, pločevinasta kritina vključno z demontažo vrat, rušenjem tlakov, z vsemi deli, nakladanje na prevozno sredstvo in odvoz na trajno deponijo </t>
    </r>
  </si>
  <si>
    <r>
      <rPr>
        <b/>
        <sz val="9"/>
        <rFont val="Arial CE"/>
        <charset val="238"/>
      </rPr>
      <t>Komplet demontaža in rušenje montažnega avtobusnega postajališča</t>
    </r>
    <r>
      <rPr>
        <sz val="9"/>
        <rFont val="Arial CE"/>
        <charset val="238"/>
      </rPr>
      <t xml:space="preserve">, betonsko podnožje, rušenjem morebitnih  tlakov, z vsemi deli, nakladanje na prevozno sredstvo in odvoz na trajno deponijo </t>
    </r>
  </si>
  <si>
    <r>
      <rPr>
        <b/>
        <sz val="9"/>
        <rFont val="Arial CE"/>
        <charset val="238"/>
      </rPr>
      <t>Komplet demontaža in rušenje obstoječega spuščrenega stropa armstrog</t>
    </r>
    <r>
      <rPr>
        <sz val="9"/>
        <rFont val="Arial CE"/>
        <charset val="238"/>
      </rPr>
      <t xml:space="preserve">, z vsemi deli, nakladanje na prevozno sredstvo in odvoz na trajno deponijo </t>
    </r>
  </si>
  <si>
    <r>
      <t>Iznos oziroma prestavitev uporabne notranje opreme v obdelovanem delu</t>
    </r>
    <r>
      <rPr>
        <sz val="9"/>
        <rFont val="Arial"/>
        <family val="2"/>
        <charset val="238"/>
      </rPr>
      <t xml:space="preserve"> na novo lok</t>
    </r>
    <r>
      <rPr>
        <sz val="9"/>
        <rFont val="Arial"/>
        <family val="2"/>
      </rPr>
      <t>acijo, ki jo določi investitor / uporabnik ter ponoven vnos in postavitev ter namestitev opreme po končanih delih (omare, stalaže, regali, garderobne omare, mize, stoli, obešalniki, koši, table, panoji...); (uporabno oz neuporabno opremo določi uporabnik / investitor)</t>
    </r>
  </si>
  <si>
    <r>
      <t>Dobava in vgrajevanje betona - AB temelji</t>
    </r>
    <r>
      <rPr>
        <sz val="9"/>
        <rFont val="Arial"/>
        <family val="2"/>
        <charset val="238"/>
      </rPr>
      <t>, beton C30/37, XC2, P</t>
    </r>
    <r>
      <rPr>
        <sz val="9"/>
        <rFont val="Arial"/>
        <family val="2"/>
      </rPr>
      <t>V-II, prerez nad 0,30 m3/m1-m2, obračun po m3;</t>
    </r>
  </si>
  <si>
    <r>
      <t xml:space="preserve">Dobava in vgrajevanje betona - AB talna plošča </t>
    </r>
    <r>
      <rPr>
        <b/>
        <sz val="9"/>
        <rFont val="Arial"/>
        <family val="2"/>
        <charset val="238"/>
      </rPr>
      <t>svetlobnega jaška,</t>
    </r>
    <r>
      <rPr>
        <sz val="9"/>
        <rFont val="Arial"/>
        <family val="2"/>
      </rPr>
      <t xml:space="preserve"> beton C30/37, XC2, PV-II, prerez do 0,12 m3/m1-m2, komplet z zagladitvijo, obračun po m3;</t>
    </r>
  </si>
  <si>
    <r>
      <t xml:space="preserve">Dobava in vgrajevanje betona - AB talna plošča </t>
    </r>
    <r>
      <rPr>
        <sz val="9"/>
        <rFont val="Arial"/>
        <family val="2"/>
        <charset val="238"/>
      </rPr>
      <t>(kineta, objekt, komplet s stopnišči in tribunami)</t>
    </r>
    <r>
      <rPr>
        <sz val="9"/>
        <rFont val="Arial"/>
        <family val="2"/>
      </rPr>
      <t>, beton C30/37, XC2, PV-II, prerez 0,12-0,20 m3/m1-m2, komplet z zagladitvijo, obračun po m3;</t>
    </r>
  </si>
  <si>
    <r>
      <t>Dobava in vgrajevanje betona - AB talna plošča dvigala</t>
    </r>
    <r>
      <rPr>
        <sz val="9"/>
        <rFont val="Arial"/>
        <family val="2"/>
      </rPr>
      <t>, beton C30/37, XC2, PV-II, prerez od 0,20-0,30 m3/m1-m2, komplet z zagladitvijo, obračun po m3;</t>
    </r>
  </si>
  <si>
    <r>
      <t xml:space="preserve">Dobava in vgrajevanje betona - AB stene </t>
    </r>
    <r>
      <rPr>
        <sz val="9"/>
        <rFont val="Arial"/>
        <family val="2"/>
        <charset val="238"/>
      </rPr>
      <t>(svetlobni jašek), beton C30/37, vkopane XC2, ostale XC1, PV-II, prerez do 0,12 m3/m1-m2, obračun po m3;</t>
    </r>
  </si>
  <si>
    <r>
      <t xml:space="preserve">Dobava in vgrajevanje betona - AB stene </t>
    </r>
    <r>
      <rPr>
        <sz val="9"/>
        <rFont val="Arial"/>
        <family val="2"/>
        <charset val="238"/>
      </rPr>
      <t xml:space="preserve">(stena ob kineti), beton C30/37, vkopane XC2, ostale XC1, PV-II, prerez nad 0,30 m3/m1-m2, obračun po m3; </t>
    </r>
  </si>
  <si>
    <r>
      <t xml:space="preserve">Dobava in vgrajevanje betona - AB stene </t>
    </r>
    <r>
      <rPr>
        <sz val="9"/>
        <rFont val="Arial"/>
        <family val="2"/>
        <charset val="238"/>
      </rPr>
      <t xml:space="preserve">(kineta, atike), beton C30/37, vkopane XC2, ostale XC1, PV-II, prerez od 0,12-0,20 m3/m1-m2, obračun po m3; </t>
    </r>
  </si>
  <si>
    <r>
      <t xml:space="preserve">Dobava in vgrajevanje betona - AB stene </t>
    </r>
    <r>
      <rPr>
        <sz val="9"/>
        <rFont val="Arial"/>
        <family val="2"/>
        <charset val="238"/>
      </rPr>
      <t xml:space="preserve">(objekt, komplet z razširitvenimi slopi), beton C30/37, vkopane XC2, ostale XC1, PV-II, prerez od 0,20-0,30 m3/m1-m2, obračun po m3; </t>
    </r>
  </si>
  <si>
    <r>
      <rPr>
        <b/>
        <sz val="9"/>
        <rFont val="Arial"/>
        <family val="2"/>
        <charset val="238"/>
      </rPr>
      <t xml:space="preserve">Kompletna izdelava in polaganje AB pokrovov kinete </t>
    </r>
    <r>
      <rPr>
        <sz val="9"/>
        <rFont val="Arial"/>
        <family val="2"/>
      </rPr>
      <t>dim. cca 100 x 150 x 15 cm (prilagoditi na licu mesta). Vključeno: priprava podlage za polaganje, priprava dobava in vgradnja armature do 20 kg/m1, beton C30/37, XC2, PV-II, čelni opaž, kljuke za polaganje, prilagajanje oblik pokrovov dejanskemu stanju in vsa pomožna dela, vse komplet, obračun po komadu;</t>
    </r>
  </si>
  <si>
    <r>
      <rPr>
        <b/>
        <sz val="9"/>
        <rFont val="Arial"/>
        <family val="2"/>
        <charset val="238"/>
      </rPr>
      <t xml:space="preserve">Kompletna izdelava in polaganje AB pokrovov kinete </t>
    </r>
    <r>
      <rPr>
        <sz val="9"/>
        <rFont val="Arial"/>
        <family val="2"/>
      </rPr>
      <t>dim. cca 150 x 150 x 15 cm (prilagoditi na licu mesta). Vključeno: priprava podlage za polaganje, priprava dobava in vgradnja armature do 20 kg/m1, beton C30/37, XC2, PV-II, čelni opaž, kljuke za polaganje, prilagajanje oblik pokrovov dejanskemu stanju in vsa pomožna dela, vse komplet, obračun po komadu;</t>
    </r>
  </si>
  <si>
    <r>
      <t>Dobava in vgrajevanje betona - AB plošč, stopnišč, komplet z nosilci in prekladami pod ploščo,</t>
    </r>
    <r>
      <rPr>
        <sz val="9"/>
        <rFont val="Arial"/>
        <family val="2"/>
        <charset val="238"/>
      </rPr>
      <t xml:space="preserve"> beton C30/37, XC1, PV-II, prerez 0,20-0,30 m3/m1-m2, komplet z zagladitvijo, obračun po m3; </t>
    </r>
  </si>
  <si>
    <r>
      <t>Dobava in vgrajevanje betona - AB plošč, komplet z nosilci in prekladami pod ploščo,</t>
    </r>
    <r>
      <rPr>
        <sz val="9"/>
        <rFont val="Arial"/>
        <family val="2"/>
        <charset val="238"/>
      </rPr>
      <t xml:space="preserve"> beton C30/37, XC1, PV-II, prerez 0,12-0,20 m3/m1-m2, komplet z zagladitvijo, obračun po m3; </t>
    </r>
  </si>
  <si>
    <r>
      <t>Betoniranje AB vertikalnih vezi in slopov,</t>
    </r>
    <r>
      <rPr>
        <sz val="9"/>
        <rFont val="Arial"/>
        <family val="2"/>
      </rPr>
      <t xml:space="preserve"> beton C30/37, XC1, PV-II, prerez do 0,12 m3/m1-m2, obračun po m3;</t>
    </r>
  </si>
  <si>
    <r>
      <t>Betoniranje AB vertikalnih vezi in slopov,</t>
    </r>
    <r>
      <rPr>
        <sz val="9"/>
        <rFont val="Arial"/>
        <family val="2"/>
      </rPr>
      <t xml:space="preserve"> beton C30/37, XC1, PV-II, prerez od 0,12-0,20 m3/m1-m2, obračun po m3; </t>
    </r>
  </si>
  <si>
    <r>
      <t>Betoniranje AB vertikalnih vezi in slopov - zunanji,</t>
    </r>
    <r>
      <rPr>
        <sz val="9"/>
        <rFont val="Arial"/>
        <family val="2"/>
      </rPr>
      <t xml:space="preserve"> beton C30/37, XC1, PV-II, prerez od 0,12-0,20 m3/m1-m2, obračun po m3; </t>
    </r>
  </si>
  <si>
    <r>
      <t>Opaž pasovnih temeljev</t>
    </r>
    <r>
      <rPr>
        <sz val="9"/>
        <rFont val="Arial"/>
        <family val="2"/>
        <charset val="238"/>
      </rPr>
      <t>, komplet s podpiranjem in vsemi potrebnimi deli, obračun po kvadratnem metru;</t>
    </r>
  </si>
  <si>
    <r>
      <t>Opaž AB vertikalnih vezi in slopov</t>
    </r>
    <r>
      <rPr>
        <sz val="9"/>
        <rFont val="Arial"/>
        <family val="2"/>
        <charset val="238"/>
      </rPr>
      <t>, komplet s podpiranjem do 4,0 m in vsemi potrebnimi deli, obračun po kvadratnem metru;</t>
    </r>
  </si>
  <si>
    <r>
      <t>Opaž nosilcev in preklad pod ploščo ter horizontalnih vezi nad opečnimi stenami do plošče</t>
    </r>
    <r>
      <rPr>
        <sz val="9"/>
        <rFont val="Arial"/>
        <family val="2"/>
        <charset val="238"/>
      </rPr>
      <t>, komplet s podpiranjem do 4,0 m in vsemi potrebnimi deli, obračun po kvadratnem metru;</t>
    </r>
  </si>
  <si>
    <r>
      <t xml:space="preserve">Opaž stopnišč in tribun </t>
    </r>
    <r>
      <rPr>
        <sz val="9"/>
        <rFont val="Arial"/>
        <family val="2"/>
      </rPr>
      <t>- poševne stopniščne rame in</t>
    </r>
    <r>
      <rPr>
        <sz val="9"/>
        <rFont val="Arial"/>
        <family val="2"/>
        <charset val="238"/>
      </rPr>
      <t xml:space="preserve"> nastopnih ploskev stopnic ter podestov, komplet s podpiranjem in vsemi potrebnimi deli, obračun po m2;</t>
    </r>
  </si>
  <si>
    <r>
      <rPr>
        <b/>
        <sz val="9"/>
        <rFont val="Arial"/>
        <family val="2"/>
        <charset val="238"/>
      </rPr>
      <t>Dobava in zidanje predelnih sten s porolitom</t>
    </r>
    <r>
      <rPr>
        <sz val="9"/>
        <rFont val="Arial"/>
        <family val="2"/>
        <charset val="238"/>
      </rPr>
      <t xml:space="preserve"> deb. 12 cm v podaljšani cementni malti 1:2:6 komplet z vratnimi prekladami iz porolita armirane s +-2 rebrasta armatura fi 10mm, naprava malte, prenosi in vsa pomožna dela na objektu ter, obračun po m2;</t>
    </r>
  </si>
  <si>
    <r>
      <rPr>
        <b/>
        <sz val="9"/>
        <rFont val="Arial"/>
        <family val="2"/>
        <charset val="238"/>
      </rPr>
      <t xml:space="preserve">Dobava in zidanje sten in slopov iz modularne opeke (termoblok), </t>
    </r>
    <r>
      <rPr>
        <sz val="9"/>
        <rFont val="Arial"/>
        <family val="2"/>
        <charset val="238"/>
      </rPr>
      <t>dimenzije 33x29x19 cm, v podaljšani cementni malti 1:3:9, komplet z vratnimi prekladami iz porolita armirane s +-2 rebrasta armatura fi 10mm, naprava malte, prenosi in vsa pomožna dela na objektu, obračun po m3;</t>
    </r>
  </si>
  <si>
    <t>nov prizidek</t>
  </si>
  <si>
    <t>obstoječi objekt</t>
  </si>
  <si>
    <r>
      <t>Dobava in izdelava grobega in finega ometa opečnih sten</t>
    </r>
    <r>
      <rPr>
        <sz val="9"/>
        <rFont val="Arial CE"/>
        <family val="2"/>
        <charset val="238"/>
      </rPr>
      <t>, v podaljšani cementni malti, kompletno s predhodnim cementnim obrizgom, naprava malte, prenosi ter vsa pomožna dela na objektu, obračun po m2;</t>
    </r>
  </si>
  <si>
    <r>
      <t>Dobava in izdelava finega tankoslojnega ometa betonskih sten na mrežici 0,5mm</t>
    </r>
    <r>
      <rPr>
        <sz val="9"/>
        <rFont val="Arial"/>
        <family val="2"/>
        <charset val="238"/>
      </rPr>
      <t>, v podaljšani cementni malti, kompletno s predhodnim cementnim obrizgom, naprava malte, prenosi ter vsa pomožna dela na objektu, obračun po m2;</t>
    </r>
  </si>
  <si>
    <r>
      <t>Dobava in izdelava finega tankoslojnega ometa betonskih stropov, nosilcev, stopniščnih ram na mrežici 0,5mm,</t>
    </r>
    <r>
      <rPr>
        <sz val="9"/>
        <rFont val="Arial"/>
        <family val="2"/>
        <charset val="238"/>
      </rPr>
      <t xml:space="preserve"> v podaljšani cementni malti, kompletno s predhodnim cementnim obrizgom, naprava malte, prenosi ter vsa pomožna dela na objektu, obračun po m2;</t>
    </r>
  </si>
  <si>
    <r>
      <t xml:space="preserve">Dobava in izvedba zaščite vertikalne hidroizolacije pred poškodbami </t>
    </r>
    <r>
      <rPr>
        <sz val="9"/>
        <rFont val="Arial"/>
        <family val="2"/>
        <charset val="238"/>
      </rPr>
      <t xml:space="preserve">s trdo toplotno izolacijo </t>
    </r>
    <r>
      <rPr>
        <sz val="9"/>
        <rFont val="Arial"/>
        <family val="2"/>
      </rPr>
      <t>xps (λ ≤ 0,035 W/mK) kot npr. Fibran XPS 300 ali enakovredno, deb. 5 cm in čepasto folijo, obračun po m2;</t>
    </r>
  </si>
  <si>
    <r>
      <t xml:space="preserve">Dobava in izvedba zaščite vertikalne hidroizolacije pred poškodbami </t>
    </r>
    <r>
      <rPr>
        <sz val="9"/>
        <rFont val="Arial"/>
        <family val="2"/>
        <charset val="238"/>
      </rPr>
      <t xml:space="preserve">s trdo toplotno izolacijo xps (λ ≤ </t>
    </r>
    <r>
      <rPr>
        <sz val="9"/>
        <rFont val="Arial"/>
        <family val="2"/>
      </rPr>
      <t>0,035 W/mK) kot npr. Fibran XPS 300 ali enakovredno ob temeljih, deb. 16 cm in čepasto folijo, obračun po m2;</t>
    </r>
  </si>
  <si>
    <t>Izdelava PID dokumentacije</t>
  </si>
  <si>
    <r>
      <t>Dobava ter komplet izdelava cokla fasade</t>
    </r>
    <r>
      <rPr>
        <sz val="9"/>
        <rFont val="Arial"/>
        <family val="2"/>
        <charset val="238"/>
      </rPr>
      <t xml:space="preserve"> z EPS ploščami za izolacijo podzidka fasade (λ ≤ 0,036 W/mK) kot npr. Stirocokl ali enakovredno, deb. 16 cm, lepljene in sidrane na zunanjo površino zidu. Površ</t>
    </r>
    <r>
      <rPr>
        <sz val="9"/>
        <rFont val="Arial"/>
        <family val="2"/>
      </rPr>
      <t>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</si>
  <si>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r>
      <t>Dobava ter komplet izdelava toplotnoizolativne fasade</t>
    </r>
    <r>
      <rPr>
        <sz val="9"/>
        <rFont val="Arial"/>
        <family val="2"/>
        <charset val="238"/>
      </rPr>
      <t>, kamena volna v lamelah (λ ≤ 0,034 W/mK) kot npr. Knauf Smartwall N C1, deb. 16 cm, lepljene in sidrane na površino zidu. Površina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</si>
  <si>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r>
      <t>Dobava ter komplet izdelava cokla fasade</t>
    </r>
    <r>
      <rPr>
        <sz val="9"/>
        <rFont val="Arial"/>
        <family val="2"/>
        <charset val="238"/>
      </rPr>
      <t xml:space="preserve"> z EPS ploščami za izolacijo podzidka fasade (λ ≤ 0,036 W/mK) kot npr. Stirocokl ali enakovredno, deb. 5 cm, lepljene in sidrane na zunanjo površino zidu. Površ</t>
    </r>
    <r>
      <rPr>
        <sz val="9"/>
        <rFont val="Arial"/>
        <family val="2"/>
      </rPr>
      <t>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</si>
  <si>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t>nov prizidek - izhod na streho</t>
  </si>
  <si>
    <r>
      <t>Dobava ter komplet izdelava toplotnoizolativne fasade</t>
    </r>
    <r>
      <rPr>
        <sz val="9"/>
        <rFont val="Arial"/>
        <family val="2"/>
        <charset val="238"/>
      </rPr>
      <t>, kamena volna v lamelah (λ ≤ 0,034 W/mK) kot npr. Knauf Smartwall N C1, deb. 5 cm, lepljene in sidrane na površino zidu. Površina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</si>
  <si>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r>
      <rPr>
        <b/>
        <sz val="9"/>
        <rFont val="Arial"/>
        <family val="2"/>
        <charset val="238"/>
      </rPr>
      <t xml:space="preserve">Dobava in lepljenje trde toplotne izolacije </t>
    </r>
    <r>
      <rPr>
        <sz val="9"/>
        <rFont val="Arial"/>
        <family val="2"/>
        <charset val="238"/>
      </rPr>
      <t>xps (λ ≤ 0,033 W/mK) kot npr. Fibran 300 ali enakovredno deb. 16 cm za dilatacijo med objekti (ob prebojih v pasu 0,5m okrog preboja je potrebno vgraditi negorljivo izolacijo iz kamene volne kot npr. Knauf Smartwall N C1, deb. 16 cm, komplet z vsem potrebnim delom in materialom, obrečun po m2;</t>
    </r>
  </si>
  <si>
    <r>
      <t>Dobava ter komplet izdelava toplotnoizolativne fasade - notranja stran atik</t>
    </r>
    <r>
      <rPr>
        <sz val="9"/>
        <rFont val="Arial"/>
        <family val="2"/>
        <charset val="238"/>
      </rPr>
      <t>, kamena volna v ploščah kot npr. Knauf FKD, deb. 10 cm, lepljene in sidrane na površino zidu. Površina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</si>
  <si>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t xml:space="preserve">nov prizidek </t>
  </si>
  <si>
    <r>
      <t>Dobava ter komplet izdelava toplotnoizolativne fasade - nad okni 1N</t>
    </r>
    <r>
      <rPr>
        <sz val="9"/>
        <rFont val="Arial"/>
        <family val="2"/>
        <charset val="238"/>
      </rPr>
      <t>, kamena volna v lamelah (λ ≤ 0,034 W/mK) kot npr. Knauf Smartwall N C1, deb. 10 cm, lepljene in sidrane na površino zidu. Površina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</si>
  <si>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r>
      <t xml:space="preserve">Dobava ter komplet izdelava zaključnega fasadnega sloja </t>
    </r>
    <r>
      <rPr>
        <sz val="9"/>
        <rFont val="Arial"/>
        <family val="2"/>
      </rPr>
      <t>kompletno s prednamazom in silikatnim zaključnim fasadnim slojem (kot npr. ROFIX oz po navodilu projektanta), vse po navodilih proizvajalca v barvi po izbiri projektanta, komplet z dobavo materiala, prenosi, transport, vsa pomožna dela, obračun po kvadratnem metru;</t>
    </r>
  </si>
  <si>
    <r>
      <t>Dobava ter komplet izdelava zaključnega fasadnega sloja nad okni 1N</t>
    </r>
    <r>
      <rPr>
        <sz val="9"/>
        <rFont val="Arial"/>
        <family val="2"/>
      </rPr>
      <t xml:space="preserve"> kot npr. sistem STONELINE – ROFIX R773 ali enakovredno, (nanese se v 4 kratni debljini zrna (R773 2 mm se nanese v nazivni deblji 8mm do 10 mm) naprej se na površino nanese tanek sloj R773 kot vezni most, na še svež material se nanese cca 6 mm materiala R773 s pomočjo zobate gladilke R16, material se poravna z gladilno letvijo in nahrapavi podlago z zobato gladilko kot npr. Rofix s6 ali enakovredno. Ob primernem času sušenja se nazobljeni del ometa odpraska s strgalom. Vse po navodilih proizvajalca, v barvi po navodilu projektanta, komplet z dobavo materiala, prenosi, transport, vsa pomožna dela, obračun po m2;</t>
    </r>
  </si>
  <si>
    <r>
      <t>Izdelava fasadnih odrov višine nad 10 m</t>
    </r>
    <r>
      <rPr>
        <sz val="9"/>
        <rFont val="Arial"/>
        <family val="2"/>
      </rPr>
      <t>, naprava podstavka, montaža in demontaža ter vsa pomožna dela na gradbišču, zaščita odra z mrežico oz. tkanino, obračun po kvadratnem metru;</t>
    </r>
  </si>
  <si>
    <r>
      <t>Montaža in demontaža delovnega cevnega odra v dvigalnem jašku,</t>
    </r>
    <r>
      <rPr>
        <sz val="9"/>
        <rFont val="Arial"/>
        <family val="2"/>
      </rPr>
      <t xml:space="preserve"> obračun po m3;</t>
    </r>
  </si>
  <si>
    <r>
      <t>Izvedba cem. estriha</t>
    </r>
    <r>
      <rPr>
        <sz val="9"/>
        <rFont val="Arial"/>
        <family val="2"/>
      </rPr>
      <t xml:space="preserve"> debeline 11 - 13 cm v vseh potrebnih naklonih, zaribane površine, estrih armiran s pvc oz. jeklenimi vlakni, predhodno čiščenje podlage, prenosi in vsa pomožna dela ter robnim dilatacijskim trakom;</t>
    </r>
  </si>
  <si>
    <r>
      <t xml:space="preserve">Dobava in vgradnja talnega alu guma dilatacijskega profila s požarnim tesnilom EI 60 </t>
    </r>
    <r>
      <rPr>
        <sz val="9"/>
        <rFont val="Arial"/>
        <family val="2"/>
        <charset val="238"/>
      </rPr>
      <t>(kot npr. DEFLEX 446/b-065 ali enakovredno); za fugo med objekti 160 mm, pomik 30 mm (+/- 15 mm), komplet z dobavo in vgradnjo sistemskega požarnega tesnila, vgradnja po navodilih proizvajalca z vsemi pomožnimi deli, obračun po tekočem metru;</t>
    </r>
  </si>
  <si>
    <r>
      <t xml:space="preserve">Dobava in vgradnja stenskega in stropnega alu guma dilatacijskega profila s požarnim tesnilom EI 60 </t>
    </r>
    <r>
      <rPr>
        <sz val="9"/>
        <rFont val="Arial"/>
        <family val="2"/>
        <charset val="238"/>
      </rPr>
      <t>(kot npr. DEFLEX 322-050 ali enakovredno); za fugo med objekti 160 mm, pomik 30 mm (+/- 15 mm), vgrajena v fugo, bočno lepljena na stene, komplet z dobavo in vgradnjo sistemskega požarnega tesnila, vgradnja po navodilih proizvajalca z vsemi pomožnimi deli, obračun po tekočem metru;</t>
    </r>
  </si>
  <si>
    <r>
      <t>Dobava in izdelava horizontalne hidroizolacije</t>
    </r>
    <r>
      <rPr>
        <sz val="9"/>
        <rFont val="Arial"/>
        <family val="2"/>
      </rPr>
      <t xml:space="preserve"> z 2x zaščitnim premazom kot npr. MAPEI Mapelastic ali enakovredno (kopalnice, wcji, kuhinja, lože v nadstropjih), komplet z zaključki na zid, obdelava vogalov in prehodov iz horizontale v vrtikalo s sistemskim izolacijskim trakom, obračun po m2;</t>
    </r>
  </si>
  <si>
    <r>
      <rPr>
        <b/>
        <sz val="9"/>
        <rFont val="Arial"/>
        <family val="2"/>
        <charset val="238"/>
      </rPr>
      <t>Dobava in izdelava vertikalne hidroizolacije stene tušev</t>
    </r>
    <r>
      <rPr>
        <sz val="9"/>
        <rFont val="Arial"/>
        <family val="2"/>
      </rPr>
      <t xml:space="preserve"> z 2x zaščitnim premazom npr. HIDROSTOP ELASTIK, obračun po m2;</t>
    </r>
  </si>
  <si>
    <r>
      <t xml:space="preserve">Izdelava premaza betona </t>
    </r>
    <r>
      <rPr>
        <sz val="9"/>
        <rFont val="Arial"/>
        <family val="2"/>
        <charset val="238"/>
      </rPr>
      <t>dvigalnih jaškov s protiprašnim premazom na epoksidni osnovi, kompet z vsemi potrebnimi deli;</t>
    </r>
  </si>
  <si>
    <r>
      <rPr>
        <b/>
        <sz val="9"/>
        <rFont val="Arial CE"/>
        <charset val="238"/>
      </rPr>
      <t>Rušenje nosilnih opečnih zidov in prebojev</t>
    </r>
    <r>
      <rPr>
        <sz val="9"/>
        <rFont val="Arial CE"/>
        <charset val="238"/>
      </rPr>
      <t>, vključno z ometom, odstranjevanjem ruševin ter nalaganje in odvoz na stalno deponijo gradbenega materiala.</t>
    </r>
  </si>
  <si>
    <r>
      <rPr>
        <b/>
        <sz val="9"/>
        <rFont val="Arial CE"/>
        <charset val="238"/>
      </rPr>
      <t>Rušenje stropne polmontažne konstrukcije</t>
    </r>
    <r>
      <rPr>
        <sz val="9"/>
        <rFont val="Arial CE"/>
        <charset val="238"/>
      </rPr>
      <t xml:space="preserve"> in tlačne plošče skupne debeline 35cm in odvozom rušenega materiala na stalno deponijo.</t>
    </r>
  </si>
  <si>
    <r>
      <t xml:space="preserve">Dobava in montaža predelnih gips kartonskih sten, </t>
    </r>
    <r>
      <rPr>
        <b/>
        <sz val="9"/>
        <rFont val="Arial"/>
        <family val="2"/>
        <charset val="238"/>
      </rPr>
      <t xml:space="preserve">deb. 10 cm </t>
    </r>
    <r>
      <rPr>
        <sz val="9"/>
        <rFont val="Arial"/>
        <family val="2"/>
        <charset val="238"/>
      </rPr>
      <t>(W112-100), s</t>
    </r>
    <r>
      <rPr>
        <sz val="9"/>
        <rFont val="Arial"/>
        <family val="2"/>
      </rPr>
      <t>estavljene iz:
- gips kartonske plošče deb. 2 x1,25 cm, vključno z bandažiranjem 
- nosilna konstrukcija - tankostenski pocinkani profili,  vmes mineralna volna, d= 5 cm, (λ ≤ 0,038 W/mK) kot npr. Knauf Naturboard Fit ali enakovredno,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</si>
  <si>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 xml:space="preserve">Dobava in montaža predelnih gips kartonskih sten, </t>
    </r>
    <r>
      <rPr>
        <b/>
        <sz val="9"/>
        <rFont val="Arial"/>
        <family val="2"/>
        <charset val="238"/>
      </rPr>
      <t xml:space="preserve">deb. 16,5 cm </t>
    </r>
    <r>
      <rPr>
        <sz val="9"/>
        <rFont val="Arial"/>
        <family val="2"/>
        <charset val="238"/>
      </rPr>
      <t>(W115W-215)</t>
    </r>
    <r>
      <rPr>
        <sz val="9"/>
        <rFont val="Arial"/>
        <family val="2"/>
      </rPr>
      <t>, sestavljene iz:
- gips kartonske plošče deb. 2 x1,25 cm, vključno z bandažiranjem,
- nosilna konstrukcija - tankostenski pocinkani profili,  vmes mineralna volna, d= 5 cm, (λ ≤ 0,038 W/mK) kot npr. Knauf Naturboard Fit ali enakovredno,
- gips kartonske plošče deb. 1 x1,25 cm, vključno z bandažiranjem,
- nosilna konstrukcija - tankostenski pocinkani profili,  vmes mineralna volna, d= 5 cm, (λ ≤ 0,038 W/mK) kot npr. Knauf Naturboard Fit ali enakovredno,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</si>
  <si>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 xml:space="preserve">Dobava in montaža inštalacijske gips kartonske stene, deb. 35 cm </t>
    </r>
    <r>
      <rPr>
        <sz val="9"/>
        <rFont val="Arial"/>
        <family val="2"/>
        <charset val="238"/>
      </rPr>
      <t>(W115-255)</t>
    </r>
    <r>
      <rPr>
        <sz val="9"/>
        <rFont val="Arial"/>
        <family val="2"/>
      </rPr>
      <t>, sestavljene iz:
- gips kartonske plošče deb. 2 x1,25 cm, vključno z bandažiranjem 
- nosilna konstrukcija - tankostenski pocinkani profili,  vmes mineralna volna 2x 10 cm, (λ ≤ 0,038 W/mK) kot npr. Knauf Naturboard Fit ali enakovredno,
- gips kartonske plošče deb. 2 x1,25 cm, vključno z bandažiranjem
Z zaključki ob zidu, vsemi potrebnimi zaključnimi profili in letvicami, s pritrdilnim materialom, z bandažiranjem, s prenosi in z vsemi pomožnimi deli, v ceni zajeti vse dodatne vogalne ojačitve in ojačitve za pritrjevanje opreme, obračun po m2;</t>
    </r>
  </si>
  <si>
    <r>
      <t>Dobava in montaža inštalacijskih sten oziroma oblog</t>
    </r>
    <r>
      <rPr>
        <sz val="9"/>
        <rFont val="Arial"/>
        <family val="2"/>
        <charset val="238"/>
      </rPr>
      <t xml:space="preserve"> (W628), sestavljene iz:</t>
    </r>
    <r>
      <rPr>
        <sz val="9"/>
        <rFont val="Arial"/>
        <family val="2"/>
      </rPr>
      <t xml:space="preserve">
- mavčnokartonske plošče deb. 2 x1,25 cm, vključno z bandažiranjem,
- nosilna konstrukcija - tankostenski pocinkani profili z vso dodatno podkonstrukcijo za pritrjevanje opreme,
- mineralna volna d=5 cm, (λ ≤ 0,038 W/mK) kot npr. Knauf Naturboard Fit ali enakovredno,
Z zaključki ob zidu, vsemi potrebnimi zaključnimi profili in letvicami, s pritrdilnim materialom, z bandažiranjem, s prenosi in z vsemi pomožnimi deli, v ceni zajeti vse dodatne vogalne ojačitve in ojačitve za pritrjevanje opreme, obračun po m2;</t>
    </r>
  </si>
  <si>
    <r>
      <t>Dobava in montaza akustičnega spuščenega stropa</t>
    </r>
    <r>
      <rPr>
        <sz val="9"/>
        <rFont val="Arial"/>
        <family val="2"/>
      </rPr>
      <t xml:space="preserve"> s perforiranimi mavčnimi ploščami kot npr. Knauf Cleaneo Akustik 8/18R s črno tkanino na hrbtni strani ali enakovredno in toplotno izolacijo d = 50 mm (kot npr. Knauf Insulation Classic 040), vključno z nosilno in pritrdilno podkonstrukcijo, način izvedbe stika med ploščami: linear (stopničast rob z vseh strani - neviden stik) neprekinjena perforacija, s potrebnimi izrezi v stropu in z zaključki ob zidu, komplet s fugirnmi trakom »CLEANEO FUGENTAPE« širine 10 mm za armiranje stikov med akustičnimi ploščami in fugirno maso »Filler to Finish« in trakovi CLEANEO TAPE za izdelavo frizov in poudarke okrog vgrajenih elementov širine 49 mm, vključno z nosilno in pritrdilno podkonstrukcijo, s potrebnimi izrezi v stropu in z zaključki ob zidu s senčno fugo - strop ob steni zaključen z Z profilom, z vsemi potrebnimi zaključnimi profili in letvicami, vsemi vertikalnimi deli, kaskadami in zaključki, s pritrdilnim materialom, z bandažiranjem in zagladitvijo stikov, s prenosi in z vsemi pomožnimi deli, v ceni zajeti vse dodatne ojačitve za pritrjevanje opreme, obračun po m2;</t>
    </r>
  </si>
  <si>
    <r>
      <rPr>
        <b/>
        <sz val="9"/>
        <rFont val="Arial"/>
        <family val="2"/>
        <charset val="238"/>
      </rPr>
      <t xml:space="preserve">Dobava in montaža akustičnega spuščenega stropa </t>
    </r>
    <r>
      <rPr>
        <sz val="9"/>
        <rFont val="Arial"/>
        <family val="2"/>
        <charset val="238"/>
      </rPr>
      <t>kot npr. Knauf Ceiling Solutions (KCS) ali enakovredno z visoko absorbcijo zvoka, razred A, izgrajenega iz enonivojske kovinske konstrukcije iz glavnih ter prečnih Prelude TL2 / Ventatec SG 15 mm profilov, obešenih v primarni strop z obešali za spuščanje. V konstrukcijo so vložene ali vpete snemljive mineralne laminirane plošče kot npr. KCS Armstrong Perla OP dim. 1200 x 600x15 mm ali enakovredno, bele barve, s poglobljenim robom Tegular 15/90 in vidnim T profilom. Ob steni bo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(kot na primer KCS Armstrong Perla OP, Sistem C, Tegular 15/90 ali enakovredno). Primerljiv izdelek mora ustrezati, vsem vizualnim in  tehničnim lastnostim, s potrebnimi izrezi v stropu in z zaključki ob zidu, vsemi potrebnimi zaključnimi profili in letvicami, komplet z vsemi zaključki, s pritrdilnim materialom, s prenosi in z vsemi pomožnimi deli, obračun po m2;</t>
    </r>
  </si>
  <si>
    <r>
      <rPr>
        <b/>
        <sz val="9"/>
        <rFont val="Arial"/>
        <family val="2"/>
        <charset val="238"/>
      </rPr>
      <t xml:space="preserve">Dobava in montaža akustičnega spuščenega stropa </t>
    </r>
    <r>
      <rPr>
        <sz val="9"/>
        <rFont val="Arial"/>
        <family val="2"/>
        <charset val="238"/>
      </rPr>
      <t>kot npr. Knauf Ceiling Solutions (KCS) ali enakovredno z visoko absorbcijo zvoka, razred A, izgrajenega iz enonivojske kovinske konstrukcije iz glavnih ter prečnih Prelude TL2 / Ventatec SG 15 mm profilov, obešenih v primarni strop z obešali za spuščanje. V konstrukcijo so vložene ali vpete snemljive mineralne laminirane plošče kot npr. KCS Armstrong Perla OP dim. 600 x 600x15 mm ali enakovredno, bele barve, s poglobljenim robom Tegular 15/90 in vidnim T profilom. Ob steni bo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(kot na primer KCS Armstrong Perla OP, Sistem C, Tegular 15/90 ali enakovredno). Primerljiv izdelek mora ustrezati, vsem vizualnim in  tehničnim lastnostim, s potrebnimi izrezi v stropu in z zaključki ob zidu, vsemi potrebnimi zaključnimi profili in letvicami, komplet z vsemi zaključki, s pritrdilnim materialom, s prenosi in z vsemi pomožnimi deli, obračun po m2;</t>
    </r>
  </si>
  <si>
    <r>
      <t xml:space="preserve">Doplačilo za ojačitve v knauf stenah za vratne in okenske odprtine </t>
    </r>
    <r>
      <rPr>
        <sz val="9"/>
        <rFont val="Arial"/>
        <family val="2"/>
        <charset val="238"/>
      </rPr>
      <t>od 2,5 m2 do 4,0 m2;</t>
    </r>
  </si>
  <si>
    <r>
      <t>Dobava in vgrajevanje podložnega betona</t>
    </r>
    <r>
      <rPr>
        <sz val="9"/>
        <rFont val="Arial"/>
        <family val="2"/>
        <charset val="238"/>
      </rPr>
      <t xml:space="preserve"> pod temelji, talnimi ploščami in kineto, beton C 20/25, XC0, debeline do 10 cm, površina zaribana, obračun po m3;</t>
    </r>
  </si>
  <si>
    <r>
      <t>Dobava in vgrajevanje betona - AB talna plošča pod stopniščem</t>
    </r>
    <r>
      <rPr>
        <sz val="9"/>
        <rFont val="Arial"/>
        <family val="2"/>
      </rPr>
      <t>, beton C30/37, XC2, PV-II, prerez nad 0,30 m3/m1-m2, komplet z zagladitvijo, obračun po m3;</t>
    </r>
  </si>
  <si>
    <r>
      <t xml:space="preserve">Dobava in vgrajevanje betona - AB stene - zunanje </t>
    </r>
    <r>
      <rPr>
        <sz val="9"/>
        <rFont val="Arial"/>
        <family val="2"/>
        <charset val="238"/>
      </rPr>
      <t xml:space="preserve">(komplet z razširitvenimi slopi), beton C30/37, XC2, XD3, XF4, PV-II, prerez od 0,20-0,30 m3/m1-m2, obračun po m3; </t>
    </r>
  </si>
  <si>
    <r>
      <t>Dobava in vgrajevanje betona - AB stene - zunanje</t>
    </r>
    <r>
      <rPr>
        <sz val="9"/>
        <rFont val="Arial"/>
        <family val="2"/>
        <charset val="238"/>
      </rPr>
      <t xml:space="preserve">, beton C30/37, XC2, XD3, XF4, PV-II, prerez od 0,12-0,20 m3/m1-m2, obračun po m3; </t>
    </r>
  </si>
  <si>
    <r>
      <t>Dobava in montaža obloge svetlobnikov</t>
    </r>
    <r>
      <rPr>
        <sz val="9"/>
        <rFont val="Arial"/>
        <family val="2"/>
        <charset val="238"/>
      </rPr>
      <t xml:space="preserve"> (W628), sestavljene iz:</t>
    </r>
    <r>
      <rPr>
        <sz val="9"/>
        <rFont val="Arial"/>
        <family val="2"/>
      </rPr>
      <t xml:space="preserve">
- mavčnokartonske plošče deb. 1 x1,25 cm, vključno z bandažiranjem,
- nosilna konstrukcija - tankostenski pocinkani profili z vso dodatno podkonstrukcijo za pritrjevanje opreme,
- mineralna volna d=5 cm, (λ ≤ 0,038 W/mK) kot npr. Knauf Naturboard Fit ali enakovredno,
Z zaključki ob zidu, vsemi potrebnimi zaključnimi profili in letvicami, s pritrdilnim materialom, z bandažiranjem, s prenosi in z vsemi pomožnimi deli, v ceni zajeti vse dodatne vogalne ojačitve in ojačitve za pritrjevanje opreme, obračun po m2;</t>
    </r>
  </si>
  <si>
    <r>
      <t>Izdelava grobostrukturnega mehansko odpornega epoksidnega tlaka v tehničnih prostorih in tehničnih etažah</t>
    </r>
    <r>
      <rPr>
        <sz val="9"/>
        <rFont val="Arial"/>
        <family val="2"/>
        <charset val="238"/>
      </rPr>
      <t xml:space="preserve"> kot npr. grobostrukturni epoksiodni tlak KLB EP236 ali enakovredno, barva po izboru projektanta:
Mehanska priprava podlage z diamantnim brušenjem oz. peskanjem,
Nanos KLB EP30 2K EP predpremaza, poraba cca. 0,30-0,35kg/m2,
Nanos izravnalnega sloja v barvi zaključnega tlaka na osnovi KLB EP220, poraba 0,50-0,80kg/m2,
Nanos zaključnega epoksidnega grobostrukturnega tlaka KLB EP236 v barvi po izboru projektanta, poraba cca. 0,50-0,70kg/m2, komplet z vsem potrebnim materialom in delom, vse komplet, obračun po m2;</t>
    </r>
  </si>
  <si>
    <t>nov prizidek (klet)</t>
  </si>
  <si>
    <r>
      <rPr>
        <b/>
        <sz val="9"/>
        <rFont val="Arial"/>
        <family val="2"/>
        <charset val="238"/>
      </rPr>
      <t>Nabava, dobava in polaganje talnih granitogres ploščič,</t>
    </r>
    <r>
      <rPr>
        <sz val="9"/>
        <rFont val="Arial"/>
        <family val="2"/>
        <charset val="238"/>
      </rPr>
      <t xml:space="preserve"> deb. 9,5 mm: Plošče 1. kvalitete, velikosti 30x30cm, razred drsnosti R10 A, obdelava površine mat, tip kot npr. CASALGRANDE PADANA – GRANITO 1 EVO - BOSTON ali enakovredno. Keramika položena na predhodno, pripravljeno podlago v lepilo KERAFLEX. Fugiranje - fuge širine do 3mm iz polimerno modificirane hitro vezoče fugirne mase Ultracolor plus, barva po izboru projektanta, obračun po m2; Polaganje po shemi!</t>
    </r>
  </si>
  <si>
    <r>
      <rPr>
        <b/>
        <sz val="9"/>
        <rFont val="Arial"/>
        <family val="2"/>
        <charset val="238"/>
      </rPr>
      <t>Nabava, dobava in oblaganje čel in nastopnih ploskev stopnic,</t>
    </r>
    <r>
      <rPr>
        <sz val="9"/>
        <rFont val="Arial"/>
        <family val="2"/>
        <charset val="238"/>
      </rPr>
      <t xml:space="preserve"> deb. 9,5 mm: Plošče 1. kvalitete, velikosti 30x30cm, razred drsnosti R10 A, obdelava površine mat, tip kot npr. CASALGRANDE PADANA – GRANITO 1 EVO - BOSTON ali enakovredno. Keramika položena na predhodno, pripravljeno podlago v lepilo KERAFLEX, komplet z zaključno ALU L letvico na robovih stopnic. Fugiranje - fuge širine do 3mm iz polimerno modificirane hitro vezoče fugirne mase Ultracolor plus, barva po izboru projektanta, obračun po m2; Polaganje po shemi!</t>
    </r>
  </si>
  <si>
    <r>
      <rPr>
        <b/>
        <sz val="9"/>
        <rFont val="Arial"/>
        <family val="2"/>
        <charset val="238"/>
      </rPr>
      <t>Nabava, dobava in polaganje talnih granitogres ploščič</t>
    </r>
    <r>
      <rPr>
        <sz val="9"/>
        <rFont val="Arial"/>
        <family val="2"/>
        <charset val="238"/>
      </rPr>
      <t>, deb. 9,5 mm: Plošče 1. kvalitete, velikosti 60x60cm, razred drsnosti R10 A, tip kot npr. Caesar Ceramiche Be More VAP Matt ali enakovredno. Keramika položena na predhodno pripravljeno podlago v lepilo KERAFLEX. Fugiranje - fuge širine do 3mm iz polimerno modificirane hitro vezoče fugirne mase Ultracolor plus, barva po izboru projektanta, obračun po m2; Polaganje po shemi!</t>
    </r>
  </si>
  <si>
    <r>
      <rPr>
        <b/>
        <sz val="9"/>
        <rFont val="Arial"/>
        <family val="2"/>
        <charset val="238"/>
      </rPr>
      <t>Nabava, dobava in oblaganje čel in nastopnih ploskev stopnic ter podestov</t>
    </r>
    <r>
      <rPr>
        <sz val="9"/>
        <rFont val="Arial"/>
        <family val="2"/>
        <charset val="238"/>
      </rPr>
      <t>, deb. 9,5 mm na nastopne in čelne ploskve stopnic: Plošče 1. kvalitete, razred drsnosti R10 A, tip kot npr. Caesar Ceramiche Be More VAP Matt ali enakovredno. Keramika položena na predhodno pripravljeno podlago v lepilo KERAFLEX, komplet z zaključno ALU L letvico na robovih stopnic. Fuge širine do 3mm iz polimerno modificirane hitro vezoče fugirne mase Ultracolor plus barva po izboru projektanta. Polaganje po shemi!</t>
    </r>
  </si>
  <si>
    <r>
      <rPr>
        <b/>
        <sz val="9"/>
        <rFont val="Arial"/>
        <family val="2"/>
        <charset val="238"/>
      </rPr>
      <t>Nabava, dobava in polaganje talnih granitogres ploščič</t>
    </r>
    <r>
      <rPr>
        <sz val="9"/>
        <rFont val="Arial"/>
        <family val="2"/>
        <charset val="238"/>
      </rPr>
      <t>, deb. 9,5 mm: Plošče 1. kvalitete, velikosti 60x60cm, razred drsnosti R10 A, tip kot npr. Caesar Ceramiche Be More White ali enakovredno. Keramika položena na predhodno pripravljeno podlago v lepilo KERAFLEX. Fugiranje - fuge širine do 3mm iz polimerno modificirane hitro vezoče fugirne mase Ultracolor plus, barva po izboru projektanta, obračun po m2; Polaganje po shemi!</t>
    </r>
  </si>
  <si>
    <r>
      <rPr>
        <b/>
        <sz val="9"/>
        <rFont val="Arial"/>
        <family val="2"/>
        <charset val="238"/>
      </rPr>
      <t>Nabava, dobava in polaganje stenskih granitogres ploščič,</t>
    </r>
    <r>
      <rPr>
        <sz val="9"/>
        <rFont val="Arial"/>
        <family val="2"/>
        <charset val="238"/>
      </rPr>
      <t xml:space="preserve"> deb. 9,5 mm: Plošče 1. kvalitete, velikosti 60x30cm, obdelava površine mat, tip kot npr. Caesar Ceramiche Be More White ali enakovredno. Keramika položena na predhodno, pripravljeno podlago v lepilo KERAFLEX. Fugiranje - fuge širine do 3mm iz polimerno modificirane hitro vezoče fugirne mase Ultracolor plus, barva po izboru projektanta, obračun po m2; Polaganje po shemi!</t>
    </r>
  </si>
  <si>
    <r>
      <rPr>
        <b/>
        <sz val="9"/>
        <rFont val="Arial"/>
        <family val="2"/>
        <charset val="238"/>
      </rPr>
      <t>Nabava, dobava in polaganje stenskih granitogres ploščič,</t>
    </r>
    <r>
      <rPr>
        <sz val="9"/>
        <rFont val="Arial"/>
        <family val="2"/>
        <charset val="238"/>
      </rPr>
      <t xml:space="preserve"> deb. 9,5 mm: Plošče 1. kvalitete, velikosti 30x30cm, obdelava površine mat, tip kot npr. CASALGRANDE PADANA – GRANITO 1 EVO - BOSTON ali enakovredno. Keramika položena na predhodno, pripravljeno podlago v lepilo KERAFLEX. Fugiranje - fuge širine do 3mm iz polimerno modificirane hitro vezoče fugirne mase Ultracolor plus, barva po izboru projektanta, obračun po m2; Polaganje po shemi!</t>
    </r>
  </si>
  <si>
    <t>Talna obloga mora po kvaliteti ustrezati naslednjim zahtevam: zaščitni sloj Smart top (odporen na madeže in praske), klasifikacija o namembnosti po EN ISO 10874 razred 34-43 (primerno za zelo obremenjene prostore), ognjeodpornost po EN 13501 - Bfl-s1, točkovna odpornost na odtis po EN ISO 24343-1 manjša od 0,1 mm, dimenzijska stabilnost po EN ISO 23999  manj kot 0,2%, protizdrstnost po DIN 51130, razdred R9, odpornost na obrabo po EN 660-1 grupa T
- enostavna za vzdrževanje, odporna na kemikalije po ISO 26787 zelo dobra, sposobnost prevajanja toplote po EN 12524 0,25 W/mK, antistatična po EN 1081 &lt;2kV, primerna za koleščke stolov po ISO 4918/EN 425, brez ftalatov. Montaža talne obloge zajema mehansko pripravo podlage. Izvedba sidrnih kanalov na vseh prekinitvah tlaka. Izvedba parne zapore do vlage 4% po CM metodi, pred premaz za nevpojne podlage, nanos izravnalne mase do 5 mm, 100 % lepljenje in opasovanje v prostor, dobava in montaža trikotne podložne zaokrožnice 25/25 mm preko katere se položi na steno material višine 10 cm dobava brez protiprašnega roba ter vroče varjenje spojev (vrhnji rob zaokrožnice zaključi slikopleskar z akrilnim kitom), komplet z vsem potrebnim materialom in delom, obračun po m2;</t>
  </si>
  <si>
    <r>
      <rPr>
        <b/>
        <sz val="9"/>
        <rFont val="Arial"/>
        <family val="2"/>
        <charset val="238"/>
      </rPr>
      <t xml:space="preserve">Dobava in montaža PVC talne obloge v rolah </t>
    </r>
    <r>
      <rPr>
        <sz val="9"/>
        <rFont val="Arial"/>
        <family val="2"/>
      </rPr>
      <t>deb. 2,00 mm kot npr. Forbo-Sphera Vivid Linen 51221 ali enakovredno</t>
    </r>
    <r>
      <rPr>
        <sz val="9"/>
        <rFont val="Arial"/>
        <family val="2"/>
        <charset val="238"/>
      </rPr>
      <t>, s predhodnim 1x nanosom izravnalne mase do</t>
    </r>
    <r>
      <rPr>
        <sz val="9"/>
        <rFont val="Arial"/>
        <family val="2"/>
      </rPr>
      <t xml:space="preserve"> 3 mm, 100 % lepljenje in opasovanje v prostor s specialnim disperzijskim mikroarmiranim lepilom. </t>
    </r>
  </si>
  <si>
    <r>
      <rPr>
        <b/>
        <sz val="9"/>
        <rFont val="Arial"/>
        <family val="2"/>
        <charset val="238"/>
      </rPr>
      <t>Dobava in montaža PVC talne obloge v rolah na stopnice in tribune</t>
    </r>
    <r>
      <rPr>
        <sz val="9"/>
        <rFont val="Arial"/>
        <family val="2"/>
        <charset val="238"/>
      </rPr>
      <t xml:space="preserve"> na ustrezno pripravljene stopnice (nastopne in čelne ploskve); deb. 2,00 mm kot npr. Forbo-Sphera Vivid Linen 51221 ali enakovredno, vključno z izravnalno maso na nastopne ploskve deb do 2mm. Talna obloga mora ustrezati smernicami ral UZ 120, DIN 4102-B1 oz. EN 13 501-1-Cn S1 ognjevarnost, DIN 4102 del 1, razred A varen v požarno toksikološkem smislu, DIN 51130-R9 varnost zdrsa, trdnost po ISO 7619 92 shoreA, odpornost proti obrabi po ISO 4649, postopek A 200 mm3. Talna obloga mora imeti ekološki certifikat Modri angel in ustrezati standardu RAL UZ 120, barvo izbere projektant. Mehanska priprava betonske podlage s peskanjem, rezkanjem ali brušenjem. Obdelava poškodb v podlagi, kot so udrtine od udarcev, poroznost in vrzeli z epoksidno malto Sikafloor 150 in dodatkom kremenčevega peska. Izvedba sidrnih kanalov na vseh prekinitvah tlaka. Izvedba parne zapore do vlage 4% - dvojni nanos. </t>
    </r>
  </si>
  <si>
    <r>
      <rPr>
        <b/>
        <sz val="9"/>
        <rFont val="Arial"/>
        <family val="2"/>
        <charset val="238"/>
      </rPr>
      <t>Dobava in montaža stopniščnega PVC traku</t>
    </r>
    <r>
      <rPr>
        <sz val="9"/>
        <rFont val="Arial"/>
        <family val="2"/>
        <charset val="238"/>
      </rPr>
      <t xml:space="preserve"> kot npr. Dollken Stair Edge ali enakovredno, barve kot talne obloge oz po izboru projektanta, montaža po navodilu proizvajalca, obračun po tekočem metru;</t>
    </r>
  </si>
  <si>
    <r>
      <t>Dobava in polaganje trde toplotne izolacije</t>
    </r>
    <r>
      <rPr>
        <sz val="9"/>
        <rFont val="Arial"/>
        <family val="2"/>
      </rPr>
      <t xml:space="preserve"> na talne površine, trda mineralna toplotna izolacija deb. 3 cm (λ ≤ 0,035 W/mK) kot npr. Knauf Insulation NaturBoard TP ali enakovredno in 1x PE folija, obračun po kvadratnem metru;</t>
    </r>
  </si>
  <si>
    <r>
      <t>Izvedba cem. estriha</t>
    </r>
    <r>
      <rPr>
        <sz val="9"/>
        <rFont val="Arial"/>
        <family val="2"/>
        <charset val="238"/>
      </rPr>
      <t xml:space="preserve"> debeline 11 - 13 cm v vseh potrebnih naklonih, zaribane površine, estrih armiran s pvc oz. jeklenimi vlakn, kom</t>
    </r>
    <r>
      <rPr>
        <sz val="9"/>
        <rFont val="Arial"/>
        <family val="2"/>
      </rPr>
      <t>plet s šivanjem navezave na obstoječ estrih, prečno in vzdolžno zarezovanje, vstavljanje kovinskih moznikov in zalivanje z epoksidno smolo, predhodno čiščenje podlage, prenosi in vsa pomožna dela ter robnim dilatacijskim trakom;</t>
    </r>
  </si>
  <si>
    <r>
      <rPr>
        <b/>
        <sz val="9"/>
        <rFont val="Arial"/>
        <family val="2"/>
        <charset val="238"/>
      </rPr>
      <t xml:space="preserve">Izdelava, dobava in montaža odra s tremi stopnicami, </t>
    </r>
    <r>
      <rPr>
        <sz val="9"/>
        <rFont val="Arial"/>
        <family val="2"/>
        <charset val="238"/>
      </rPr>
      <t>dimenzija odra 800 x 240cm, višine 45 cm, s tremi stopnicami po dolžini 3x 15x33cm, iz lesenih lepljenih plohov, les bukev, vzdolžno lepljen konstrukcijski les, vzdolžno lepljen konstrukcijski les, temeljni premaz z dodanimi absorberji ultravijoličnih žarkov in lovilci radikalov (kot npr. HELIOS ali enakovredno), lazurni prosojni premaz za zaščito konstrukcij iz mehkega in trdega lesa z dodanimi absorberji ultravijoličnih žarkov in lovilci radikalov (kot npr. HELIOS BORI - lak lazura UV extra brezbarvni), vse komplet z vso potrebno kovinsko podkonstrukcijo iz pohištvenih profilov, minizirano in finalno barvano z barvo po izboru projektanta ter vsem potrebnim pritrdilnim materialom, obračun komplet;</t>
    </r>
  </si>
  <si>
    <r>
      <rPr>
        <b/>
        <sz val="9"/>
        <rFont val="Arial"/>
        <family val="2"/>
        <charset val="238"/>
      </rPr>
      <t>Izdelava, dobava in montaža lesenih klopi</t>
    </r>
    <r>
      <rPr>
        <sz val="9"/>
        <rFont val="Arial"/>
        <family val="2"/>
        <charset val="238"/>
      </rPr>
      <t xml:space="preserve"> (sedala na tribunah), iz lesenih lepljenih plohov, dim. 45 x 250 cm debeline 5cm, les bukev, vzdolžno lepljen konstrukcijski les, temeljni premaz z dodanimi absorberji ultravijoličnih žarkov in lovilci radikalov (kot npr. HELIOS ali enakovredno), lazurni prosojni premaz za zaščito konstrukcij iz mehkega in trdega lesa z dodanimi absorberji ultravijoličnih žarkov in lovilci radikalov (kot npr. HELIOS BORI - lak lazura UV extra brezbarvni), komplet z vsem materialom potrebnim za pritrjevanje v nosilno konstrukcijo, obračun po komadu;</t>
    </r>
  </si>
  <si>
    <r>
      <t xml:space="preserve">Kompletna izdelava ravne strehe objekta, vse komplet:
</t>
    </r>
    <r>
      <rPr>
        <sz val="9"/>
        <rFont val="Arial"/>
        <family val="2"/>
        <charset val="238"/>
      </rPr>
      <t>- pokrivni sloj s posutjem, deb. 0,52 cm kot npr. Bauder Karat ali enakovredno, vključno z vogalnimi elementi, obdelavo odtokov in prebojev ter vsemi vertikalnimi zaključki čez atike in prezračevalne kanale (cca 534,6m2),
- bitumenski sloj, samolepilni, spoji varjeni, deb. 0,3 cm  kot npr. Bauder KSA DUO ali enakovredno, vključno z vogalnimi elementi, obdelavo odtokov in prebojev ter vsemi vertikalnimi zaključki na atike,
- toplotna izolacija PIR, debeline 10 cm kot npr. PIR FA λ 0,022 W/mK ali enakovredno, ob prebojih v pasu 1,0m negorljiva toplotna izolacija - kamena volna,
- Eps naklonske plošče kot npr. Fragmat λ 0,034 W/mK deb. od 12 do 25 cm, ob prebojih v pasu 1,0m negorljiva toplotna izolacija - kamena volna kot npr. Smartroof TOP CTF1 ali enakovredno,
- parna zapora kot npr. Super AL-E Plus + Voranstrich Universal premaz, vsemi vertikalnimi zaključki na atike.</t>
    </r>
  </si>
  <si>
    <r>
      <rPr>
        <b/>
        <sz val="9"/>
        <rFont val="Arial"/>
        <family val="2"/>
        <charset val="238"/>
      </rPr>
      <t>Dobava in zidanje kap prezračevalnih kanalov na strehi s porolitom</t>
    </r>
    <r>
      <rPr>
        <sz val="9"/>
        <rFont val="Arial"/>
        <family val="2"/>
        <charset val="238"/>
      </rPr>
      <t xml:space="preserve"> deb. 12 cm v podaljšani cementni malti 1:2:6 komplet z vratnimi prekladami iz porolita armirane s +-2 rebrasta armatura fi 10mm, naprava malte, prenosi in vsa pomožna dela na objektu ter, obračun po m2;</t>
    </r>
  </si>
  <si>
    <r>
      <t>Dobava kritine in pokrivanje kap prezračevalnih kanalov s pločevinasto kritino</t>
    </r>
    <r>
      <rPr>
        <sz val="9"/>
        <rFont val="Arial"/>
        <family val="2"/>
        <charset val="238"/>
      </rPr>
      <t>, vročecinkana in barvana z barvo po izboru projektanta, vijačeno na podkonstrukcijo (po detajlu proizvajalca). Montaža v skladu z detajli in navodili proizvajalca. Vključno s vsem pritdilnim in spojnim materialom, zaščito proti mrčesu, vsemi dodatnimi deli in prenosi, obračun po m2;</t>
    </r>
  </si>
  <si>
    <r>
      <t xml:space="preserve">Strojni izkop gradbene jame </t>
    </r>
    <r>
      <rPr>
        <sz val="9"/>
        <rFont val="Arial CE"/>
        <family val="2"/>
        <charset val="238"/>
      </rPr>
      <t>v terenu III. do IV. kategorije, nakladanje in odvoz na začasno deponijo gradbenega materiala na gradbišču za kasnejši zasip, obračun po m3 v raščenem stanju; (kategorija izkopa po lestvici od 1 do 5 po klasifikaciji DRSI)</t>
    </r>
  </si>
  <si>
    <r>
      <t>Planiranje in utrjevanje</t>
    </r>
    <r>
      <rPr>
        <sz val="9"/>
        <rFont val="Arial"/>
        <family val="2"/>
        <charset val="238"/>
      </rPr>
      <t xml:space="preserve"> dna izkopa, pomožna dela, prenosi, obračun po m2;</t>
    </r>
  </si>
  <si>
    <r>
      <t>Dobava in polaganje geotekstila 400g</t>
    </r>
    <r>
      <rPr>
        <sz val="9"/>
        <rFont val="Arial"/>
        <family val="2"/>
        <charset val="238"/>
      </rPr>
      <t>, obračun po m2;</t>
    </r>
  </si>
  <si>
    <r>
      <rPr>
        <b/>
        <sz val="9"/>
        <rFont val="Arial"/>
        <family val="2"/>
        <charset val="238"/>
      </rPr>
      <t>Dobava in nasip kamnite grede pod temelji</t>
    </r>
    <r>
      <rPr>
        <sz val="9"/>
        <rFont val="Arial"/>
        <family val="2"/>
        <charset val="238"/>
      </rPr>
      <t xml:space="preserve"> iz kamnitih zrn 0/63mm</t>
    </r>
    <r>
      <rPr>
        <sz val="9"/>
        <rFont val="Arial"/>
        <family val="2"/>
      </rPr>
      <t xml:space="preserve"> z dobavo materiala, dovozom razplaniranjem in utrjevanjem do potrebne zbitosti po plasteh (ca 25 cm), pomožna dela, prenosi, obračun po m3;</t>
    </r>
  </si>
  <si>
    <r>
      <t>Doplačilo za opaž za vidni beton slopov VB2</t>
    </r>
    <r>
      <rPr>
        <sz val="9"/>
        <rFont val="Arial"/>
        <family val="2"/>
        <charset val="238"/>
      </rPr>
      <t>, obračun po m2; (slopi pri vhodu v avlo)</t>
    </r>
  </si>
  <si>
    <r>
      <t>Izdelava zaključnega mat premaza vidnih betonov slopov pri vhodu v avlo</t>
    </r>
    <r>
      <rPr>
        <sz val="9"/>
        <rFont val="Arial"/>
        <family val="2"/>
      </rPr>
      <t xml:space="preserve"> kot npr. KLB EP705E ali enakovredno: 
Nanos zaključnega mat transparentnega paropropustnega premaza KLB EP705E, poraba cca. 0,12-0,20kg/m2 za nanos, kompet z vsemi potrebnimi deli, vse komplet, obračun po m2;
</t>
    </r>
  </si>
  <si>
    <r>
      <t>Brušenje vidnih betonov (slopoi pri vhodu v avlo) pred izdelavo premaza</t>
    </r>
    <r>
      <rPr>
        <sz val="9"/>
        <rFont val="Arial"/>
        <family val="2"/>
      </rPr>
      <t xml:space="preserve">, kompet z vsemi potrebnimi deli, obračun po m2;
</t>
    </r>
  </si>
  <si>
    <r>
      <t>Dobava in nasip med temelji (pod talnimi ploščami)</t>
    </r>
    <r>
      <rPr>
        <sz val="9"/>
        <rFont val="Arial"/>
        <family val="2"/>
      </rPr>
      <t xml:space="preserve"> in ob objektu s tamponskim materialom 0/32 mm, z dobavo materiala, dovozom razplaniranjem in utrjevanjem do potrebne zbitosti po plasteh (ca 25 cm), pomožna dela, prenosi, obračun po m3;</t>
    </r>
  </si>
  <si>
    <r>
      <t xml:space="preserve">Strojni izkop gradbene jame </t>
    </r>
    <r>
      <rPr>
        <sz val="9"/>
        <rFont val="Arial CE"/>
        <family val="2"/>
        <charset val="238"/>
      </rPr>
      <t>v terenu III. do IV.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</si>
  <si>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t xml:space="preserve">Strojni izkop zunanje površine, pasovne in stopničaste temelje, </t>
    </r>
    <r>
      <rPr>
        <sz val="9"/>
        <rFont val="Arial CE"/>
        <family val="2"/>
        <charset val="238"/>
      </rPr>
      <t>v terenu III. do IV. kategorije, nakladanje in odvoz na trajno deponijo gradbenega materiala s koncesijo za odlaganje tovrstnih odpadkov, s plačilom takse na deponiji, z nakladanjem in razkladanjem, obračun po m3 v raščenem stanju; (kategorija izkopa po lestvici od 1 do 5 po klasifikaciji DRSI)</t>
    </r>
  </si>
  <si>
    <r>
      <t>Planiranje in utrjevanje</t>
    </r>
    <r>
      <rPr>
        <sz val="9"/>
        <rFont val="Arial"/>
        <family val="2"/>
        <charset val="238"/>
      </rPr>
      <t xml:space="preserve"> dna izkopa v terenu III. kategorije v projektiranih padcih s točnostjo +- 1,00 cm z minimalnim izmetom ali dosipom ter premetom odvečnega materiala, obračun po m2;</t>
    </r>
  </si>
  <si>
    <r>
      <t>Zasipanje jarkov s premetom izkopanega materiala</t>
    </r>
    <r>
      <rPr>
        <sz val="9"/>
        <rFont val="Arial"/>
        <family val="2"/>
      </rPr>
      <t>, utrjevanje nasipa po plasteh do potrebne zbitosti, obračun po kubičnem metru;</t>
    </r>
  </si>
  <si>
    <r>
      <t>Strojni izkop</t>
    </r>
    <r>
      <rPr>
        <sz val="9"/>
        <rFont val="Arial"/>
        <family val="2"/>
      </rPr>
      <t xml:space="preserve"> za nove kanalizacijske cevi in nove jaške v terenu III. Kategorije (kamnita greda - tampon) do globine 1,00 m, s pravilnim odsekavanjem stranic in odmetom materiala na rob izkopa, obračun po m3; (kategorija izkopa po lestvici od 1 do 5 po klasifikaciji DRSI)</t>
    </r>
  </si>
  <si>
    <r>
      <t>Izdelava prebojev</t>
    </r>
    <r>
      <rPr>
        <sz val="9"/>
        <rFont val="Arial"/>
        <family val="2"/>
      </rPr>
      <t xml:space="preserve"> za prehod kanalizacijskih cevi skozi AB temelje širine do 80 cm, komplet z nakladanjem ruševin in odvoz v javno deponijo, vključno s plačilom ustrezne pristojbine, obračun po komadu;</t>
    </r>
  </si>
  <si>
    <t>pravokotni preboj za cevi do DN 200 (obstoječi del)</t>
  </si>
  <si>
    <r>
      <t>Dobava, krivljene in polaganje rebraste armature</t>
    </r>
    <r>
      <rPr>
        <sz val="9"/>
        <rFont val="Arial"/>
        <family val="2"/>
      </rPr>
      <t xml:space="preserve"> </t>
    </r>
    <r>
      <rPr>
        <sz val="9"/>
        <rFont val="Arial"/>
        <family val="2"/>
        <charset val="238"/>
      </rPr>
      <t>B 500B</t>
    </r>
    <r>
      <rPr>
        <sz val="9"/>
        <rFont val="Arial"/>
        <family val="2"/>
      </rPr>
      <t>, obračun po kilogramu; (nov prizidek)</t>
    </r>
  </si>
  <si>
    <r>
      <t>Rezanje podložnega tlaka za izvedbo kanalizacije,</t>
    </r>
    <r>
      <rPr>
        <sz val="9"/>
        <rFont val="Arial"/>
        <family val="2"/>
        <charset val="238"/>
      </rPr>
      <t xml:space="preserve"> s talno diamantno žago, debelina do 10 cm, obračun po tekočem metru;</t>
    </r>
  </si>
  <si>
    <r>
      <t>Rušenje podložnega tlaka za izvedbo kanalizacije</t>
    </r>
    <r>
      <rPr>
        <sz val="9"/>
        <rFont val="Arial"/>
        <family val="2"/>
      </rPr>
      <t>, nakladanje in odvoz na stalno deponijo, vključno s plačilom ustrezne pristojbine, obračun po m2;</t>
    </r>
  </si>
  <si>
    <r>
      <t>Krpanje podložnega betona tlaka</t>
    </r>
    <r>
      <rPr>
        <sz val="9"/>
        <rFont val="Arial"/>
        <family val="2"/>
        <charset val="238"/>
      </rPr>
      <t xml:space="preserve"> po izvedeni kanalizacije, beton C 20/25, XC0, debeline do 10 cm, površina zaribana, obračun po m3;</t>
    </r>
  </si>
  <si>
    <r>
      <rPr>
        <b/>
        <sz val="9"/>
        <rFont val="Arial CE"/>
        <charset val="238"/>
      </rPr>
      <t>Odstranitev pokrovov na obstoječih jaških</t>
    </r>
    <r>
      <rPr>
        <sz val="9"/>
        <rFont val="Arial CE"/>
        <charset val="238"/>
      </rPr>
      <t xml:space="preserve"> zaradi prilagoditve višin, nakladanje na prevozno sredstvo in odvoz na trajno deponijo</t>
    </r>
  </si>
  <si>
    <r>
      <t xml:space="preserve">Kompletna izdelava peskolova iz betonskih cevi </t>
    </r>
    <r>
      <rPr>
        <sz val="9"/>
        <rFont val="Arial"/>
        <family val="2"/>
      </rPr>
      <t>fi 40 cm, globine do 2,0 m, komplet z dobavo in montažo smradotesnega pokrova prirejenega za izdelavo tlaka dim. 40x40 iz nerjavača pločevine in zasipom ob jašku s tamponskim nasutjem, obračun po komadu;</t>
    </r>
  </si>
  <si>
    <r>
      <t xml:space="preserve">Kompletna izdelava peskolova iz betonskih cevi </t>
    </r>
    <r>
      <rPr>
        <sz val="9"/>
        <rFont val="Arial"/>
        <family val="2"/>
      </rPr>
      <t>fi 60 cm, globine do 1,0 m, komplet z dobavo in montažo smradotesnega pokrova prirejenega za izdelavo tlaka dim. 60x60 iz nerjavača pločevine in zasipom ob jašku s tamponskim nasutjem, obračun po komadu;</t>
    </r>
  </si>
  <si>
    <r>
      <rPr>
        <b/>
        <sz val="9"/>
        <rFont val="Arial"/>
        <family val="2"/>
        <charset val="238"/>
      </rPr>
      <t>Dobava in montaža smradotesnega pokrova</t>
    </r>
    <r>
      <rPr>
        <sz val="9"/>
        <rFont val="Arial"/>
        <family val="2"/>
      </rPr>
      <t xml:space="preserve"> prirejenega za izdelavo tlaka dim. 60x60 iz nerjavača pločevine komplet z izdelavo novega AB okvirja na obstoječem jašku, komplet z vsem potrebnim materialom, obračun po komadu;</t>
    </r>
  </si>
  <si>
    <r>
      <t xml:space="preserve">Kompletna izdelava AB revizijskega jaška </t>
    </r>
    <r>
      <rPr>
        <sz val="9"/>
        <rFont val="Arial"/>
        <family val="2"/>
      </rPr>
      <t>fi 60 cm globine do 200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</si>
  <si>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 xml:space="preserve">Kompletna izdelava AB revizijskega jaška </t>
    </r>
    <r>
      <rPr>
        <sz val="9"/>
        <rFont val="Arial"/>
        <family val="2"/>
      </rPr>
      <t>fi 100 cm globine do 400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</si>
  <si>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t>cevi fi 200 (nov prizidek)</t>
  </si>
  <si>
    <t>cevi fi 160 (nov prizidek)</t>
  </si>
  <si>
    <r>
      <rPr>
        <b/>
        <sz val="9"/>
        <rFont val="Arial"/>
        <family val="2"/>
        <charset val="238"/>
      </rPr>
      <t>Nakladanje in odvoz odvečnega materiala na trajno deponijo</t>
    </r>
    <r>
      <rPr>
        <sz val="9"/>
        <rFont val="Arial"/>
        <family val="2"/>
      </rPr>
      <t xml:space="preserve"> gradbenega materiala s koncesijo za odlaganje tovrstnih odpadkov, s plačilom takse na deponiji, z nakladanjem in razkladanjem, obračun po m3 v raščenem stanju; </t>
    </r>
  </si>
  <si>
    <r>
      <t xml:space="preserve">Kompletna izdelava AB revizijskega jaška </t>
    </r>
    <r>
      <rPr>
        <sz val="9"/>
        <rFont val="Arial"/>
        <family val="2"/>
      </rPr>
      <t>fi 40 cm globine do 100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</si>
  <si>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r>
      <t xml:space="preserve">Kompletna izdelava AB revizijskega jaška </t>
    </r>
    <r>
      <rPr>
        <sz val="9"/>
        <rFont val="Arial"/>
        <family val="2"/>
      </rPr>
      <t>fi 60 cm globine do 100 cm. Vključena dobava vsega potrebnega materiala, z izvedbo vseh pomožnih del, obdelava jaška, komplet z dobavo in montažo smradotesnega pokrova prirejenega za izdelavo tlaka dim. 60x60 iz nerjavača pločevine in zasipom ob jašku s tamponskim nasutjem, obračun po komadu;</t>
    </r>
  </si>
  <si>
    <t>cevi fi 75 (obstoječi objekt)</t>
  </si>
  <si>
    <t>cevi fi 110 (obstoječi objekt)</t>
  </si>
  <si>
    <t>cevi fi 160 (obstoječi objekt)</t>
  </si>
  <si>
    <t>cevi fi 200 (obstoječi objekt)</t>
  </si>
  <si>
    <t>cevi fi 110 (nov prizidek)</t>
  </si>
  <si>
    <r>
      <t>Dobava in montaža obloge inštalacijskih kanalov na stropu</t>
    </r>
    <r>
      <rPr>
        <sz val="9"/>
        <rFont val="Arial"/>
        <family val="2"/>
        <charset val="238"/>
      </rPr>
      <t xml:space="preserve"> (W628), sestavljene iz:</t>
    </r>
    <r>
      <rPr>
        <sz val="9"/>
        <rFont val="Arial"/>
        <family val="2"/>
      </rPr>
      <t xml:space="preserve">
- mavčnokartonske plošče deb. 2 x1,25 cm, vključno z bandažiranjem,
- nosilna konstrukcija - tankostenski pocinkani profili z vso dodatno podkonstrukcijo za pritrjevanje opreme,
- mineralna volna d=5 cm, (λ ≤ 0,038 W/mK) kot npr. Knauf Naturboard TP ali enakovredno,
Z zaključki ob zidu, vsemi potrebnimi zaključnimi profili in letvicami, s pritrdilnim materialom, z bandažiranjem, s prenosi in z vsemi pomožnimi deli, v ceni zajeti vse dodatne vogalne ojačitve in ojačitve za pritrjevanje opreme, obračun po m2;</t>
    </r>
  </si>
  <si>
    <t>HITROST: 1,0 m/s</t>
  </si>
  <si>
    <t>SISTEM POGONA: Električni, ACVF - frekvenčno reguliran brez reduktorja</t>
  </si>
  <si>
    <t>ŠTEV. POSTAJ: 3</t>
  </si>
  <si>
    <t>SISTEM UPRAVLJANJA:</t>
  </si>
  <si>
    <r>
      <t>·</t>
    </r>
    <r>
      <rPr>
        <sz val="7"/>
        <rFont val="Times New Roman"/>
        <family val="1"/>
        <charset val="238"/>
      </rPr>
      <t xml:space="preserve">         </t>
    </r>
    <r>
      <rPr>
        <sz val="9"/>
        <rFont val="Arial"/>
        <family val="2"/>
        <charset val="238"/>
      </rPr>
      <t>Govorna povezava iz kabine (varnostni sistem omogoča avtomatični telefonski klic v sili iz kabine na 4 predhodno programirane tel. številke - možnost 24 urnega priklopa na dežurno službo,</t>
    </r>
  </si>
  <si>
    <r>
      <t>·</t>
    </r>
    <r>
      <rPr>
        <sz val="7"/>
        <rFont val="Times New Roman"/>
        <family val="1"/>
        <charset val="238"/>
      </rPr>
      <t xml:space="preserve">         </t>
    </r>
    <r>
      <rPr>
        <sz val="9"/>
        <rFont val="Arial"/>
        <family val="2"/>
        <charset val="238"/>
      </rPr>
      <t>Braillova pisava</t>
    </r>
  </si>
  <si>
    <r>
      <t>·</t>
    </r>
    <r>
      <rPr>
        <sz val="7"/>
        <rFont val="Times New Roman"/>
        <family val="1"/>
        <charset val="238"/>
      </rPr>
      <t xml:space="preserve">         </t>
    </r>
    <r>
      <rPr>
        <sz val="9"/>
        <rFont val="Arial"/>
        <family val="2"/>
        <charset val="238"/>
      </rPr>
      <t>Svetlobni signal za preobremenitev</t>
    </r>
  </si>
  <si>
    <r>
      <t>·</t>
    </r>
    <r>
      <rPr>
        <sz val="7"/>
        <rFont val="Times New Roman"/>
        <family val="1"/>
        <charset val="238"/>
      </rPr>
      <t xml:space="preserve">         </t>
    </r>
    <r>
      <rPr>
        <sz val="9"/>
        <rFont val="Arial"/>
        <family val="2"/>
        <charset val="238"/>
      </rPr>
      <t>Tipka za zapiranje vrat</t>
    </r>
  </si>
  <si>
    <r>
      <t>·</t>
    </r>
    <r>
      <rPr>
        <sz val="7"/>
        <rFont val="Times New Roman"/>
        <family val="1"/>
        <charset val="238"/>
      </rPr>
      <t xml:space="preserve">         </t>
    </r>
    <r>
      <rPr>
        <sz val="9"/>
        <rFont val="Arial"/>
        <family val="2"/>
        <charset val="238"/>
      </rPr>
      <t>Tipka za odpiranje vrat</t>
    </r>
  </si>
  <si>
    <r>
      <t>·</t>
    </r>
    <r>
      <rPr>
        <sz val="7"/>
        <rFont val="Times New Roman"/>
        <family val="1"/>
        <charset val="238"/>
      </rPr>
      <t xml:space="preserve">         </t>
    </r>
    <r>
      <rPr>
        <sz val="9"/>
        <rFont val="Arial"/>
        <family val="2"/>
        <charset val="238"/>
      </rPr>
      <t xml:space="preserve">Tipka za alarm (alarm na kabini), </t>
    </r>
  </si>
  <si>
    <r>
      <t>·</t>
    </r>
    <r>
      <rPr>
        <sz val="7"/>
        <rFont val="Times New Roman"/>
        <family val="1"/>
        <charset val="238"/>
      </rPr>
      <t xml:space="preserve">         </t>
    </r>
    <r>
      <rPr>
        <sz val="9"/>
        <rFont val="Arial"/>
        <family val="2"/>
        <charset val="238"/>
      </rPr>
      <t>Naprava za servisno krmiljenje dvigala na strehi kabine skladno s točko 5.12.1.5.2.3 standarda SIST EN81-20</t>
    </r>
  </si>
  <si>
    <r>
      <t>·</t>
    </r>
    <r>
      <rPr>
        <sz val="7"/>
        <rFont val="Times New Roman"/>
        <family val="1"/>
        <charset val="238"/>
      </rPr>
      <t xml:space="preserve">         </t>
    </r>
    <r>
      <rPr>
        <sz val="9"/>
        <rFont val="Arial"/>
        <family val="2"/>
        <charset val="238"/>
      </rPr>
      <t>Krmilna omara dvigala skrita v podboju jaškovnih vrat v najvišji postaji</t>
    </r>
  </si>
  <si>
    <t>KABINA: Kabina mora biti narejena skladno s SIST EN81-20
Specifikacija kabine:</t>
  </si>
  <si>
    <t>štev. vhodov: 2 - prehodna kabina</t>
  </si>
  <si>
    <t>Zaščita vhoda:</t>
  </si>
  <si>
    <r>
      <t>·</t>
    </r>
    <r>
      <rPr>
        <sz val="7"/>
        <rFont val="Times New Roman"/>
        <family val="1"/>
        <charset val="238"/>
      </rPr>
      <t xml:space="preserve">         </t>
    </r>
    <r>
      <rPr>
        <sz val="9"/>
        <rFont val="Arial"/>
        <family val="2"/>
        <charset val="238"/>
      </rPr>
      <t xml:space="preserve">svetlobna zavesa </t>
    </r>
  </si>
  <si>
    <r>
      <t>·</t>
    </r>
    <r>
      <rPr>
        <sz val="7"/>
        <rFont val="Times New Roman"/>
        <family val="1"/>
        <charset val="238"/>
      </rPr>
      <t xml:space="preserve">         </t>
    </r>
    <r>
      <rPr>
        <sz val="9"/>
        <rFont val="Arial"/>
        <family val="2"/>
        <charset val="238"/>
      </rPr>
      <t>omejilec sile zapiranja</t>
    </r>
  </si>
  <si>
    <t>VRATA KABINE: Avtomatska, teleskopska enostranska, 2-delna, iz brušene nerjaveče pločevine, s frekvenčno reguliranim pogonom širina 900 mm, višina 2100 mm</t>
  </si>
  <si>
    <t>JAŠKOVNA VRATA: Avtomatska, teleskopska enostranska, 2-delna, iz brušene nerjaveče pločevine. Požarna odpornost vrat E 120 skladno s standardom EN 81-58 Širina 900 mm, višina 2100 mm</t>
  </si>
  <si>
    <t xml:space="preserve">JAŠEK DVIGALA: širina 1875 mm, globina 2200 mm </t>
  </si>
  <si>
    <t>poglobitev: 1200 mm</t>
  </si>
  <si>
    <t>Vključeno v ceno:</t>
  </si>
  <si>
    <r>
      <t>·</t>
    </r>
    <r>
      <rPr>
        <sz val="7"/>
        <rFont val="Times New Roman"/>
        <family val="1"/>
      </rPr>
      <t xml:space="preserve">         </t>
    </r>
    <r>
      <rPr>
        <sz val="9"/>
        <rFont val="Arial"/>
        <family val="2"/>
      </rPr>
      <t>razsvetljava jaška</t>
    </r>
  </si>
  <si>
    <r>
      <t>·</t>
    </r>
    <r>
      <rPr>
        <sz val="7"/>
        <rFont val="Times New Roman"/>
        <family val="1"/>
      </rPr>
      <t xml:space="preserve">         </t>
    </r>
    <r>
      <rPr>
        <sz val="9"/>
        <rFont val="Arial"/>
        <family val="2"/>
      </rPr>
      <t>lestev za dostop v jašek</t>
    </r>
  </si>
  <si>
    <r>
      <t>·</t>
    </r>
    <r>
      <rPr>
        <sz val="7"/>
        <rFont val="Times New Roman"/>
        <family val="1"/>
      </rPr>
      <t xml:space="preserve">         </t>
    </r>
    <r>
      <rPr>
        <sz val="9"/>
        <rFont val="Arial"/>
        <family val="2"/>
      </rPr>
      <t xml:space="preserve">montaža brez gradbenega odra v jašku </t>
    </r>
  </si>
  <si>
    <r>
      <t>·</t>
    </r>
    <r>
      <rPr>
        <sz val="7"/>
        <rFont val="Times New Roman"/>
        <family val="1"/>
        <charset val="238"/>
      </rPr>
      <t xml:space="preserve">    </t>
    </r>
    <r>
      <rPr>
        <sz val="9"/>
        <rFont val="Arial"/>
        <family val="2"/>
        <charset val="238"/>
      </rPr>
      <t>vsa varnostna in končna stikala</t>
    </r>
  </si>
  <si>
    <r>
      <t>·</t>
    </r>
    <r>
      <rPr>
        <sz val="7"/>
        <rFont val="Times New Roman"/>
        <family val="1"/>
        <charset val="238"/>
      </rPr>
      <t xml:space="preserve">    </t>
    </r>
    <r>
      <rPr>
        <sz val="9"/>
        <rFont val="Arial"/>
        <family val="2"/>
        <charset val="238"/>
      </rPr>
      <t>servisna komandna plošča na strehi kabine</t>
    </r>
  </si>
  <si>
    <r>
      <t>·</t>
    </r>
    <r>
      <rPr>
        <sz val="7"/>
        <rFont val="Times New Roman"/>
        <family val="1"/>
        <charset val="238"/>
      </rPr>
      <t xml:space="preserve">    </t>
    </r>
    <r>
      <rPr>
        <sz val="9"/>
        <rFont val="Arial"/>
        <family val="2"/>
        <charset val="238"/>
      </rPr>
      <t>ploščice in napisi</t>
    </r>
  </si>
  <si>
    <t>STROJNICA: Brez strojnice - pogonski stroj zgoraj v jašku dvigala</t>
  </si>
  <si>
    <t xml:space="preserve">ELEKTRIČNA NAPETOST: 3 x 400V / 230V, 50 Hz </t>
  </si>
  <si>
    <r>
      <t>Dobava in montaža osebnega dvigala</t>
    </r>
    <r>
      <rPr>
        <sz val="9"/>
        <rFont val="Arial"/>
        <family val="2"/>
      </rPr>
      <t xml:space="preserve"> (kot npr. Schindler 3000 ali enakovredno), obračun komplet;</t>
    </r>
  </si>
  <si>
    <t>NOSILNOST: 900 kg ali 12 oseb</t>
  </si>
  <si>
    <t>VIŠINA DVIGA: 6,05 m</t>
  </si>
  <si>
    <t xml:space="preserve">ŠTEV. VHODOV: 3 (prehodna kabina)       </t>
  </si>
  <si>
    <r>
      <t>·</t>
    </r>
    <r>
      <rPr>
        <sz val="7"/>
        <rFont val="Times New Roman"/>
        <family val="1"/>
        <charset val="238"/>
      </rPr>
      <t xml:space="preserve">         </t>
    </r>
    <r>
      <rPr>
        <sz val="9"/>
        <rFont val="Arial"/>
        <family val="2"/>
        <charset val="238"/>
      </rPr>
      <t xml:space="preserve">Mikroprocesor  - simplex, zbirno krmiljenje </t>
    </r>
  </si>
  <si>
    <r>
      <t>·</t>
    </r>
    <r>
      <rPr>
        <sz val="7"/>
        <rFont val="Times New Roman"/>
        <family val="1"/>
        <charset val="238"/>
      </rPr>
      <t xml:space="preserve">         </t>
    </r>
    <r>
      <rPr>
        <sz val="9"/>
        <rFont val="Arial"/>
        <family val="2"/>
        <charset val="238"/>
      </rPr>
      <t xml:space="preserve">Požarni program skladno z SIST EN81-73 - pri prejetju signala iz požarne centrale se dvigalo parkira z odprtimi vrati  v postaji, ki je definirana kot požarna postaja  in se izklopi. </t>
    </r>
  </si>
  <si>
    <r>
      <t>·</t>
    </r>
    <r>
      <rPr>
        <sz val="7"/>
        <rFont val="Times New Roman"/>
        <family val="1"/>
        <charset val="238"/>
      </rPr>
      <t xml:space="preserve">         </t>
    </r>
    <r>
      <rPr>
        <sz val="9"/>
        <rFont val="Arial"/>
        <family val="2"/>
        <charset val="238"/>
      </rPr>
      <t>Senzorska tipkala prilagojena številu postaj</t>
    </r>
  </si>
  <si>
    <r>
      <t>·</t>
    </r>
    <r>
      <rPr>
        <sz val="7"/>
        <rFont val="Times New Roman"/>
        <family val="1"/>
        <charset val="238"/>
      </rPr>
      <t xml:space="preserve">         </t>
    </r>
    <r>
      <rPr>
        <sz val="9"/>
        <rFont val="Arial"/>
        <family val="2"/>
        <charset val="238"/>
      </rPr>
      <t>Avtomatska evakuacija ujetih oseb iz kabine dvigala v primeru izpada električne energije s pomočjo lastnih baterij</t>
    </r>
  </si>
  <si>
    <r>
      <t>·</t>
    </r>
    <r>
      <rPr>
        <sz val="7"/>
        <rFont val="Times New Roman"/>
        <family val="1"/>
        <charset val="238"/>
      </rPr>
      <t xml:space="preserve">         </t>
    </r>
    <r>
      <rPr>
        <sz val="9"/>
        <rFont val="Arial"/>
        <family val="2"/>
        <charset val="238"/>
      </rPr>
      <t>Omejitev vožnje z dvigalom s ključem na vseh etažah</t>
    </r>
  </si>
  <si>
    <r>
      <t>·</t>
    </r>
    <r>
      <rPr>
        <sz val="7"/>
        <rFont val="Times New Roman"/>
        <family val="1"/>
        <charset val="238"/>
      </rPr>
      <t xml:space="preserve">         </t>
    </r>
    <r>
      <rPr>
        <sz val="9"/>
        <rFont val="Arial"/>
        <family val="2"/>
        <charset val="238"/>
      </rPr>
      <t>GSM vmesnik</t>
    </r>
  </si>
  <si>
    <t>SIGNALIZACIJA: 
v kabini: Pokazatelj položaja kabine in smeri nadaljnje vožnje</t>
  </si>
  <si>
    <t>v glavni postaji: Pokazatelj položaja kabine in smeri nadaljnje vožnje</t>
  </si>
  <si>
    <t>v  ostalih postajah: Pokazatelj položaja kabine in smeri nadaljnje vožnje</t>
  </si>
  <si>
    <r>
      <t>·</t>
    </r>
    <r>
      <rPr>
        <sz val="7"/>
        <rFont val="Times New Roman"/>
        <family val="1"/>
        <charset val="238"/>
      </rPr>
      <t xml:space="preserve">         </t>
    </r>
    <r>
      <rPr>
        <sz val="9"/>
        <rFont val="Arial"/>
        <family val="2"/>
        <charset val="238"/>
      </rPr>
      <t>stene kabine iz visoko kakovostnega laminata – barva po izboru iz kataloga</t>
    </r>
  </si>
  <si>
    <r>
      <t>·</t>
    </r>
    <r>
      <rPr>
        <sz val="7"/>
        <rFont val="Times New Roman"/>
        <family val="1"/>
        <charset val="238"/>
      </rPr>
      <t xml:space="preserve">         </t>
    </r>
    <r>
      <rPr>
        <sz val="9"/>
        <rFont val="Arial"/>
        <family val="2"/>
        <charset val="238"/>
      </rPr>
      <t>strop iz sijaj svetlo sive pločevine z varčno LED razsvetljavo LINE</t>
    </r>
  </si>
  <si>
    <r>
      <t>·</t>
    </r>
    <r>
      <rPr>
        <sz val="7"/>
        <rFont val="Times New Roman"/>
        <family val="1"/>
        <charset val="238"/>
      </rPr>
      <t xml:space="preserve">         </t>
    </r>
    <r>
      <rPr>
        <sz val="9"/>
        <rFont val="Arial"/>
        <family val="2"/>
        <charset val="238"/>
      </rPr>
      <t>Ogledalo na stranski steni po vsej višini - širine 500 mm</t>
    </r>
  </si>
  <si>
    <r>
      <t>·</t>
    </r>
    <r>
      <rPr>
        <sz val="7"/>
        <rFont val="Times New Roman"/>
        <family val="1"/>
        <charset val="238"/>
      </rPr>
      <t xml:space="preserve">         </t>
    </r>
    <r>
      <rPr>
        <sz val="9"/>
        <rFont val="Arial"/>
        <family val="2"/>
        <charset val="238"/>
      </rPr>
      <t>Ročaj na stranski steni kabine, nasproti kabinskega tipkala</t>
    </r>
  </si>
  <si>
    <r>
      <t>·</t>
    </r>
    <r>
      <rPr>
        <sz val="7"/>
        <rFont val="Times New Roman"/>
        <family val="1"/>
        <charset val="238"/>
      </rPr>
      <t xml:space="preserve">    </t>
    </r>
    <r>
      <rPr>
        <sz val="9"/>
        <rFont val="Arial"/>
        <family val="2"/>
        <charset val="238"/>
      </rPr>
      <t xml:space="preserve">Talna obloga iz naravne nedrseče pegaste gume – barva po izboru iz kataloga </t>
    </r>
  </si>
  <si>
    <t>dimenzije min: širina 1300 mm, dolžina 1650 mm, višina 2150 mm</t>
  </si>
  <si>
    <t xml:space="preserve">glava jaška: min. 3700 mm </t>
  </si>
  <si>
    <r>
      <t>Izdelava, dobava in montaža napisa</t>
    </r>
    <r>
      <rPr>
        <sz val="9"/>
        <rFont val="Arial"/>
        <family val="2"/>
      </rPr>
      <t xml:space="preserve"> "OSNOVNA ŠOLA ŠMARJETA", tekst font: ISOCP črke se izvedejo iz pločevine (širina 7mm; debelina 6mm), črke vročecinkane in prašno barvane v RAL po izbiri projektanta, na pritrdilnih distančnikih okroglega prereza ∅5mm (dolžna distančnika 25mm). OPOMBA: Stiki distančnikov in črk naj bodo nevidni - brušeni. Vse barve, detajle, odbelave, načine vgradnje in možne sprem. pred dokončno izdelavo potrdi projektant! Črke pritrjene na fasado objekta, komplet z vsem pritrdilnim materialom, vse v kompletu;</t>
    </r>
  </si>
  <si>
    <r>
      <t>Izdelava in montaža kape jaška dvigala</t>
    </r>
    <r>
      <rPr>
        <sz val="9"/>
        <rFont val="Arial"/>
        <family val="2"/>
        <charset val="238"/>
      </rPr>
      <t xml:space="preserve"> (dim. konstrukcije 45 x 45 cm, viš. 50 cm nad zaključeno streho in dim. kape 66 x 66 cm, viš. 25 cm) iz pocinkane in barvane pločevine oz. po izboru projektanta, deb. 0,6 mm, pritrjeno v nosilno konstrukcijo, komplet s vsem pritrdilnim in spojnim materialom, vodonepropustno izvedbo in podkonstrukcijo in mrežico proti mrčesu, vse komplet;</t>
    </r>
  </si>
  <si>
    <r>
      <rPr>
        <b/>
        <sz val="9"/>
        <rFont val="Arial"/>
        <family val="2"/>
      </rPr>
      <t>Izdelava, dobava in vgrajevanje kovinske ograje notranjih stopnišč</t>
    </r>
    <r>
      <rPr>
        <sz val="9"/>
        <rFont val="Arial"/>
        <family val="2"/>
      </rPr>
      <t>, kovinska konstrukcija vročecinkana in prašno barvana z barvo po izbiri projektanta, ograja iz kovinskih profilov dim. kot po načrtu, ograja je viš. 120 cm od gotovega tlaka, leseno držalo v dveh višinah - zgornje fi 45 mm in spodnje fi 45 mm iz hrastovega lesa (površinsko finalno obdelano s 3x lakiranjem), vse komplet po shemi ograje. Vse komplet po detajlu, z drobnim materialom in s potrebnim pritrdilnim materialom za pritrjevanje v nosilno konstrukcijo, obračun po tekočem metru;</t>
    </r>
  </si>
  <si>
    <r>
      <rPr>
        <b/>
        <sz val="9"/>
        <rFont val="Arial"/>
        <family val="2"/>
      </rPr>
      <t>Izdelava, dobava in vgrajevanje kovinske ograje na zunanjih površinah</t>
    </r>
    <r>
      <rPr>
        <sz val="9"/>
        <rFont val="Arial"/>
        <family val="2"/>
      </rPr>
      <t>, kovinska konstrukcija vročecinkana in prašno barvana z barvo po izbiri projektanta, ograja iz kovinskih profilov dim. kot po načrtu, ograja je viš. 120 cm od gotovega tlaka, vse komplet po shemi ograje. Vse komplet po detajlu, z drobnim materialom in s potrebnim pritrdilnim materialom za pritrjevanje v nosilno konstrukcijo, obračun po tekočem metru;</t>
    </r>
  </si>
  <si>
    <r>
      <t>Dobava in montaža varovalnega stopniščnega držala zunanjega</t>
    </r>
    <r>
      <rPr>
        <b/>
        <sz val="9"/>
        <rFont val="Arial"/>
        <family val="2"/>
        <charset val="238"/>
      </rPr>
      <t xml:space="preserve"> stopnišča,</t>
    </r>
    <r>
      <rPr>
        <sz val="9"/>
        <rFont val="Arial"/>
        <family val="2"/>
      </rPr>
      <t xml:space="preserve"> kovinsko držalo vročecinkano in prašno barvano z barvo po izbiri projektanta (izdelava po detajlu projektanta), pritrjeno v nosilno konstrukcijo, vijačen v stene s primernimi pritrdilnimi sredstvi ter vsemi potrebnimi zaključki, obračun po m1;</t>
    </r>
  </si>
  <si>
    <t>vetrolov P.01</t>
  </si>
  <si>
    <t>pred vetrolovom P.04</t>
  </si>
  <si>
    <r>
      <t>Dobava in montaža poglobljenega otiralnega predpražnika</t>
    </r>
    <r>
      <rPr>
        <sz val="9"/>
        <rFont val="Arial"/>
        <family val="2"/>
      </rPr>
      <t xml:space="preserve"> v vetrolovu kot npr. EMCO DIPLOMAT ORIGINAL 517 GB z gumijastimi vložki in takno vmesno ščetko ali enakovredno, velikosti - celoten vetrolov z vsemi izrezi, okvir izdelan iz Rf kotnika 30x30x3 s sidri za vzidavo, obračun po komadu;</t>
    </r>
  </si>
  <si>
    <r>
      <t>Dobava ter komplet izdelava cokla fasade</t>
    </r>
    <r>
      <rPr>
        <sz val="9"/>
        <rFont val="Arial"/>
        <family val="2"/>
        <charset val="238"/>
      </rPr>
      <t xml:space="preserve"> z EPS ploščami za izolacijo podzidka fasade (λ ≤ 0,036 W/mK) kot npr. Stirocokl ali enakovredno, deb. 14 cm, lepljene in sidrane na zunanjo površino zidu. Površ</t>
    </r>
    <r>
      <rPr>
        <sz val="9"/>
        <rFont val="Arial"/>
        <family val="2"/>
      </rPr>
      <t>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</si>
  <si>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r>
      <t>Dobava ter komplet izdelava toplotnoizolativne fasade</t>
    </r>
    <r>
      <rPr>
        <sz val="9"/>
        <rFont val="Arial"/>
        <family val="2"/>
        <charset val="238"/>
      </rPr>
      <t>, kamena volna v lamelah (λ ≤ 0,034 W/mK) kot npr. Knauf Smartwall N C1, deb. 14 cm, lepljene in sidrane na površino zidu. Površina prilepljenih in sidranih plošč se zaščiti z armiranim tankoslojnim ometom v sestavi: 
- armirni sloj kot npr. Baumit StarContact Forte (5 mm/ 8 mm) ali enakovredno,
- armirna mrežica kot npr. Baumit StarTex ali enakovredno.
Komplet s pripravo podlage, dobavo materiala, obdelavo špalet, prenosi, transport, vsa pomožna dela ter ves drobni pritrdilni material in vse potrebne letvice, obračun po m2;</t>
    </r>
  </si>
  <si>
    <r>
      <t xml:space="preserve">Dobava in izdelava akustičnega ometa sten v avli </t>
    </r>
    <r>
      <rPr>
        <sz val="9"/>
        <rFont val="Arial"/>
        <family val="2"/>
        <charset val="238"/>
      </rPr>
      <t>po sistemu kot npr. StoSilent Direct ali enakovredno</t>
    </r>
    <r>
      <rPr>
        <sz val="9"/>
        <rFont val="Arial CE"/>
        <family val="2"/>
        <charset val="238"/>
      </rPr>
      <t>, izdelava zaključnega akustičnega ometa kot npr. StoSilent Top Basic &amp; Top Finish ali enakovredno, prenosi ter vsa pomožna dela na objektu, obračun po m2;</t>
    </r>
  </si>
  <si>
    <t>SA-01</t>
  </si>
  <si>
    <t>SANITARNA STENA WC ŽENSKE</t>
  </si>
  <si>
    <t>Prostor</t>
  </si>
  <si>
    <t>Po.08</t>
  </si>
  <si>
    <t>Dimenzija</t>
  </si>
  <si>
    <t>d=179 cm, h= 200 cm</t>
  </si>
  <si>
    <t>Vrata</t>
  </si>
  <si>
    <t>1x širine 60cm</t>
  </si>
  <si>
    <t>bunka zasedeno/prosto</t>
  </si>
  <si>
    <t>Material</t>
  </si>
  <si>
    <t>kompakt (13mm); dekor iz nadstandardnega / specialnega nabora vzorcev</t>
  </si>
  <si>
    <t>Vse mere je potrebno preveriti na licu mesta po izvršenih gradbenih delih;  Priložiti vsa potrebna dokazila in certifikate; V ceni izdelka vključen ves montažni material in podkonstrukcija; Vključno s profili nad elementom</t>
  </si>
  <si>
    <t>SA-02</t>
  </si>
  <si>
    <t>SANITARNA STENA WC MOŠKI</t>
  </si>
  <si>
    <t>Po.09</t>
  </si>
  <si>
    <t>90 x 120 cm, h=200 cm</t>
  </si>
  <si>
    <t>SA-03</t>
  </si>
  <si>
    <t>PREGRADA PISOAR  WC MOŠKI</t>
  </si>
  <si>
    <t>Po.09, No.05</t>
  </si>
  <si>
    <t>35 x 110 cm, 40 cm od tal</t>
  </si>
  <si>
    <t>/</t>
  </si>
  <si>
    <t>SA-04</t>
  </si>
  <si>
    <t>SANITARNA STENA SANITARIJE JEDILNICA</t>
  </si>
  <si>
    <t>Po.15</t>
  </si>
  <si>
    <t>181 x 120 cm, h= 200 cm</t>
  </si>
  <si>
    <t>2x širine 60cm</t>
  </si>
  <si>
    <t>kompakt (13mm)</t>
  </si>
  <si>
    <t>SA-05</t>
  </si>
  <si>
    <t>SANITARNA STENA  SANITARIJE ZAPOSLENI ŽENSKE</t>
  </si>
  <si>
    <t>P.17</t>
  </si>
  <si>
    <t>264 x 120 cm, h=200 cm</t>
  </si>
  <si>
    <t>3x širine 60cm</t>
  </si>
  <si>
    <t>SA-06</t>
  </si>
  <si>
    <t>SANITARNA STENA SANITARIJE ZAPOSLENI MOŠKI</t>
  </si>
  <si>
    <t>P.16</t>
  </si>
  <si>
    <t>174 x 120 cm, h=200 cm</t>
  </si>
  <si>
    <t>SA-07</t>
  </si>
  <si>
    <t>No.04</t>
  </si>
  <si>
    <t>180 x 120 cm, h=200 cm</t>
  </si>
  <si>
    <t>SA-08</t>
  </si>
  <si>
    <t>SANITARNA STENA SANITARIJE MOŠKI</t>
  </si>
  <si>
    <t>No.05</t>
  </si>
  <si>
    <r>
      <t>Dobava in montaža oblog v avli</t>
    </r>
    <r>
      <rPr>
        <sz val="9"/>
        <rFont val="Arial"/>
        <family val="2"/>
        <charset val="238"/>
      </rPr>
      <t>, sestavljene iz:</t>
    </r>
    <r>
      <rPr>
        <sz val="9"/>
        <rFont val="Arial"/>
        <family val="2"/>
      </rPr>
      <t xml:space="preserve">
- nosilna konstrukcija - tankostenski pocinkani profili,
- vlakocementne plošče kot npr. Betonyp ali enakovredno debeline 2 cm,
- (izolacija in zaključni sloj zajet pri fasaderskih delih)
Z zaključki ob zidu, vsemi potrebnimi zaključnimi profili in letvicami, s pritrdilnim materialom, z bandažiranjem, s prenosi in z vsemi pomožnimi deli, v ceni zajeti vse dodatne vogalne ojačitve in ojačitve za pritrjevanje opreme, obračun po m2;</t>
    </r>
  </si>
  <si>
    <t>nov prizidek - izhod na streho in izolacija na steni v avli</t>
  </si>
  <si>
    <t>cevi fi 125 (nov prizidek)</t>
  </si>
  <si>
    <t>VN-01</t>
  </si>
  <si>
    <t>VRATA ZBORNICA/ PRITLIČJE</t>
  </si>
  <si>
    <t>1,00×2,15</t>
  </si>
  <si>
    <t>0,90×2,10</t>
  </si>
  <si>
    <t>krilno</t>
  </si>
  <si>
    <t>kovinski / jeklen; profil sodobne pravokotne oblike, brez zaokrožitev; barva po izboru projektanta iz standardne RAL lestvice</t>
  </si>
  <si>
    <t>trojna; skrita</t>
  </si>
  <si>
    <t>električna; sistemski ključ</t>
  </si>
  <si>
    <t>leseno; v ravnini podboja; polnilo iverokal; furnir po izboru projektanta</t>
  </si>
  <si>
    <t>brez zahtev</t>
  </si>
  <si>
    <t>Vse mere je potrebno preveriti na licu mesta po izvršenih gradbenih delih;  Priložiti vsa potrebna dokazila in certifikate</t>
  </si>
  <si>
    <t>VEZANO NA KONTROLO PRISTOPA, GLEJ NAČRT ELEKTRO INSTALACIJ!</t>
  </si>
  <si>
    <t>Okvir / Podboj</t>
  </si>
  <si>
    <t>Dodatno vključeno</t>
  </si>
  <si>
    <t>Opombe (dodatno)</t>
  </si>
  <si>
    <t>VN-02</t>
  </si>
  <si>
    <t>VRATA PISARNE IN ČAJNA KUHINJA/ PRITLIČJE in KABINETI/ NADSTROPJE</t>
  </si>
  <si>
    <t>0,90×2,15</t>
  </si>
  <si>
    <t>0,80×2,10</t>
  </si>
  <si>
    <t>VN-03</t>
  </si>
  <si>
    <t>VRATA SANITARIJE, GARDEROBE/ PRITLIČJE</t>
  </si>
  <si>
    <t>spodrezana vrata 1,5 cm; skladno z načrtom strojnih instalacij</t>
  </si>
  <si>
    <t>VN-04</t>
  </si>
  <si>
    <t>VRATA SANITARIJE INVALIDI/ PRITLIČJE</t>
  </si>
  <si>
    <t>VN-05</t>
  </si>
  <si>
    <t>VRATA UČILNICE/ NADSTROPJE</t>
  </si>
  <si>
    <t>1,76×2,10</t>
  </si>
  <si>
    <t>0,90×2,06</t>
  </si>
  <si>
    <t>MIN. svetla odprtina</t>
  </si>
  <si>
    <t>krilno; fiksno</t>
  </si>
  <si>
    <t>90 cm</t>
  </si>
  <si>
    <t>dvoslojno; ESG varnostno kaljeno (skladno s standardom EN 12150 in EN 14179); s folijo / nalepko</t>
  </si>
  <si>
    <t>dodatni razširitveni profil v enakem materialu kot okvir; na desni strani</t>
  </si>
  <si>
    <t>VN-06</t>
  </si>
  <si>
    <t>VNp-01</t>
  </si>
  <si>
    <t>POŽARNA VRATA STOPNIŠČE/ KLET</t>
  </si>
  <si>
    <t>sistemski ključ; panik ključavnica</t>
  </si>
  <si>
    <t>po izboru projektanta; kljuka (sistem po SIST EN 179); brušen inox</t>
  </si>
  <si>
    <t>leseno; v ravnini podboja; furnir po izboru projektanta</t>
  </si>
  <si>
    <t>VNp-02</t>
  </si>
  <si>
    <t>POŽARNA VRATA ČISTILA, SHRAMBA/ PRITLIČJE</t>
  </si>
  <si>
    <t>kovinski / jeklen; barva po izboru projektanta iz standardne RAL lestvice</t>
  </si>
  <si>
    <t>kovinsko / jekleno; v ravnini podboja; barva po izboru projektanta iz standardne RAL lestvice</t>
  </si>
  <si>
    <t>VNp-03</t>
  </si>
  <si>
    <t>POŽARNA VRATA PROSTORI PROTI HODNIKU/ KLET</t>
  </si>
  <si>
    <t>1,10×2,15</t>
  </si>
  <si>
    <t>VNp-04</t>
  </si>
  <si>
    <t>POŽARNA VRATA STOPNIŠČE/ PRITLIČJE, NADSTROPJE</t>
  </si>
  <si>
    <t>naletni drog (SIST EN 1125); vertikalni ročaj zunaj; brušen inox</t>
  </si>
  <si>
    <t>VNp-05</t>
  </si>
  <si>
    <t>POŽARNA VRATA OBSTOJEČE UČILNICE/ PRITLIČJE IN OBST. KNJIŽNICA, ČITALNICA/ NADSTROPJE</t>
  </si>
  <si>
    <t>VNp-06</t>
  </si>
  <si>
    <t>POŽARNA VRATA UČILNICE/ PRITLIČJE, NADSTROPJE</t>
  </si>
  <si>
    <t>VNp-07</t>
  </si>
  <si>
    <t>POŽARNA VRATA SHRAMBA/ PRITLIČJE</t>
  </si>
  <si>
    <t>VNp-08</t>
  </si>
  <si>
    <t>1,40×2,15</t>
  </si>
  <si>
    <t>1,30×2,10</t>
  </si>
  <si>
    <t>kovinsko / jekleno; barva po izboru projektanta iz standardne RAL lestvice</t>
  </si>
  <si>
    <t>VNp-09</t>
  </si>
  <si>
    <t>POŽARNA VRATA ELEKTRO PROST./ PRITLIČJE</t>
  </si>
  <si>
    <t>VNp-10</t>
  </si>
  <si>
    <t>POŽARNA VRATA KUHINJA/ PRITLIČJE, TOPL. POSTAJA/ KLET</t>
  </si>
  <si>
    <t>SSN-01</t>
  </si>
  <si>
    <t>STEKLENA STENA Z DVOKRILNIMI VRATI HODNIK/ PRITLIČJE</t>
  </si>
  <si>
    <t>359/ 272 cm</t>
  </si>
  <si>
    <t>180 cm</t>
  </si>
  <si>
    <t>ročno; krilno; fiksno</t>
  </si>
  <si>
    <t>Odpiranje</t>
  </si>
  <si>
    <t>Okvir</t>
  </si>
  <si>
    <t>Tesnila</t>
  </si>
  <si>
    <t>Vgradnja</t>
  </si>
  <si>
    <t>Okovje</t>
  </si>
  <si>
    <t>Polica</t>
  </si>
  <si>
    <t>Zunanje senčilo</t>
  </si>
  <si>
    <t>Notranje senčilo</t>
  </si>
  <si>
    <t>ALU; profil sodobne pravokotne oblike, brez zaokrožitev; barva po izboru projektanta iz ne-standardne RAL lestvice</t>
  </si>
  <si>
    <t>EPDM tesnila</t>
  </si>
  <si>
    <t>suhomontažna</t>
  </si>
  <si>
    <t>naletni drog (SIST EN 1125); vertikalni drog na zunanji strani - višina droga po izboru projektanta</t>
  </si>
  <si>
    <t>STEKLENA DVOKRILNA VRATA STOPNIŠČE/ PRITLIČJE</t>
  </si>
  <si>
    <t>SSN-02</t>
  </si>
  <si>
    <t>194/ 270 cm</t>
  </si>
  <si>
    <t>ročno; krilno</t>
  </si>
  <si>
    <t>kljuka (oblika po SIST EN 179)</t>
  </si>
  <si>
    <t>SSNp-01</t>
  </si>
  <si>
    <t>POŽARNA DVOKRILNA VRATA HODNIK/ PRITLIČJE</t>
  </si>
  <si>
    <t>200/ 220 cm</t>
  </si>
  <si>
    <t>ALU; profil sodobne pravokotne oblike, brez zaokrožitev; barva po izboru projektanta iz standardne RAL lestvice</t>
  </si>
  <si>
    <t>dvoslojno; ESG varnostno kaljeno (skladno s standardom EN 12150 in EN 14179); požarno odporno; s folijo / nalepko</t>
  </si>
  <si>
    <t>SSNp-02</t>
  </si>
  <si>
    <t>POŽARNA ENOKRILNA VRATA PREHOD JEDILNICA/ PRITLIČJE</t>
  </si>
  <si>
    <t>100/ 220 cm</t>
  </si>
  <si>
    <t>SSNp-03</t>
  </si>
  <si>
    <t>POŽARNA DVOKRILNA VRATA JEDILNICA/ PRITLIČJE</t>
  </si>
  <si>
    <t>202/ 220 cm</t>
  </si>
  <si>
    <t>ALU; profil sodobne pravokotne oblike, brez zaokrožitev</t>
  </si>
  <si>
    <t>električna; sistemski ključ; panik ključavnica</t>
  </si>
  <si>
    <t>SSNp-04</t>
  </si>
  <si>
    <t>FIKSNA POŽARNA STEKLENA STENA JEDILNICA/ PRITLIČJE</t>
  </si>
  <si>
    <t>339/ 100 cm, p=115 cm</t>
  </si>
  <si>
    <t>SSNp-05</t>
  </si>
  <si>
    <t>POŽARNA ENOKRILNA VRATA Z OBSVETLOBO JEDILNICA/ PRITLIČJE</t>
  </si>
  <si>
    <t>140/ 215 cm</t>
  </si>
  <si>
    <t>vezano na AOJP</t>
  </si>
  <si>
    <t>SSNp-06</t>
  </si>
  <si>
    <t>POŽARNA VRATA PREDNOSTNO ODPIRANJE HODNIK/ PRITLIČJE</t>
  </si>
  <si>
    <t>195/ 219 cm</t>
  </si>
  <si>
    <t>PREDNOSTNO KRILO SVETEL PREHOD 90 cm</t>
  </si>
  <si>
    <t>SSNp-07</t>
  </si>
  <si>
    <t>POŽARNA STEKLENA STENA HODNIK/ PRITLIČJE</t>
  </si>
  <si>
    <t>SVETEL PREHOD 180 cm</t>
  </si>
  <si>
    <t>SSNp-08</t>
  </si>
  <si>
    <t>STEKLENA STENA AVLA/ PRITLIČJE</t>
  </si>
  <si>
    <t>250/ 270 cm</t>
  </si>
  <si>
    <t>SSNp-09</t>
  </si>
  <si>
    <t>STEKLENA STENA Z DVOKRILNIMI VRATI AVLA/ PRITLIČJE</t>
  </si>
  <si>
    <t>SSNp-010</t>
  </si>
  <si>
    <t>FIKSNA POŽARNA ZASTEKLITEV AVLA/ PRITLIČJE</t>
  </si>
  <si>
    <t>212/ 180 cm, p= 95 cm</t>
  </si>
  <si>
    <t>dvoslojno; požarno odporno</t>
  </si>
  <si>
    <t>notranja polica iz umetnega kamna</t>
  </si>
  <si>
    <t>OBSTOJEČE DIMENZIJE ODPRTINE IN PARAPETA (CCA 95 CM)</t>
  </si>
  <si>
    <t>POŽARNA DVOKRILNA VRATA PREHOD/ PRITLIČJE in NADSTROPJE</t>
  </si>
  <si>
    <t>SSNp-11</t>
  </si>
  <si>
    <t>160/ 205 cm (obstoječe dimenzije)</t>
  </si>
  <si>
    <t>OBSTOJEČE DIMENZIJE PREHODA</t>
  </si>
  <si>
    <t>SSNp-12</t>
  </si>
  <si>
    <t>POŽARNA VRATA PREDNOSTNO ODPIRANJE PREHOD/ PRITLIČJE</t>
  </si>
  <si>
    <t>170/ 215 cm</t>
  </si>
  <si>
    <t>SVETLI PREHOD 90 cm</t>
  </si>
  <si>
    <t>krilno, fiksno;</t>
  </si>
  <si>
    <t>SSNp-13</t>
  </si>
  <si>
    <t>POŽARNO FIKSNO OKNO PROTI HODNIKU/ PRITLIČJE</t>
  </si>
  <si>
    <t>270/ 80 cm</t>
  </si>
  <si>
    <t>SSNp-14</t>
  </si>
  <si>
    <t>POŽARNA STEKLENA STENA HODNIK/ NADSTROPJE</t>
  </si>
  <si>
    <t>290/ 270 cm</t>
  </si>
  <si>
    <t>SSNp-15</t>
  </si>
  <si>
    <t>359/ 270 cm</t>
  </si>
  <si>
    <t>SVETLI PREHOD 180 cm</t>
  </si>
  <si>
    <t>SSNp-16</t>
  </si>
  <si>
    <t>POŽARNA VRATA PREHOD AVLA/ PRITLIČJE</t>
  </si>
  <si>
    <t>111/ 276 cm (obstoječe dimenzije)</t>
  </si>
  <si>
    <t>kljuka (sistem po SIST EN 179)</t>
  </si>
  <si>
    <t>OZ-01</t>
  </si>
  <si>
    <t>Okno zunanje PVC (kabineta N.03 in N.04)</t>
  </si>
  <si>
    <t>1,375×1,70</t>
  </si>
  <si>
    <t>PVC; profil sodobne pravokotne oblike, brez zaokrožitev; z ojačitvami znotraj profila (steklena vlakna ali jeklo); barva po izboru projektanta iz ne-standardne RAL lestvice</t>
  </si>
  <si>
    <t>termopan; troslojno; Ug 0,7 W/m2K (TGI distančnik)</t>
  </si>
  <si>
    <t>suhomontažna; po ral sistemu in smernicah</t>
  </si>
  <si>
    <t>po izboru projektanta; okenski ALU ročaj z notranje strani; okovje s kljuko materalno usklajeno; ročaj višinsko prilagojen za lažje odpiranje</t>
  </si>
  <si>
    <t>U elementa ≤ 0,9 W/m2K</t>
  </si>
  <si>
    <t>Prag</t>
  </si>
  <si>
    <t>zunanja polica iz prašno barvane alu pločevine d=2mm; notranja polica iz umetnega kamna</t>
  </si>
  <si>
    <t>zunanje ALU žaluzije na ročni pogon in skladno s TSG-01-004:2010; žaluzije širine 80mm; podometna omarica; alu zunanja vodila; faktor prepustnosti sončnega obsevanja stekla in senčila g&lt;0,50</t>
  </si>
  <si>
    <t>screen rolo senčilo; barva in tekstura po izboru projektanta</t>
  </si>
  <si>
    <t>Schuco Living 82 AS; Schuco VariTec</t>
  </si>
  <si>
    <t>Vse mere je potrebno preveriti na licu mesta po izvršenih gradbenih delih;  Priložiti vsa potrebna dokazila in certifikate; Gledati detajle; V ceni izdelka vključen ves montažni material in podkonstrukcija</t>
  </si>
  <si>
    <t>Okno zunanje ALU požarno odporno (pisarna P.14)</t>
  </si>
  <si>
    <t>OZ-01P</t>
  </si>
  <si>
    <t>ALU; profil sodobne pravokotne oblike, brez zaokrožitev; z ojačitvami znotraj profila (steklena vlakna ali jeklo); barva po izboru projektanta iz ne-standardne RAL lestvice</t>
  </si>
  <si>
    <t>termopan; troslojno; požarno odporno; Ug 0,7 W/m2K (TGI distančnik)</t>
  </si>
  <si>
    <t>po izboru projektanta; okenski ALU ročaj z notranje strani; okovje s kljuko materalno usklajeno</t>
  </si>
  <si>
    <t>Po zunanjem izgledu mora biti okno čim bolj podobno ostalim novim PVC oknom. Element mora biti stilsko (tip in prerez profila), dimenzijsko in barvno kar se da usklajen.</t>
  </si>
  <si>
    <t>OZ-02</t>
  </si>
  <si>
    <t>Okno zunanje PVC (prostori v pritličju P.07, P.08, P.09, P.10, P.11)</t>
  </si>
  <si>
    <t>2,00×1,70</t>
  </si>
  <si>
    <t>Okno zunanje PVC (tajništvo P.12)</t>
  </si>
  <si>
    <t>OZ-03</t>
  </si>
  <si>
    <t>3,40×1,70</t>
  </si>
  <si>
    <t>Okno zunanje PVC (učilnica N.07)</t>
  </si>
  <si>
    <t>OZ-03*</t>
  </si>
  <si>
    <t>cilindrična; ključavnica na kljuki; sistemski ključ</t>
  </si>
  <si>
    <t>OZ-04</t>
  </si>
  <si>
    <t>Okno zunanje PVC (hodnik N.02)</t>
  </si>
  <si>
    <t>1,375×2,40</t>
  </si>
  <si>
    <t>termopan; troslojno; ESG varnostno kaljeno (skladno s standardom EN 12150 in EN 14179); VSG varnostno lepljeno (skladno s standardom EN 14449); Ug 0,7 W/m2K (TGI distančnik)</t>
  </si>
  <si>
    <t>OZ-05</t>
  </si>
  <si>
    <t>Okno zunanje PVC (hodniki in učilnice v pritličju in nadstropju)</t>
  </si>
  <si>
    <t>2,00×2,40</t>
  </si>
  <si>
    <t>OZ-05*</t>
  </si>
  <si>
    <t>Okno zunanje PVC za odvod dima (hodnik v nadstropju)</t>
  </si>
  <si>
    <t>krilno; avtomatsko; mehansko odpiralo vezano na el. tipko</t>
  </si>
  <si>
    <t>električna tipka za odpiranje (v pritličju); vezano na AOJP</t>
  </si>
  <si>
    <t>Mehanizem (kot npr. GEZE) za odvod dima v primeru požara, vezava na požarno centralo, kot odpiranja krila tolikšno, da se doseže Ag 2,2m2 ali več.</t>
  </si>
  <si>
    <t>OZ-06</t>
  </si>
  <si>
    <t>Okno zunanje PVC (shramba opreme K.05)</t>
  </si>
  <si>
    <t>2,00×0,70</t>
  </si>
  <si>
    <t>Ozo</t>
  </si>
  <si>
    <t>Okno zunanje PVC (obstoječi del)</t>
  </si>
  <si>
    <t>0,60×0,60</t>
  </si>
  <si>
    <t>po izboru projektanta; ročaj višinsko prilagojen za lažje odpiranje</t>
  </si>
  <si>
    <t>Vse mere je potrebno preveriti na licu mesta po izvršenih gradbenih delih;  Priložiti vsa potrebna dokazila in certifikate; V ceni izdelka vključen ves montažni material in podkonstrukcija</t>
  </si>
  <si>
    <t>Po zunanjem izgledu mora biti okno čim bolj podobno PVC oknom, ki se nahajajo na obstoječem delu. Element mora biti stilsko (tip in prerez profila), dimenzijsko in barvno kar se da usklajen.</t>
  </si>
  <si>
    <t>OS-01</t>
  </si>
  <si>
    <t>Strešno okno ALU (nad stopniščem N.01)</t>
  </si>
  <si>
    <t>8,37 x 1,90</t>
  </si>
  <si>
    <t>ALU; kovinski / jeklen; profil sodobne pravokotne oblike, brez zaokrožitev; barva po izboru projektanta iz ne-standardne RAL lestvice; barvano v fini strukturi po izboru projektanta</t>
  </si>
  <si>
    <t>termopan; troslojno; VSG notranje varnostno lepljeno (skladno s standardom EN 14449); ESG zunanje varnostno kaljeno (skladno s standardom EN 12150 in EN 14179); satinirano; Ug 0,5 W/m2K (TGI distančnik); debeline posameznik stekel v sestavi določi izvajalec skupaj z izbranim dobaviteljem stekla glede na vetrne in snežne obremenitve na mestu vgradnje</t>
  </si>
  <si>
    <t>Schuco FWS 50.SI</t>
  </si>
  <si>
    <t>dodatna podkonstrukcija za montažo na atiko - lesen ali kovinski venec/podkonstrukcija</t>
  </si>
  <si>
    <t>Vertikalni profil globine 105 mm, horizontalni profili globine 110 mm; vertikalni pokrovi globine 15 mm, horizontalni pokrovi globine 12 mm; prirezani; za strešne zasteklitve; pokrov na zgornjem robu stekla; na spodnjem robu je steklo izvedeno s previsom zunanjega stekla; sistemski zaključni elementi horizontalnih pokrivnih letvic, ki omogočajo odvod vode s strešne zasteklitve. Sistemski PVC adapter profil po obodu; tesnenje po ral smernicah in z EPDM trakom; ALU obrobe do r.š. 20 cm po obodu elementa; pritrjevanje preko konzol na osnovno jekleno ali leseno strešno konstrukcijo; skupaj z vsem potrebnim montažnim, pritrdilnim in tesnilnim materialom.</t>
  </si>
  <si>
    <t>OS-02</t>
  </si>
  <si>
    <t>Strešna kupola PVC iz akrilnega stekla (avla P.02)</t>
  </si>
  <si>
    <t>2,40 x 2,00</t>
  </si>
  <si>
    <t>svetlobne kupole AKRIPOL</t>
  </si>
  <si>
    <t>Fiksna svetlobna kupola iz litega akrilnega stekla, tip ALUX Akripol, 4 slojna (izolativna vrednost U=1,1 W/m2K),  zunanja luska IRR HEATSTOP ali opal in notranje luske opal ali prozorne. Kupola je testirana po standardu EN  1873. Z vsem tesnilnim in pritrdilnim materialom. Termoizoliran nastavni venec iz poliestra višine 30 cm v konus  za gradbeno odprtino oz. odprtino v strehi katera dimenzije K = 200 x 240 cm (toplotna prehodnost U=0,78  W/m2K), po standardu EN 1873. U vrednost svetlobnega sistema po EN 1873 (fiksni) Urc = 1,3 W/m2K.</t>
  </si>
  <si>
    <t>OS-03</t>
  </si>
  <si>
    <t>Strešna kupola PVC iz akrilnega stekla za odvod dima in toplote (avla P.02)</t>
  </si>
  <si>
    <t>minimalno 2,2 m2 površine - skladno z načrtom požarne varnosti!</t>
  </si>
  <si>
    <t>na elektro motor; avtomatsko</t>
  </si>
  <si>
    <t>NODT sistem za naravni odvoda dima in toplote - svetlobne kupole AKRIPOL</t>
  </si>
  <si>
    <t>vezano na AOJP; dodatna podkonstrukcija za montažo na atiko - lesen ali kovinski venec/podkonstrukcija</t>
  </si>
  <si>
    <t>Svetlobna kupola iz litega akrilnega stekla, tip ALUX Akripol, 4 slojna (izolativna vrednost U=1,1 W/m2K),  zunanja luska IRR HEATSTOP ali opal in notranje luske opal ali prozorne. Kupola je testirana po standardu EN  1873. Z vsem tesnilnim in pritrdilnim materialom. Termoizoliran nastavni venec iz poliestra višine 30 cm v konus  za gradbeno odprtino oz. odprtino v strehi katera dimenzije K = 200 x 240 cm (toplotna prehodnost U=0,78  W/m2K), po standardu EN 1873. U vrednost svetlobnega sistema po EN 1873 (odpiralni) Urc = 1,4 W/m2K. Kupola je odpiralna z Alu odpiralnim okvirjem ODT in deflektorjem (usmerjevalcem dima) Elektro mehanizem v  tandem izvedbi AL-SA power 24V / 2x4A za odvod od dima in toplote v primeru požara, vezava na krmilno, kot  odpiranja svetlobnika 140 ° klasifikacija: WL 1500, SL 500 T (-15), B 300, E Mehanizem je preko krmilne  centrale NODT možno uporabljati tudi za prezračevanje, dodatno senzor veter/dež AL-24V.</t>
  </si>
  <si>
    <t>SSZ-01</t>
  </si>
  <si>
    <t>Steklena stena zunanja ALU - vhodna vrata v vetrolovu (zunanja stran)</t>
  </si>
  <si>
    <t>skupna min. 180 cm; krilna min 90 cm; skladno z načrtom požarne varnosti - preveriti NPV!</t>
  </si>
  <si>
    <t>2,80 x 3,76</t>
  </si>
  <si>
    <t>ALU; profil sodobne pravokotne oblike, brez zaokrožitev; barva po izboru projektanta iz ne-standardne RAL lestvice; barvano v fini strukturi po izboru projektanta; okvir z vertikalami širine 50 mm, skupne globine (pokrivna letev in nosilni profil) 200-250 mm</t>
  </si>
  <si>
    <t>termopan; troslojno; ESG varnostno kaljeno (skladno s standardom EN 12150 in EN 14179); VSG varnostno lepljeno (skladno s standardom EN 14449); s folijo / nalepko; Ug 0,7 W/m2K (TGI distančnik)</t>
  </si>
  <si>
    <t>po izboru projektanta; naletni drog (SIST EN 1125); okovje s kljuko materalno usklajeno</t>
  </si>
  <si>
    <t>električna</t>
  </si>
  <si>
    <t>fasadni sistem SCHUCO FWS 50</t>
  </si>
  <si>
    <t>dodatni izolirani (slepi) profili v enakem materialu kot okvir; na zgornji strani; dodatni profil za montažo v tlak kot npr. purenit ali podobno; električno zaklenjena vrata (kontrola pristopa z zunanje strani); evakuacijski terminal; vezano na AOJP; zaskočka na vratnem krilu (dovod svežega zraku)</t>
  </si>
  <si>
    <t>Segment je del celotne steklene stene in mora biti materialno in vizuelno usklajen in kompatibilen. Sistem je potrebno ponuditi kot celoto. Dobavitelj oz. izvajalec mora pripravit delavniške načrte vključno z detajli, ki jih mora končno potrditi projektant.</t>
  </si>
  <si>
    <t>SSZ-02</t>
  </si>
  <si>
    <t>Steklena stena zunanja ALU - vhodna vrata v vetrolovu (notranja stran)</t>
  </si>
  <si>
    <t>2,80 x 3,49</t>
  </si>
  <si>
    <t>dvoslojno; ESG varnostno kaljeno (skladno s standardom EN 12150 in EN 14179); VSG varnostno lepljeno (skladno s standardom EN 14449); s folijo / nalepko</t>
  </si>
  <si>
    <t>dodatni izolirani (slepi) profili v enakem materialu kot okvir; na zgornji strani; zaskočka na vratnem krilu (dovod svežega zraku)</t>
  </si>
  <si>
    <t>SSZ-03</t>
  </si>
  <si>
    <t>Steklena stena zunanja ALU - bočna stranica v vetrolovu</t>
  </si>
  <si>
    <t>2,50 x 3,83/3,55</t>
  </si>
  <si>
    <t>ALU; profil sodobne pravokotne oblike, brez zaokrožitev; barva po izboru projektanta iz ne-standardne RAL lestvice; barvano v fini strukturi po izboru projektanta</t>
  </si>
  <si>
    <t>brez zasteklitve - toplotno izolacijsko polnilo, na obeh straneh poravnano s profili - brez poglobitev, isti izgled kot okvir oz. profil, brez vidnega spoja/stika</t>
  </si>
  <si>
    <t>dodatni izolirani (slepi) profili v enakem materialu kot okvir; na zgornji strani; dodatni profil za montažo v tlak kot npr. purenit ali podobno</t>
  </si>
  <si>
    <t>SSZ-04</t>
  </si>
  <si>
    <t>Steklena stena zunanja ALU - požarno odporna</t>
  </si>
  <si>
    <t>3,55 x 3,92</t>
  </si>
  <si>
    <t>30 min</t>
  </si>
  <si>
    <t>SSZ-05</t>
  </si>
  <si>
    <t>Steklena stena zunanja ALU</t>
  </si>
  <si>
    <t>8,92 x 3,65</t>
  </si>
  <si>
    <t>VZ-01</t>
  </si>
  <si>
    <t>AVTOMATSKA GARAŽNA VRATA, STROPNA MONTAŽA/ KLET</t>
  </si>
  <si>
    <t>ZIDARSKA ODPRTINA 284/ 332 cm, MONTAŽA PRED STENO</t>
  </si>
  <si>
    <t>ZIDARSKA ODPRTINA 284/ 332 cm</t>
  </si>
  <si>
    <t>krilno; avtomatsko</t>
  </si>
  <si>
    <t>ALU; barva po izboru projektanta iz standardne RAL lestvice</t>
  </si>
  <si>
    <t>alu kljuka; po izboru projektanta; kljuka (sistem po SIST EN 179)</t>
  </si>
  <si>
    <t>ALU; barva po izboru projektanta iz ne-standardne RAL lestvice</t>
  </si>
  <si>
    <t>brez praga</t>
  </si>
  <si>
    <t>ELEKTRO MOTOR, DALJINSKO UPRAVLJANEJ IN TIPKA/ STIKALO NA NOTRANJI STRANI, SISTEM ZA ROČNO MEHANSKO ODPIRANJE V PRIMERU IZPADA ELEKTRIČNEGA TOKA</t>
  </si>
  <si>
    <t>VZ-02</t>
  </si>
  <si>
    <t>EVAKUACIJSKA VRATA STOPNIŠČE/ PRITLIČJE</t>
  </si>
  <si>
    <t>Svetla odprtina</t>
  </si>
  <si>
    <t>1,37×2,185</t>
  </si>
  <si>
    <t>120 cm</t>
  </si>
  <si>
    <t>kovinski / jeklen; profil sodobne pravokotne oblike, brez zaokrožitev; barva po izboru projektanta iz ne-standardne RAL lestvice</t>
  </si>
  <si>
    <t>naletni drog (SIST EN 1125); bunka z zunanje strani / kljuka z notranje strani</t>
  </si>
  <si>
    <t>ALU; v ravnini stene; barva po izboru projektanta iz ne-standardne RAL lestvice</t>
  </si>
  <si>
    <t>brez praga; oziroma; z minimalnim pragom do max 10mm višine</t>
  </si>
  <si>
    <t>dodatni profil za montažo v tlak kot npr. purenit ali podobno; zaskočka na vratnem krilu (dovod svežega zraku)</t>
  </si>
  <si>
    <t>VZ-03</t>
  </si>
  <si>
    <t>EVAKUACIJSKA VRATA/ PRITLIČJE</t>
  </si>
  <si>
    <t>1,07×2,76</t>
  </si>
  <si>
    <t>PVC; profil sodobne pravokotne oblike, brez zaokrožitev; z ojačitvami znotraj profila (steklena vlakna ali jeklo); barva po izboru projektanta iz standardne RAL lestvice</t>
  </si>
  <si>
    <t>troslojno; ESG varnostno kaljeno (skladno s standardom EN 12150 in EN 14179); VSG varnostno lepljeno (skladno s standardom EN 14449); s folijo / nalepko; Ug 0,7 W/m2K (TGI distančnik); /</t>
  </si>
  <si>
    <t>PVC; stekleno</t>
  </si>
  <si>
    <t>dodatni profil za montažo v tlak kot npr. purenit ali podobno</t>
  </si>
  <si>
    <t>VZ-04</t>
  </si>
  <si>
    <t>EVAKUACIJSKA VHODNA VRATA/ PRITLIČJE</t>
  </si>
  <si>
    <t>3,59×2,70</t>
  </si>
  <si>
    <t>2,00×2,10</t>
  </si>
  <si>
    <t>troslojno; ESG varnostno kaljeno (skladno s standardom EN 12150 in EN 14179); VSG varnostno lepljeno (skladno s standardom EN 14449); s folijo / nalepko; Ug 0,7 W/m2K (TGI distančnik)</t>
  </si>
  <si>
    <t>naletni drog (SIST EN 1125); vertikalni ročaj zunaj</t>
  </si>
  <si>
    <t>ALU; stekleno</t>
  </si>
  <si>
    <t>dodatni razširitveni profil v enakem materialu kot okvir; dodatni profil za montažo v tlak kot npr. purenit ali podobno; električno zaklenjena vrata (kontrola pristopa z zunanje strani); zaskočka na vratnem krilu (dovod svežega zraku)</t>
  </si>
  <si>
    <t>VZ-05</t>
  </si>
  <si>
    <t>VRATA STOPNIŠČE/ STREHA</t>
  </si>
  <si>
    <t>1,17×2,185</t>
  </si>
  <si>
    <t>alu kljuka; po izboru projektanta; kljuka (oblika po SIST EN 179)</t>
  </si>
  <si>
    <t>dodatni profil za montažo v tlak kot npr. purenit ali podobno; električna tipka za odpiranje (v pritličju); vezano na AOJP</t>
  </si>
  <si>
    <t>Elektro mehanizem (kot npr. GEZE) za odvod dima in toplote v primeru požara, ki odpre vrata.</t>
  </si>
  <si>
    <r>
      <t>Izdelava, dobava in montaža obrobe atike ravne strehe</t>
    </r>
    <r>
      <rPr>
        <sz val="9"/>
        <rFont val="Arial"/>
        <family val="2"/>
      </rPr>
      <t xml:space="preserve"> iz pocinkane in barvane pločevine </t>
    </r>
    <r>
      <rPr>
        <sz val="9"/>
        <rFont val="Arial"/>
        <family val="2"/>
        <charset val="238"/>
      </rPr>
      <t>deb. 0,6 mm - barva po izboru projektanta, razvite širine do 80 cm, pritrjeno v nosilno konstrukcijo, komplet s vsem pritrdilnim in spojnim materialom, vodonepropustno izvedbo in podkonstrukcijo, vse komplet po detajlu, obračun po tekočem metru;</t>
    </r>
  </si>
  <si>
    <r>
      <t>Kompletna izdelava, dobava in montaža varnostnih preliv</t>
    </r>
    <r>
      <rPr>
        <b/>
        <sz val="9"/>
        <rFont val="Arial CE"/>
        <charset val="238"/>
      </rPr>
      <t xml:space="preserve">ov ravne strehe </t>
    </r>
    <r>
      <rPr>
        <sz val="9"/>
        <rFont val="Arial CE"/>
        <family val="2"/>
        <charset val="238"/>
      </rPr>
      <t>po detajlu oz. načrtu, z vso obdelavo prebojev, ves potrebni material, vodonepropustno izvedbo in podkonstrukcijo, vse komplet;</t>
    </r>
  </si>
  <si>
    <r>
      <t>Izdelava, dobava in montaža obrobe svetlobnika na ravni strehi</t>
    </r>
    <r>
      <rPr>
        <sz val="9"/>
        <rFont val="Arial"/>
        <family val="2"/>
      </rPr>
      <t xml:space="preserve"> iz pocinkane in barvane pločevine </t>
    </r>
    <r>
      <rPr>
        <sz val="9"/>
        <rFont val="Arial"/>
        <family val="2"/>
        <charset val="238"/>
      </rPr>
      <t>deb. 0,6 mm - barva po izboru projektanta, razvite širine do 75 cm, pritrjeno v nosilno konstrukcijo, komplet s vsem pritrdilnim in spojnim materialom, vodonepropustno izvedbo in podkonstrukcijo, vse komplet po detajlu, obračun po tekočem metru;</t>
    </r>
  </si>
  <si>
    <r>
      <t>Dobava in montaža strešnih odtočne cevi s strehe nad stopniščem</t>
    </r>
    <r>
      <rPr>
        <sz val="9"/>
        <rFont val="Arial CE"/>
        <family val="2"/>
        <charset val="238"/>
      </rPr>
      <t xml:space="preserve"> iz pocinkane in barvane pločevine oz. po izboru projektanta,</t>
    </r>
    <r>
      <rPr>
        <sz val="9"/>
        <rFont val="Arial CE"/>
        <charset val="238"/>
      </rPr>
      <t xml:space="preserve"> razvite širine 33 cm in debeline 0,6 mm, kompletno z vtočnikom, zaščitno rešetko, odtočnimi kotlički, koleni, pritrjevanjem cevi v nosilno konstrukcijo, ves pritrdilni in spojni material, vodonepropustno izvedbo in podkonstrukcijo, vse komplet po detajlu, obračun po tekočem metru;</t>
    </r>
  </si>
  <si>
    <r>
      <rPr>
        <b/>
        <sz val="9"/>
        <rFont val="Arial"/>
        <family val="2"/>
        <charset val="238"/>
      </rPr>
      <t>Izdelava, dobava in montaža ogrevanega sistema podtlačnega odvodnjavanja strehe</t>
    </r>
    <r>
      <rPr>
        <sz val="9"/>
        <rFont val="Arial"/>
        <family val="2"/>
        <charset val="238"/>
      </rPr>
      <t xml:space="preserve"> z vakumskimi odtoki (kot npr. sistem Pluvia ali enakovredno):
- Ogrevani prirobnični podtlačni vtočnik - RAINPLUS vtočnik 40-110 (3 kos),
- Pritrdilna pločevina 520X520 mm (3 kos),
- RAINPLUS ogrevalni del vtočnika (3 kos),
- PEHD cev D.50 (10m),
- PEHD cev D.56 (10m),
- PEHD cev D.63 (30m),
- PEHD cev D.75 (25m),
- PEHD cev D.90 (15m),
- PEHD cev D.125 (5m),
komplet z zvočno izolacijo cevi ter protikondenzno zaščito, s parozaporno izolacijo debeline 13mm, s pritrdilnim sistemom in materialom ter pripadajočimi fazonski kosi, vtočniki, grelnimi elementi in zvočno izolacijo cevi, vsem potrebnim priborom, vse komplet;</t>
    </r>
  </si>
  <si>
    <t>Vključno s vsem pritdilnim in spojnim materialom, vsemi dodatnimi deli in prenosi.</t>
  </si>
  <si>
    <t>Po navodilih proizvajalca: strešna konstrukcija in vsi detaili v zvezi s streho morajo biti izvedeni po navodilih pooblaščenega izvajalca streh, ob upoštevanju dežja, burje, sonca, paropropustnosti in pritrjevanja</t>
  </si>
  <si>
    <r>
      <rPr>
        <b/>
        <sz val="9"/>
        <rFont val="Arial"/>
        <family val="2"/>
        <charset val="238"/>
      </rPr>
      <t xml:space="preserve">Dobava kritine in pokrivanje strehe nad avlo </t>
    </r>
    <r>
      <rPr>
        <sz val="9"/>
        <rFont val="Arial"/>
        <family val="2"/>
        <charset val="238"/>
      </rPr>
      <t>s sendvič toplotno izoliranimi pločevinastimi pocinkanimi in barvanimi paneli, š=100 cm, d=20cm kot. npr.Trimo ali enakovredno, ognjeodporno, pritrjeno na podkonstrukcijo (po detajlu proizvajalca), ki je pritrjena na nosilno strešno konstrukcijo (jekleni nosilci). Na zunanji in notranji strani zaključena, v odtenku po izboru in navodilu projektanta. Montaža v skladu z detajli in  navodili dobavitelja</t>
    </r>
  </si>
  <si>
    <r>
      <t>Izdelava, dobava in montaža obrobe svetlobnikov nad avlo</t>
    </r>
    <r>
      <rPr>
        <sz val="9"/>
        <rFont val="Arial"/>
        <family val="2"/>
      </rPr>
      <t xml:space="preserve"> iz pocinkane in barvane pločevine </t>
    </r>
    <r>
      <rPr>
        <sz val="9"/>
        <rFont val="Arial"/>
        <family val="2"/>
        <charset val="238"/>
      </rPr>
      <t>deb. 0,6 mm - barva po izboru projektanta, razvite širine do 75 cm, pritrjeno v nosilno konstrukcijo, komplet s vsem pritrdilnim in spojnim materialom, vodonepropustno izvedbo in podkonstrukcijo, vse komplet po detajlu, obračun po tekočem metru;</t>
    </r>
  </si>
  <si>
    <r>
      <t>Dobava in montaža zidnih obrob nad avlo</t>
    </r>
    <r>
      <rPr>
        <sz val="9"/>
        <rFont val="Arial"/>
        <family val="2"/>
      </rPr>
      <t xml:space="preserve"> iz pocinkane in barvane pločevine oz. po izboru projektanta,</t>
    </r>
    <r>
      <rPr>
        <sz val="9"/>
        <rFont val="Arial"/>
        <family val="2"/>
        <charset val="238"/>
      </rPr>
      <t xml:space="preserve"> deb. 0,6 mm, razvite širine do 75 cm, pritrjeno v nosilno konstrukcijo, komplet s vsem pritrdilnim in spojnim materialom, vodonepropustno izvedbo in podkonstrukcijo, vse komplet po detajlu, obračun po tekočem metru;</t>
    </r>
  </si>
  <si>
    <r>
      <t>Dobava in montaža zidnih obrob nad streho obstoječega objekta</t>
    </r>
    <r>
      <rPr>
        <sz val="9"/>
        <rFont val="Arial"/>
        <family val="2"/>
      </rPr>
      <t xml:space="preserve"> iz pocinkane in barvane pločevine oz. po izboru projektanta,</t>
    </r>
    <r>
      <rPr>
        <sz val="9"/>
        <rFont val="Arial"/>
        <family val="2"/>
        <charset val="238"/>
      </rPr>
      <t xml:space="preserve"> deb. 0,6 mm, razvite širine do 75 cm, pritrjeno v nosilno konstrukcijo, komplet s vsem pritrdilnim in spojnim materialom, vodonepropustno izvedbo in podkonstrukcijo, vse komplet po detajlu, obračun po tekočem metru;</t>
    </r>
  </si>
  <si>
    <r>
      <t xml:space="preserve">Dobava in montaža ognjeodpornih EI 60 oblog </t>
    </r>
    <r>
      <rPr>
        <sz val="9"/>
        <rFont val="Arial"/>
        <family val="2"/>
        <charset val="238"/>
      </rPr>
      <t xml:space="preserve"> (W628B)</t>
    </r>
    <r>
      <rPr>
        <b/>
        <sz val="9"/>
        <rFont val="Arial"/>
        <family val="2"/>
      </rPr>
      <t xml:space="preserve"> </t>
    </r>
    <r>
      <rPr>
        <sz val="9"/>
        <rFont val="Arial"/>
        <family val="2"/>
      </rPr>
      <t>z ognjevarno mavčnokartonsko oblogo, sestavljene iz:
- ognjeodporne mavčnokartonske plošče deb. 2 x1,5 cm, vključno z bandažiranjem,
- nosilna konstrukcija - tankostenski pocinkani profili z vso dodatno podkonstrukcijo za pritrjevanje opreme,
Z zaključki ob zidu, vsemi potrebnimi zaključnimi profili in letvicami, s pritrdilnim materialom, z bandažiranjem, s prenosi in z vsemi pomožnimi deli, v ceni zajeti vse dodatne vogalne ojačitve in ojačitve za pritrjevanje opreme, obračun po m2;</t>
    </r>
  </si>
  <si>
    <r>
      <rPr>
        <b/>
        <sz val="9"/>
        <rFont val="Arial"/>
        <family val="2"/>
        <charset val="238"/>
      </rPr>
      <t>Izdelava, dobava in montaža jeklenih konstrukcij</t>
    </r>
    <r>
      <rPr>
        <sz val="9"/>
        <rFont val="Arial"/>
        <family val="2"/>
        <charset val="238"/>
      </rPr>
      <t>, jeklo S355 J2, izvedbeni razred: Jeklena nosilna konstrukcija je uvrščena v izvedbeni razred EXC2 (SIST EN 1090-2). Pri izdelavi konstrukcije veljajo vsa določila, ki jih podaja standard za izbrani izvedbeni razred. Vse geometrijske kontrole tako v delavnici kot na montaži morajo biti zapisniško protokolirane in so sestavni del izvajalčeve kontrole konstrukcije, dimenzij in oblik po statičnem računu in detajlih, protikorozijska zaščita: Jeklena konstrukcija mora biti ustrezno proti-korozijsko zaščitena, da bo zagotovljen razred protikorozijske zaščite - Cinkano in barvano (po potrebi) C3-M (SIST EN 12944-2 in SIST EN 12944-5). Površine morajo biti pripravljene skladno z navodili proizvajalca, v ceni na enoto zajeti tudi izdelavo delavniške dokumentacije (izdela jo izvajalec kovinske konstrukcije), sidranje jeklene konstrukcije v nosilno konstrukcijo ter izvedbo pregleda jeklene konstrukcije s strani pooblaščenega inštituta oziroma odgovornega statika in izdaje poročila, z vsemi deli in vsem pritrdilnim materialom, obračun po kilogramu;</t>
    </r>
  </si>
  <si>
    <t>nadstrešek nad avlo</t>
  </si>
  <si>
    <t>nadstrešek nad vhodnim stopniščem</t>
  </si>
  <si>
    <r>
      <t>Izdelava, dobava in vzidava notranjih okenskih polic iz umetnega kamna po izboru projektanta</t>
    </r>
    <r>
      <rPr>
        <sz val="9"/>
        <rFont val="Arial"/>
        <family val="2"/>
      </rPr>
      <t>, širine do 25 cm in deb 3 cm, z izdelavo podlage za montažo police, komplet z vsem potrebnim materialom in delom, ter kitanjem police ob oknu, vse mere izmeriti na licu mesta, obračun po tekočem metru;</t>
    </r>
  </si>
  <si>
    <r>
      <t>Dobava in montaža pohodne rešetke na prezračevalnem jašku</t>
    </r>
    <r>
      <rPr>
        <sz val="9"/>
        <rFont val="Arial"/>
        <family val="2"/>
      </rPr>
      <t xml:space="preserve"> dim. cca 55 x 410 cm, Rf pohodna rešetka, mere mrežnega očesa 31 x 31mm, nosilni element 30 x 2mm, komplet z Rf okvirjem 50/30/5mm s sidri za vzidavo in vsem potrebnim pritrdilnim materialom, obračun po komadu;</t>
    </r>
  </si>
  <si>
    <r>
      <t xml:space="preserve">Dobava in vgrajevanje betona - AB zunanje talne plošče in ureditve </t>
    </r>
    <r>
      <rPr>
        <sz val="9"/>
        <rFont val="Arial"/>
        <family val="2"/>
        <charset val="238"/>
      </rPr>
      <t>(talne plošč komplet s stopnišči in tribunami)</t>
    </r>
    <r>
      <rPr>
        <sz val="9"/>
        <rFont val="Arial"/>
        <family val="2"/>
      </rPr>
      <t>, beton C30/37, XC2, XD3, XF4, PV-II, prerez 0,12-0,20 m3/m1-m2, komplet z zagladitvijo, obračun po m3;</t>
    </r>
  </si>
  <si>
    <r>
      <t>Izdelava zaključnega sloja zunanjih tribun in zunanjih stopnic</t>
    </r>
    <r>
      <rPr>
        <sz val="9"/>
        <rFont val="Arial"/>
        <family val="2"/>
        <charset val="238"/>
      </rPr>
      <t>, beton deb</t>
    </r>
    <r>
      <rPr>
        <sz val="9"/>
        <rFont val="Arial"/>
        <family val="2"/>
      </rPr>
      <t>eline 6 cm po navodilu projektanta, zaključni sloj gladko zaglajen oziroma po navodilu projektanta, komplet s predhodno izdelavo vzorca 1 x 1 m s pisno potrditvijo projektanta, z vsemi potrembimi nakloni, beton C30/37, komplet vso potrebmo armaturo, sidranjem in z zaglajevanjem, vse komplet, obračun po m2;</t>
    </r>
  </si>
  <si>
    <r>
      <t>Štokanje zuanjih betonskih površin, komplet s zunanjimi tribunami in stopnicami</t>
    </r>
    <r>
      <rPr>
        <sz val="9"/>
        <rFont val="Arial"/>
        <family val="2"/>
      </rPr>
      <t xml:space="preserve">, kompet z vsemi potrebnimi deli, obračun po m2;
</t>
    </r>
  </si>
  <si>
    <r>
      <rPr>
        <b/>
        <sz val="9"/>
        <rFont val="Arial"/>
        <family val="2"/>
        <charset val="238"/>
      </rPr>
      <t>Rezanje talnih dilatacij v zunanjih AB konstrukcijah</t>
    </r>
    <r>
      <rPr>
        <sz val="9"/>
        <rFont val="Arial"/>
        <family val="2"/>
        <charset val="238"/>
      </rPr>
      <t>, širina 4 mm, globine 5 cm, obrečun po tekočem metru;</t>
    </r>
  </si>
  <si>
    <r>
      <rPr>
        <b/>
        <sz val="9"/>
        <rFont val="Arial"/>
        <family val="2"/>
        <charset val="238"/>
      </rPr>
      <t>Kitanje talnih rezanih dilatacij v AB konstrukcijah</t>
    </r>
    <r>
      <rPr>
        <sz val="9"/>
        <rFont val="Arial"/>
        <family val="2"/>
        <charset val="238"/>
      </rPr>
      <t xml:space="preserve"> s trajno elastičnim kitom, obrečun po tekočem metru;</t>
    </r>
  </si>
  <si>
    <r>
      <t>Štokanje zuanjih betonskih sten in slopov</t>
    </r>
    <r>
      <rPr>
        <sz val="9"/>
        <rFont val="Arial"/>
        <family val="2"/>
      </rPr>
      <t xml:space="preserve">, kompet z vsemi potrebnimi deli, obračun po m2;
</t>
    </r>
  </si>
  <si>
    <r>
      <rPr>
        <b/>
        <sz val="9"/>
        <rFont val="Arial"/>
        <family val="2"/>
        <charset val="238"/>
      </rPr>
      <t>Impregnacija vseh štokanih površin</t>
    </r>
    <r>
      <rPr>
        <sz val="9"/>
        <rFont val="Arial"/>
        <family val="2"/>
        <charset val="238"/>
      </rPr>
      <t xml:space="preserve"> z impregnacijskim premazom za zunanje betonske površine, obračun po m2;</t>
    </r>
  </si>
  <si>
    <r>
      <rPr>
        <b/>
        <sz val="9"/>
        <rFont val="Arial"/>
        <family val="2"/>
      </rPr>
      <t>Nabava, dobava in polaganje nizkostenske obrobe</t>
    </r>
    <r>
      <rPr>
        <sz val="9"/>
        <rFont val="Arial"/>
        <family val="2"/>
      </rPr>
      <t xml:space="preserve"> iz višine 10cm iz enakega materiala kot talna gres keramika. Polaganje na predhodno pravljeno podlago v lepilo KERAFLEX. Fugiranje - fuge širine do 3mm iz polimerno modificirane hitro vezoče fugirne mase Ultracolor plus, barva po izboru projektanta;</t>
    </r>
  </si>
  <si>
    <r>
      <t xml:space="preserve">Dobava in vgradnja tipskih nerjavečih kovinskih profilov </t>
    </r>
    <r>
      <rPr>
        <sz val="9"/>
        <rFont val="Arial"/>
        <family val="2"/>
      </rPr>
      <t>na stikih različnih tlakov, obračun po m1;</t>
    </r>
  </si>
  <si>
    <t>stopničasta - stopnišče (nov prizidek)</t>
  </si>
  <si>
    <t>ravna (nov prizidek)</t>
  </si>
  <si>
    <t>ravna (obstoječi objekt)</t>
  </si>
  <si>
    <t>Montaža v skladu z detajli in navodili dobavitelja, vključno s vsem pritdilnim in spojnim materialom, vsemi dodatnimi deli in prenosi.</t>
  </si>
  <si>
    <t>Po navodilih proizvajalca: strešna konstrukcija in vsi detajli v zvezi s streho morajo biti izvedeni po navodilih pooblaščenega izvajalca streh, ob upoštevanju dežja, burje, sonca, paropropustnosti in pritrjevanja, obračun po m2;</t>
  </si>
  <si>
    <r>
      <t>Dobava kritine in pokrivanje strehe s kovinskimi paneli</t>
    </r>
    <r>
      <rPr>
        <sz val="9"/>
        <rFont val="Arial"/>
        <family val="2"/>
        <charset val="238"/>
      </rPr>
      <t xml:space="preserve"> z 1cm debelo izolacojo iz poliuretanske pene kot npr. Trimo ali enakovredno (enaka profilacija kot kritina nad avlo), vijačeno na podkonstrukcijo (po detajlu proizvajalca)</t>
    </r>
    <r>
      <rPr>
        <sz val="9"/>
        <rFont val="Arial"/>
        <family val="2"/>
      </rPr>
      <t>, kompletno z vsemi zaključki. Na zunanji in notranji strani zaključena, v odtenku po izboru in navodilu projektanta.</t>
    </r>
  </si>
  <si>
    <r>
      <t>Betoniranje AB okvirjev novih prebojev,</t>
    </r>
    <r>
      <rPr>
        <sz val="9"/>
        <rFont val="Arial"/>
        <family val="2"/>
      </rPr>
      <t xml:space="preserve"> beton C30/37, XC1, PV-II, prerez do 0,12 m3/m1-m2, obračun po m3;</t>
    </r>
  </si>
  <si>
    <r>
      <rPr>
        <b/>
        <sz val="9"/>
        <rFont val="Arial CE"/>
        <charset val="238"/>
      </rPr>
      <t>Odstranjevanje obstoječe keramične stenske obloge</t>
    </r>
    <r>
      <rPr>
        <sz val="9"/>
        <rFont val="Arial CE"/>
        <charset val="238"/>
      </rPr>
      <t xml:space="preserve"> ter nalaganje in odvoz na stalno deponijo gradbenega materiala.</t>
    </r>
  </si>
  <si>
    <r>
      <t>Opaž AB okvirjev prebojev</t>
    </r>
    <r>
      <rPr>
        <sz val="9"/>
        <rFont val="Arial"/>
        <family val="2"/>
        <charset val="238"/>
      </rPr>
      <t>, komplet s podpiranjem do 4,0 m in vsemi potrebnimi deli, obračun po kvadratnem metru;</t>
    </r>
  </si>
  <si>
    <t>Nova Gorica, november 2012</t>
  </si>
  <si>
    <t>sprememba april 2022</t>
  </si>
  <si>
    <t>OBČINA ŠMARJEŠKE TOPLICE</t>
  </si>
  <si>
    <t>Šmarjeta 66</t>
  </si>
  <si>
    <t>8220 Šmarješke Toplice</t>
  </si>
  <si>
    <t>OSNOVNA ŠOLA ŠMARJETA</t>
  </si>
  <si>
    <t>11404_2</t>
  </si>
  <si>
    <t>11404_2_0/1</t>
  </si>
  <si>
    <r>
      <t xml:space="preserve">Slikanje sten na že beljeno podlago obstoječih sten </t>
    </r>
    <r>
      <rPr>
        <sz val="9"/>
        <rFont val="Arial"/>
        <family val="2"/>
        <charset val="238"/>
      </rPr>
      <t>2 x glajenje sten z disperzijskim kitom, brušenje, impregnacija in 2x oplesk površin s pralno mat lateks barvo v niansah po izboru projektanta (do višine 1,6m od tlaka), komplet s predpriravo površine (struganje slabe barve). Površina mora biti ravna, gladka in enakomerno pobarvana. Kitanje se izdela z disperzijsko izravnalno maso s predhodno izdelavo osnovnega premaza;</t>
    </r>
  </si>
  <si>
    <r>
      <t xml:space="preserve">Slikanje sten na betonske oz. ometane površine </t>
    </r>
    <r>
      <rPr>
        <sz val="9"/>
        <rFont val="Arial"/>
        <family val="2"/>
        <charset val="238"/>
      </rPr>
      <t>2 x glajenje sten in stropov z disperzijskim kitom, brušenje, impregnacija in 2x oplesk površin s pralno mat lateks barvo v niansah po izboru projektanta (do višine 1,6m od tlaka). Površina mora biti ravna, gladka in enakomerno pobarvana. Kitanje se izdela z disperzijsko izravnalno maso s predhodno izdelavo osnovnega premaza, obračun po m2;</t>
    </r>
  </si>
  <si>
    <r>
      <t xml:space="preserve">Slikanje stropov na že beljeno podlago obstoječih stropov </t>
    </r>
    <r>
      <rPr>
        <sz val="9"/>
        <rFont val="Arial"/>
        <family val="2"/>
        <charset val="238"/>
      </rPr>
      <t>2 x glajenje sten z disperzijskim kitom, brušenje, impregnacija in 2x oplesk površin z disperzijsko barvo kot npr. Jupol Classic ali enakovredno v niansah po izboru projektanta, komplet s predpriravo površine (struganje slabe barve). Površina mora biti ravna, gladka in enakomerno pobarvana. Kitanje se izdela z disperzijsko izravnalno maso s predhodno izdelavo osnovnega premaza;</t>
    </r>
  </si>
  <si>
    <r>
      <t xml:space="preserve">Slikanje stropov in stopniščnih ram na ometane površine </t>
    </r>
    <r>
      <rPr>
        <sz val="9"/>
        <rFont val="Arial"/>
        <family val="2"/>
        <charset val="238"/>
      </rPr>
      <t>2 x glajenje sten in stropov z disperzijskim kitom, brušenje, impregnacija in 2x oplesk površin s pralno barvo kot npr. Jupol Classic ali enakovredno v niansah po izboru projektanta. Površina mora biti ravna, gladka in enakomerno pobarvana. Kitanje se izdela z disperzijsko izravnalno maso s predhodno izdelavo osnovnega premaza, obračun po m2;</t>
    </r>
  </si>
  <si>
    <r>
      <t>Slikanje mavčnokartonskih stropov in kaskad ter svetlobnih jaškov,</t>
    </r>
    <r>
      <rPr>
        <sz val="9"/>
        <rFont val="Arial"/>
        <family val="2"/>
        <charset val="238"/>
      </rPr>
      <t xml:space="preserve"> kitanje in zagladitvijo stikov ter izravnava stropov - izravnavanje s stopnjo kakovosti Q3, i</t>
    </r>
    <r>
      <rPr>
        <sz val="9"/>
        <rFont val="Arial"/>
        <family val="2"/>
      </rPr>
      <t>mpregnacija in 2x oplesk površin z disperzijsko barvo kot npr. Jupol Classic ali enakovredno v niansah po izboru projektanta. Površina mora biti ravna, gladka in enakomerno pobarvana, obračun po m2;</t>
    </r>
  </si>
  <si>
    <r>
      <t>Slikanje sten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s pralno mat lateks barvo v niansah po izboru projektanta (do višine 1,6m od tlaka). Površina mora biti ravna, gladka in enakomerno pobarvana, obračun po m2;</t>
    </r>
  </si>
  <si>
    <r>
      <t>Slikanje sten na mavčnokartonske površine,</t>
    </r>
    <r>
      <rPr>
        <sz val="9"/>
        <rFont val="Arial"/>
        <family val="2"/>
        <charset val="238"/>
      </rPr>
      <t xml:space="preserve"> kitanje in zagladitvijo stikov ter izravnava sten - izravnavanje s stopnjo kakovosti Q3, i</t>
    </r>
    <r>
      <rPr>
        <sz val="9"/>
        <rFont val="Arial"/>
        <family val="2"/>
      </rPr>
      <t>mpregnacija in 2x oplesk površin z disperzijsko barvo kot npr. Jupol Classic ali enakovredno v niansah po izboru projektanta. Površina mora biti ravna, gladka in enakomerno pobarvana, obračun po m2;</t>
    </r>
  </si>
  <si>
    <r>
      <t xml:space="preserve">Slikanje sten na ometane površine </t>
    </r>
    <r>
      <rPr>
        <sz val="9"/>
        <rFont val="Arial"/>
        <family val="2"/>
        <charset val="238"/>
      </rPr>
      <t>2 x glajenje sten in stropov z disperzijskim kitom, brušenje, impregnacija in 2x oplesk površin z disperzijsko barvo kot npr. Jupol Classic ali enakovredno v niansah po izboru projektanta. Površina mora biti ravna, gladka in enakomerno pobarvana, obračun po m2;</t>
    </r>
  </si>
  <si>
    <r>
      <t xml:space="preserve">Slikanje sten na že beljeno podlago obstoječih sten </t>
    </r>
    <r>
      <rPr>
        <sz val="9"/>
        <rFont val="Arial"/>
        <family val="2"/>
        <charset val="238"/>
      </rPr>
      <t>2 x glajenje sten in stropov z disperzijskim kitom, brušenje, impregnacija in 2x oplesk površin z disperzijsko barvo kot npr. Jupol Classic ali enakovredno v niansah po izboru projektanta, komplet s predpriravo površine (struganje slabe barve). Površina mora biti ravna, gladka in enakomerno pobarvana. Kitanje se izdela z disperzijsko izravnalno maso s predhodno izdelavo osnovnega premaza;</t>
    </r>
  </si>
  <si>
    <r>
      <t>Slikanje sten na akustični omet,</t>
    </r>
    <r>
      <rPr>
        <sz val="9"/>
        <rFont val="Arial"/>
        <family val="2"/>
        <charset val="238"/>
      </rPr>
      <t xml:space="preserve"> i</t>
    </r>
    <r>
      <rPr>
        <sz val="9"/>
        <rFont val="Arial"/>
        <family val="2"/>
      </rPr>
      <t>mpregnacija in 2x oplesk površin z disperzijsko barvo kot npr. Jupol Classic ali enakovredno v niansah po izboru projektanta. Površina mora biti ravna, gladka in enakomerno pobarvana, obračun po m2;</t>
    </r>
  </si>
  <si>
    <r>
      <rPr>
        <b/>
        <sz val="9"/>
        <rFont val="Arial CE"/>
        <charset val="238"/>
      </rPr>
      <t>Varovalni sistem pred padcem v globino</t>
    </r>
    <r>
      <rPr>
        <sz val="9"/>
        <rFont val="Arial CE"/>
        <family val="2"/>
        <charset val="238"/>
      </rPr>
      <t xml:space="preserve">
Dobava in montaža povoznega linijskega sistema kot npr. Bauder Secutec ali enakovredno, s pletenico fi 8 mm iz nerjavnega jekla V4A, premer pletenice 8 mm (7 x 7 žic), pretržna obremenitev 37 kN; osnovna stabilnost  končnih / robnih strebričkov premera  48 mm znaša min 3,5 kN (do meje plastičnosti); napetost vzmeti 0,6 – 1,4 kN); prednapetje pletenice do 120 kg; vključen blažiec padca; vključevanje v strelovodni sistem – preiskus  po EN 2305 (razred 1-4); splošno gradbeno soglasje (abZ) po DiBt (Z-14.9-732; Z-14.9-792); certificirano po EN 795:2012 Tip C oz. E; CEN/TS 16415:2013:
Postavljanje na betonsko nosilno podlago, trdnostni razred C20/25 ter pločevinast strešni panel. 
Vključno z elementi za dvonivojsko zagoravljanje vodotesnosti na prehodu čez parno zaporo / tesnilno folijo  ter osebnim varovalnim kompletom 2 x, vse komplet;
</t>
    </r>
  </si>
  <si>
    <r>
      <t>Dobava in montaža žlebov nad avlo</t>
    </r>
    <r>
      <rPr>
        <sz val="9"/>
        <rFont val="Arial"/>
        <family val="2"/>
        <charset val="238"/>
      </rPr>
      <t xml:space="preserve"> iz pocinkane in barvane pločevine, razvite širine 60 cm in debeline 0,8 mm, pritrjeno v nosilno konstrukcijo, komplet s vsem pritrdilnim in spojnim materialom, vodonepropustno izvedbo in podkonstrukcijo, vse komplet po detajlu, obračun po tekočem metru;</t>
    </r>
  </si>
  <si>
    <r>
      <rPr>
        <b/>
        <sz val="9"/>
        <rFont val="Arial"/>
        <family val="2"/>
        <charset val="238"/>
      </rPr>
      <t xml:space="preserve">Dobava in montaža čel nadstrešnice nad avlo </t>
    </r>
    <r>
      <rPr>
        <sz val="9"/>
        <rFont val="Arial"/>
        <family val="2"/>
      </rPr>
      <t>razvite širine 80 cm s kompozitnimi ploščami (kot npr. Alubond 4 mm ali enakovredno) - barva po izboru projektanta, vključno z ALU nosilno in pritrdilno podkonstrukcijo, s potrebnimi izrezi in z vsemi zaključki, vsemi potrebnimi zaključnimi profili in letvicami, vsemi dilatacijskimi kosi, s pritrdilnim materialom, s prenosi in z vsemi pomožnimi deli, obračun po tekočem metru;</t>
    </r>
  </si>
  <si>
    <r>
      <rPr>
        <b/>
        <sz val="9"/>
        <rFont val="Arial"/>
        <family val="2"/>
        <charset val="238"/>
      </rPr>
      <t xml:space="preserve">Dobava in montaža obloge pod čelom nadstrešnice nad avlo </t>
    </r>
    <r>
      <rPr>
        <sz val="9"/>
        <rFont val="Arial"/>
        <family val="2"/>
      </rPr>
      <t>razvite širine 100 cm s kompozitnimi ploščami (kot npr. Alubond 4 mm ali enakovredno) - barva po izboru projektanta, vključno z ALU nosilno in pritrdilno podkonstrukcijo, s potrebnimi izrezi in z vsemi zaključki, vsemi potrebnimi zaključnimi profili in letvicami, vsemi dilatacijskimi kosi, s pritrdilnim materialom, s prenosi in z vsemi pomožnimi deli, obračun po tekočem metru;</t>
    </r>
  </si>
  <si>
    <r>
      <t>Dobava in montaža obrobe nad čelom nadstrešnice nad avlo</t>
    </r>
    <r>
      <rPr>
        <sz val="9"/>
        <rFont val="Arial"/>
        <family val="2"/>
      </rPr>
      <t xml:space="preserve"> iz pocinkane in barvane pločevine oz. po izboru projektanta,</t>
    </r>
    <r>
      <rPr>
        <sz val="9"/>
        <rFont val="Arial"/>
        <family val="2"/>
        <charset val="238"/>
      </rPr>
      <t xml:space="preserve"> deb. 0,6 mm, razvite širine do 35 cm, pritrjeno v nosilno konstrukcijo, komplet s vsem pritrdilnim in spojnim materialom, vodonepropustno izvedbo in podkonstrukcijo, vse komplet po detajlu, obračun po tekočem metru;</t>
    </r>
  </si>
  <si>
    <r>
      <rPr>
        <b/>
        <sz val="9"/>
        <rFont val="Arial"/>
        <family val="2"/>
      </rPr>
      <t>Izdelava, dobava in montaža obloge stropa nadstrešnic</t>
    </r>
    <r>
      <rPr>
        <sz val="9"/>
        <rFont val="Arial"/>
        <family val="2"/>
        <charset val="238"/>
      </rPr>
      <t>, obloga iz Alu komopzitnega materiala kot npr. Alubond ali enakovredno, z mineralnim polnilom. Polnilo debelo 3mm, skupna debelina kompozita 4mm. Kompozit požarnega razreda B-s1, d0 po EN 13501-1. Zgornja in spodnja Alu pločevina debeline 0,5mm. Barva zgornje Alu pločevine po izboru projektanta, vse komplet po načrtu, komplet z dobavo, izdelavo in montažo jekl. podkostrukcije - profil kot npr. Hilti MFT-MFI 125M ali enakovredno, v ceni zajeti vse potrebne dodatne podkonstrukcije. Pri montaži ALU podkonstrukcije je potrebno zagotoviti fiksna in drsna mesta pritrditve profilov. Vertikalni Alu profili morajo biti prašno barvani - črni. Komplet z vsem potrebnim pritrdilnim materialom, izrezi, prenosi in vsa pomožna dela, obračun po m2;</t>
    </r>
  </si>
  <si>
    <r>
      <rPr>
        <b/>
        <sz val="9"/>
        <rFont val="Arial"/>
        <family val="2"/>
        <charset val="238"/>
      </rPr>
      <t xml:space="preserve">Dobava in montaža čel nadstrešnice na obstobstoječem nadstrešku </t>
    </r>
    <r>
      <rPr>
        <sz val="9"/>
        <rFont val="Arial"/>
        <family val="2"/>
      </rPr>
      <t>razvite širine 100 cm s kompozitnimi ploščami (kot npr. Alubond 4 mm ali enakovredno) - barva po izboru projektanta, vključno z ALU nosilno in pritrdilno podkonstrukcijo, s potrebnimi izrezi in z vsemi zaključki, vsemi potrebnimi zaključnimi profili in letvicami, vsemi dilatacijskimi kosi, s pritrdilnim materialom, s prenosi in z vsemi pomožnimi deli, obračun po tekočem metru;</t>
    </r>
  </si>
  <si>
    <r>
      <rPr>
        <b/>
        <sz val="9"/>
        <rFont val="Arial"/>
        <family val="2"/>
        <charset val="238"/>
      </rPr>
      <t xml:space="preserve">Dobava in montaža čel nadstrešnice na obstobstoječem nadstrešku </t>
    </r>
    <r>
      <rPr>
        <sz val="9"/>
        <rFont val="Arial"/>
        <family val="2"/>
      </rPr>
      <t>razvite širine 50 cm s kompozitnimi ploščami (kot npr. Alubond 4 mm ali enakovredno) - barva po izboru projektanta, vključno z ALU nosilno in pritrdilno podkonstrukcijo, s potrebnimi izrezi in z vsemi zaključki, vsemi potrebnimi zaključnimi profili in letvicami, vsemi dilatacijskimi kosi, s pritrdilnim materialom, s prenosi in z vsemi pomožnimi deli, obračun po tekočem metru;</t>
    </r>
  </si>
  <si>
    <r>
      <t>Dobava in vgrajevanje betona - AB podstavki klimatov in strojne opreme na strehi</t>
    </r>
    <r>
      <rPr>
        <sz val="9"/>
        <rFont val="Arial"/>
        <family val="2"/>
        <charset val="238"/>
      </rPr>
      <t xml:space="preserve">, beton C30/37, XC2, XD3, XF4, PV-II, prerez od 0,12-0,20 m3/m1-m2, obračun po m3; </t>
    </r>
  </si>
  <si>
    <r>
      <t>Čelni opaž plošč in talnih plošč ter podstavkov klimatov in strojne opreme na strehi</t>
    </r>
    <r>
      <rPr>
        <sz val="9"/>
        <rFont val="Arial"/>
        <family val="2"/>
      </rPr>
      <t>, višine do 25 cm, komplet s podpiranjem in vsemi potrebnimi deli, obračun po kvadratnem metru;</t>
    </r>
  </si>
  <si>
    <r>
      <t xml:space="preserve">Opaž odprtin za prehod instalacij skozi AB konstrukcijo </t>
    </r>
    <r>
      <rPr>
        <sz val="9"/>
        <rFont val="Arial"/>
        <family val="2"/>
        <charset val="238"/>
      </rPr>
      <t>- stene in plošče (širine do 25 cm - večji preboji nad 0,5 m2 so zajeti pri opažu sten oz plošč), postavitev, čiščenje, transporti in druga pomožna dela, obračun po komadu;</t>
    </r>
  </si>
  <si>
    <t>preboj do fi 125 mm</t>
  </si>
  <si>
    <t>preboj do fi 300 mm</t>
  </si>
  <si>
    <r>
      <t>Opaž utorov v AB steni</t>
    </r>
    <r>
      <rPr>
        <sz val="9"/>
        <rFont val="Arial"/>
        <family val="2"/>
        <charset val="238"/>
      </rPr>
      <t>, vse komplet, dim. cca 10 x 20 cm, obračun po tekočem metru;</t>
    </r>
  </si>
  <si>
    <r>
      <t>Izdelava prebojev s kronskim vrtanjem</t>
    </r>
    <r>
      <rPr>
        <sz val="9"/>
        <rFont val="Arial"/>
        <family val="2"/>
      </rPr>
      <t xml:space="preserve"> za prehod instalacij skozi armiranobetonskene stene in plošče širine do 30 cm, komplet z nakladanjem ruševin in odvoz na stalno deponijo gradbenega materiala, obračun po komadu;</t>
    </r>
  </si>
  <si>
    <r>
      <t>Izdelava prebojev</t>
    </r>
    <r>
      <rPr>
        <sz val="9"/>
        <rFont val="Arial"/>
        <family val="2"/>
        <charset val="238"/>
      </rPr>
      <t xml:space="preserve"> za prehod instalacij skozi AB stene in plošče (širi</t>
    </r>
    <r>
      <rPr>
        <sz val="9"/>
        <rFont val="Arial"/>
        <family val="2"/>
      </rPr>
      <t>ne do 30 cm), rezanje AB sten z diamantno žago in rušitev preboja, komplet z nakladanjem ruševin in odvoz v javno deponijo, vključno s plačilom ustrezne pristojbine, obračun po komadu;</t>
    </r>
  </si>
  <si>
    <r>
      <t>Izdelava prebojev</t>
    </r>
    <r>
      <rPr>
        <sz val="9"/>
        <rFont val="Arial"/>
        <family val="2"/>
        <charset val="238"/>
      </rPr>
      <t xml:space="preserve"> za prehod instalacij skozi opečne stene širi</t>
    </r>
    <r>
      <rPr>
        <sz val="9"/>
        <rFont val="Arial"/>
        <family val="2"/>
      </rPr>
      <t>ne do 30 cm, komplet z nakladanjem ruševin in odvoz v javno deponijo, vključno s plačilom ustrezne pristojbine, obračun po komadu;</t>
    </r>
  </si>
  <si>
    <r>
      <t xml:space="preserve">Dobava in vgrajevanje revizijskih pokrovov </t>
    </r>
    <r>
      <rPr>
        <sz val="9"/>
        <rFont val="Arial"/>
        <family val="2"/>
      </rPr>
      <t>v spuščenem stropu ali steni za kontrolo instalacij (kot npr. Knauf alutop® revizijska loputa), zrakotesna in nepropustna za prah, dimenzij 40 x 40 cm, komplet z vsem pritrdilnim materialom, obračun po komadu;</t>
    </r>
  </si>
  <si>
    <r>
      <t xml:space="preserve">Dobava in vgrajevanje revizijskih pokrovov </t>
    </r>
    <r>
      <rPr>
        <sz val="9"/>
        <rFont val="Arial"/>
        <family val="2"/>
      </rPr>
      <t>v spuščenem stropu ali steni za kontrolo instalacij (kot npr. Knauf alutop® revizijska loputa), zrakotesna in nepropustna za prah, dimenzij 60 x 60 cm, komplet z vsem pritrdilnim materialom, obračun po komadu;</t>
    </r>
  </si>
  <si>
    <r>
      <t xml:space="preserve">Dobava in vgrajevanje revizijskih pokrovov </t>
    </r>
    <r>
      <rPr>
        <sz val="9"/>
        <rFont val="Arial"/>
        <family val="2"/>
      </rPr>
      <t>v spuščenem stropu ali steni za kontrolo instalacij (kot npr. Knauf alutop® revizijska loputa), zrakotesna in nepropustna za prah, dimenzij 30 x 30 cm, komplet z vsem pritrdilnim materialom, obračun po komadu;</t>
    </r>
  </si>
  <si>
    <t xml:space="preserve">Izdelava projektne dokumenatcije za uporabno dovoljenje - PROJEKT IZVEDENIH DEL (PID), skladno s Pravilnikom o projektno tehnični dokumentaciji, za vsa razpisana gradbeno obrtniška in inštalacijska dela ter zunanjo ureditev. </t>
  </si>
  <si>
    <r>
      <rPr>
        <b/>
        <sz val="9"/>
        <rFont val="Arial CE"/>
        <charset val="238"/>
      </rPr>
      <t>OGV obojestransko tesnenje (EI‐60)</t>
    </r>
    <r>
      <rPr>
        <sz val="9"/>
        <rFont val="Arial CE"/>
        <charset val="238"/>
      </rPr>
      <t xml:space="preserve"> odprtin v armiranobetonski in opečni konstrukciji </t>
    </r>
  </si>
  <si>
    <r>
      <t>Dobava in montaža zaključkov oddušnikov</t>
    </r>
    <r>
      <rPr>
        <sz val="9"/>
        <rFont val="Arial"/>
        <family val="2"/>
      </rPr>
      <t xml:space="preserve"> iz pocinkane in barvane pločevine v barvi strehe fi 110 mm, komplet z obrobo in obdelavo preboja, komplet z vsem pritrdilnim in spojnim materialom, vodonepropustno izvedbo, obračun po komadu;</t>
    </r>
  </si>
  <si>
    <r>
      <t>Dobava in montaža zaključkov oddušnikov</t>
    </r>
    <r>
      <rPr>
        <sz val="9"/>
        <rFont val="Arial"/>
        <family val="2"/>
      </rPr>
      <t xml:space="preserve"> iz pocinkane in barvane pločevine v barvi strehe fi 75 mm, komplet z obrobo in obdelavo preboja, komplet z vsem pritrdilnim in spojnim materialom, vodonepropustno izvedbo, obračun po komadu;</t>
    </r>
  </si>
  <si>
    <t>preboj do fi 75 mm (obstoječi del)</t>
  </si>
  <si>
    <t>preboj do fi 110 mm (obstoječi del)</t>
  </si>
  <si>
    <r>
      <t>Kompletna izdelava preboja celotnega ustroja obstoječe strehe za odduh</t>
    </r>
    <r>
      <rPr>
        <sz val="9"/>
        <rFont val="Arial"/>
        <family val="2"/>
        <charset val="238"/>
      </rPr>
      <t>, komplet s tesnenjem po izvedeni inštalaciji in montaži nove kape, obračun po komadu;</t>
    </r>
  </si>
  <si>
    <r>
      <rPr>
        <b/>
        <sz val="9"/>
        <rFont val="Arial"/>
        <family val="2"/>
        <charset val="238"/>
      </rPr>
      <t xml:space="preserve">Odpiranje obstoječe strehe </t>
    </r>
    <r>
      <rPr>
        <sz val="9"/>
        <rFont val="Arial"/>
        <family val="2"/>
      </rPr>
      <t>za vgradnjo nosilne konstrukcije prezračevalne naprave, zatesnitev prebojev po končani montaži konstrukcije (4 kos)</t>
    </r>
  </si>
  <si>
    <r>
      <t>Kompletna izdelava AB podstavkov strojne opreme/inštala</t>
    </r>
    <r>
      <rPr>
        <b/>
        <sz val="9"/>
        <rFont val="Arial"/>
        <family val="2"/>
        <charset val="238"/>
      </rPr>
      <t>cij na strehi</t>
    </r>
    <r>
      <rPr>
        <sz val="9"/>
        <rFont val="Arial"/>
        <family val="2"/>
        <charset val="238"/>
      </rPr>
      <t xml:space="preserve"> dim. 30 x 30 x 20 cm vse </t>
    </r>
    <r>
      <rPr>
        <sz val="9"/>
        <rFont val="Arial"/>
        <family val="2"/>
      </rPr>
      <t>komplet, opaž, armatura, beton C30/37, XC4, XD2, PV-II, obračun po komadu;</t>
    </r>
  </si>
  <si>
    <r>
      <t>Izdelava, dobava in montaža maske za cevi ogrevanja</t>
    </r>
    <r>
      <rPr>
        <sz val="9"/>
        <rFont val="Arial"/>
        <family val="2"/>
        <charset val="238"/>
      </rPr>
      <t xml:space="preserve"> vodene po fasadi telovadnice komplet z nosilno podkonstrukcijo, toplotno izolacijo debeline 10 cm, maska iz pocinkane in barvane pločevin</t>
    </r>
    <r>
      <rPr>
        <sz val="9"/>
        <rFont val="Arial"/>
        <family val="2"/>
      </rPr>
      <t>e v barvi po izboru projektanta, komplet z vsem pritrdilnim in spojnim materialom, vodonepropustno izvedbo, obračun komplet;</t>
    </r>
  </si>
  <si>
    <r>
      <rPr>
        <b/>
        <sz val="9"/>
        <rFont val="Arial"/>
        <family val="2"/>
        <charset val="238"/>
      </rPr>
      <t>Dobava in montaža čel nadstrešnice nad stopnicami</t>
    </r>
    <r>
      <rPr>
        <sz val="9"/>
        <rFont val="Arial"/>
        <family val="2"/>
      </rPr>
      <t xml:space="preserve"> razvite širine 40 cm s kompozitnimi ploščami (kot npr. Alubond 4 mm ali enakovredno) - barva po izboru projektanta, vključno z ALU nosilno in pritrdilno podkonstrukcijo, s potrebnimi izrezi in z vsemi zaključki, vsemi potrebnimi zaključnimi profili in letvicami, vsemi dilatacijskimi kosi, s pritrdilnim materialom, s prenosi in z vsemi pomožnimi deli, obračun po tekočem metru;</t>
    </r>
  </si>
  <si>
    <r>
      <t>Dobava in montaža obrobe nad čelom nadstrešnice nad stopnicami</t>
    </r>
    <r>
      <rPr>
        <sz val="9"/>
        <rFont val="Arial"/>
        <family val="2"/>
      </rPr>
      <t xml:space="preserve"> iz pocinkane in barvane pločevine oz. po izboru projektanta,</t>
    </r>
    <r>
      <rPr>
        <sz val="9"/>
        <rFont val="Arial"/>
        <family val="2"/>
        <charset val="238"/>
      </rPr>
      <t xml:space="preserve"> deb. 0,6 mm, razvite širine do 25 cm, pritrjeno v nosilno konstrukcijo, komplet s vsem pritrdilnim in spojnim materialom, vodonepropustno izvedbo in podkonstrukcijo, vse komplet po detajlu, obračun po tekočem metru;</t>
    </r>
  </si>
  <si>
    <r>
      <t>Kompletna izdelava drenaže,</t>
    </r>
    <r>
      <rPr>
        <sz val="9"/>
        <rFont val="Arial"/>
        <family val="2"/>
      </rPr>
      <t xml:space="preserve"> z dobavo in polaganjem drenažne cevi fi 160 mm iz polietilena visoke gostote, stopnja perforacije 220°, komplet z izdelavo podlage - položene na plast betona, z dobavo in zasipom z drenažnim nasutjem - agregat 8 do 16 mm in geotekstilom 200g, obračun po tekočem metru;</t>
    </r>
  </si>
  <si>
    <r>
      <t>Dobava in vgradnja LTŽ talnega požiralnika v svetlobnem jašku</t>
    </r>
    <r>
      <rPr>
        <sz val="9"/>
        <rFont val="Arial"/>
        <family val="2"/>
      </rPr>
      <t xml:space="preserve"> z LTŽ rešetko dimenzij 200 x 200 mm, odtočni priključek DN 75 mm, obračun po komadu;</t>
    </r>
  </si>
  <si>
    <r>
      <t xml:space="preserve">Dobava in vgrajevanje nabrekljivega traku </t>
    </r>
    <r>
      <rPr>
        <sz val="9"/>
        <rFont val="Arial"/>
        <family val="2"/>
        <charset val="238"/>
      </rPr>
      <t>kot npr. Sikaswell ali enakovredno na stiku nove in obstoječe kinete, po detajlu proizvajalca, komplet z vsem potrebnim materialom, obračun po tekočem metru;</t>
    </r>
  </si>
  <si>
    <r>
      <t>Rezanje armiranega betona kinet za izdelavo stika z novo kineto,</t>
    </r>
    <r>
      <rPr>
        <sz val="9"/>
        <rFont val="Arial"/>
        <family val="2"/>
        <charset val="238"/>
      </rPr>
      <t xml:space="preserve"> z diamantno žago, debelina do 20 cm, obračun po tekočem metru;</t>
    </r>
  </si>
  <si>
    <r>
      <t>Dobava in montaža spuščenega stropa in vseh kaskad oz bočnih zapor stropov</t>
    </r>
    <r>
      <rPr>
        <sz val="9"/>
        <rFont val="Arial"/>
        <family val="2"/>
      </rPr>
      <t xml:space="preserve"> iz mavčnokartonskih plošč deb. 1,25 cm (kot npr. Knauf plošče ali enakovredno), vključno z nosilno in pritrdilno podkonstrukcijo, obešeno v primarni strop z obešali za spuščanje, s potrebnimi izrezi v stropu in z zaključki ob zidu, vsemi potrebnimi zaključnimi profili in letvicami, vsemi vertikalnimi in poševnimi deli ter kaskadami, komplet z vsemi zaključki ob zidu, vsemi potrebnimi zaključnimi profili in letvicami, s pritrdilnim materialom, z bandažiranjem, s prenosi in z vsemi pomožnimi deli, v ceni zajeti vse dodatne vogalne ojačitve in ojačitve za pritrjevanje opreme, obračun po m2;</t>
    </r>
  </si>
  <si>
    <r>
      <t>Dobava in montaža strešnih odtočne cevi s strehe nad avlo in zunanjim stopniščem</t>
    </r>
    <r>
      <rPr>
        <sz val="9"/>
        <rFont val="Arial CE"/>
        <family val="2"/>
        <charset val="238"/>
      </rPr>
      <t xml:space="preserve"> iz nerjaveče inoks pločevine,</t>
    </r>
    <r>
      <rPr>
        <sz val="9"/>
        <rFont val="Arial CE"/>
        <charset val="238"/>
      </rPr>
      <t xml:space="preserve"> razvite širine 40 cm in debeline 3,0 mm, kompletno z vtočnikom, zaščitno rešetko, odtočnimi kotlički, koleni, pritrjevanjem cevi v nosilno konstrukcijo, ves pritrdilni in spojni material, vodonepropustno izvedbo in podkonstrukcijo, vse komplet po detajlu, obračun po tekočem metru;</t>
    </r>
  </si>
  <si>
    <r>
      <rPr>
        <b/>
        <sz val="9"/>
        <rFont val="Arial"/>
        <family val="2"/>
        <charset val="238"/>
      </rPr>
      <t>Izdelava, dobava in montaža jeklenih konstrukcij</t>
    </r>
    <r>
      <rPr>
        <sz val="9"/>
        <rFont val="Arial"/>
        <family val="2"/>
        <charset val="238"/>
      </rPr>
      <t>, jeklo S355 J2, izvedbeni razred: Jeklena nosilna konstrukcija je uvrščena v izvedbeni razred EXC2 (SIST EN 1090-2). Pri izdelavi konstrukcije veljajo vsa določila, ki jih podaja standard za izbrani izvedbeni razred. Vse geometrijske kontrole tako v delavnici kot na montaži morajo biti zapisniško protokolirane in so sestavni del izvajalčeve kontrole konstrukcije, dimenzij in oblik po statičnem računu in detajlih, protikorozijska zaščita: Jeklena konstrukcija mora biti ustrezno proti-korozijsko zaščitena, da bo zagotovljen razred protikorozijske zaščite - Cinkano in barvano (po potrebi) C3-M (SIST EN 12944-2 in SIST EN 12944-5). Zaščita kovinske konstrikcije s portipožarnim zaščitnim premazom odpornosti EI 60. Protipožarni premaz kot npr. INTUMEX ali enakovredno, troslojni premaz, v debelini nanosa po zahtevah proizvajalca:
- prvi sloj je Intumex SC preimer ZP 10,
- drugi sloj je Intumex SC protipožarni premaz,
- tretji sloj je Intumex SC Topcoat PU zaščitni premaz. Površine morajo biti pripravljene skladno z navodili proizvajalca, v ceni na enoto zajeti tudi izdelavo delavniške dokumentacije (izdela jo izvajalec kovinske konstrukcije), sidranje jeklene konstrukcije v nosilno konstrukcijo ter izvedbo pregleda jeklene konstrukcije s strani pooblaščenega inštituta oziroma odgovornega statika in izdaje poročila, z vsemi deli in vsem pritrdilnim materialom, obračun po kilogramu;</t>
    </r>
  </si>
  <si>
    <t>zunanje ALU žaluzije na ročni pogon in skladno s TSG-01-004:2010; žaluzije širine 80mm; nadometna omarica; alu zunanja vodila; faktor prepustnosti sončnega obsevanja stekla in senčila g&lt;0,50</t>
  </si>
  <si>
    <t>podkonstrukcija zgibne stene</t>
  </si>
  <si>
    <t>Pomična stena sestavljena iz ročno pomičnih posameznih elementov. Nosilna konstrukcija panelov je iz kovinskih cevi, vsi medprostori so zapolnjeni z izolativnim materialom, vertiklani alu-profili omogočajo tesnenje z vgrajenimi magnetnimi trakovi in hkrati prekrivajo-ščitijo zaključne plošče iveral.(sistem kot npr Optimal 110
obodni profil 20/20 mm, vključno s potrebno podkonstrukcijo do AB plošče</t>
  </si>
  <si>
    <t>barva po izboru projektanta</t>
  </si>
  <si>
    <t>kljuka vgrajena v vrata</t>
  </si>
  <si>
    <t>cilindrična ključavnica, sistemski ključ</t>
  </si>
  <si>
    <t>VSE MERE JE POTREBNO PREVERITI NA LICU MESTA! PRED PRIČETKOM IZDELAVE USKLADITI DETAJLE S PROJEKTANTOM.
PRILOŽITI VSA POTREBNA DOKAZILA IN CERTIFIKATE O USTREZNOSTI IZDELKA.</t>
  </si>
  <si>
    <t>Zgibna premična stena / notranja</t>
  </si>
  <si>
    <t>dimenzija 724/ 215 cm</t>
  </si>
  <si>
    <t>Zvočna izolativnost 32 dB. Nad tekalno progo se mora izvesti ustrezno protihrupno izolacijo.</t>
  </si>
  <si>
    <t>delitev 9 delno, po shemi</t>
  </si>
  <si>
    <t>NEPREDVIDENA DELA 10%</t>
  </si>
  <si>
    <t xml:space="preserve">Za vsa razpisana gradbeno obrtniška in inštalacijska dela ter zunanjo ureditev. </t>
  </si>
  <si>
    <t>OPOMBA:</t>
  </si>
  <si>
    <t>NAVODILA ZA IZPOLNJEVANJE SKUPNE REKAPITULACIJE GOI DEL:</t>
  </si>
  <si>
    <t>Nepredvidena dela in skupna rekapitulacija so urejeni s formulami.</t>
  </si>
  <si>
    <t>armatura do fi 12 mm (ocena)</t>
  </si>
  <si>
    <t>armatura nad fi 12 mm (ocena)</t>
  </si>
  <si>
    <r>
      <t>Dobava in polaganje srednje komplicirane armature</t>
    </r>
    <r>
      <rPr>
        <sz val="9"/>
        <rFont val="Arial"/>
        <family val="2"/>
      </rPr>
      <t xml:space="preserve"> iz armaturnih mrež S500, obračun po kg; (nov prizidek) (ocena)</t>
    </r>
  </si>
  <si>
    <t>SKUPAJ(€) brez DDV</t>
  </si>
  <si>
    <r>
      <t>Dobava ter komplet izdelava toplotnoizolativne obloge stropa kleti</t>
    </r>
    <r>
      <rPr>
        <sz val="9"/>
        <rFont val="Arial"/>
        <family val="2"/>
        <charset val="238"/>
      </rPr>
      <t xml:space="preserve"> s kombi ploščami iz mineralne volne debeline 8 cm kot npr. Heraklith Tektalan A2 037/2 ali enakovredno, lepl</t>
    </r>
    <r>
      <rPr>
        <sz val="9"/>
        <rFont val="Arial"/>
        <family val="2"/>
      </rPr>
      <t>jene in sidrane na strop z vijaki za beton BTW/BTB 5x na ploščo, površina prilepljenih in sidranih plošč, komplet s pripravo podlage, dobavo materiala, prenosi, transport, vsa pomožna dela ter ves drobni pritrdilni material in vse potrebne letvice, obračun po m2;</t>
    </r>
  </si>
  <si>
    <t>Zneski v skupni rekapitulaciji za poglavja II.,III.,IV.,V.,VI.,VII.,VIII., in IX. se vpisujejo ročno!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</si>
</sst>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
    <numFmt numFmtId="165" formatCode="_-* #,##0.00&quot; SIT&quot;_-;\-* #,##0.00&quot; SIT&quot;_-;_-* \-??&quot; SIT&quot;_-;_-@_-"/>
    <numFmt numFmtId="166" formatCode="_-* #,##0.00\ &quot;SIT&quot;_-;\-* #,##0.00\ &quot;SIT&quot;_-;_-* &quot;-&quot;??\ &quot;SIT&quot;_-;_-@_-"/>
    <numFmt numFmtId="167" formatCode="_-* #,##0.00\ _€_-;\-* #,##0.00\ _€_-;_-* &quot;-&quot;??\ _€_-;_-@_-"/>
    <numFmt numFmtId="168" formatCode="_-* #,##0.00\ _S_I_T_-;\-* #,##0.00\ _S_I_T_-;_-* &quot;-&quot;??\ _S_I_T_-;_-@_-"/>
    <numFmt numFmtId="169" formatCode="#,##0.00;#,##0.00;"/>
    <numFmt numFmtId="170" formatCode="0.0"/>
    <numFmt numFmtId="171" formatCode="#,##0.0"/>
  </numFmts>
  <fonts count="232">
    <font>
      <sz val="10"/>
      <name val="Arial CE"/>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Times New Roman"/>
      <family val="1"/>
      <charset val="238"/>
    </font>
    <font>
      <sz val="10"/>
      <name val="Times New Roman CE"/>
      <family val="1"/>
      <charset val="238"/>
    </font>
    <font>
      <sz val="10"/>
      <color indexed="8"/>
      <name val="Times New Roman CE"/>
      <family val="1"/>
      <charset val="238"/>
    </font>
    <font>
      <i/>
      <sz val="10"/>
      <color indexed="8"/>
      <name val="Times New Roman CE"/>
      <family val="1"/>
      <charset val="238"/>
    </font>
    <font>
      <b/>
      <sz val="10"/>
      <name val="Times New Roman CE"/>
      <family val="1"/>
      <charset val="238"/>
    </font>
    <font>
      <vertAlign val="superscript"/>
      <sz val="10"/>
      <color indexed="8"/>
      <name val="Times New Roman CE"/>
      <family val="1"/>
      <charset val="238"/>
    </font>
    <font>
      <sz val="14"/>
      <color indexed="8"/>
      <name val="Times New Roman CE"/>
      <family val="1"/>
      <charset val="238"/>
    </font>
    <font>
      <b/>
      <sz val="12"/>
      <color indexed="16"/>
      <name val="Times New Roman CE"/>
      <family val="1"/>
      <charset val="238"/>
    </font>
    <font>
      <b/>
      <sz val="14"/>
      <color indexed="8"/>
      <name val="Times New Roman CE"/>
      <family val="1"/>
      <charset val="238"/>
    </font>
    <font>
      <b/>
      <sz val="10"/>
      <color indexed="16"/>
      <name val="Times New Roman CE"/>
      <family val="1"/>
      <charset val="238"/>
    </font>
    <font>
      <b/>
      <sz val="14"/>
      <color indexed="16"/>
      <name val="Times New Roman CE"/>
      <family val="1"/>
      <charset val="238"/>
    </font>
    <font>
      <b/>
      <sz val="11"/>
      <color indexed="8"/>
      <name val="Times New Roman CE"/>
      <family val="1"/>
      <charset val="238"/>
    </font>
    <font>
      <b/>
      <sz val="12"/>
      <color indexed="8"/>
      <name val="Times New Roman CE"/>
      <family val="1"/>
      <charset val="238"/>
    </font>
    <font>
      <b/>
      <sz val="12"/>
      <name val="Times New Roman CE"/>
      <family val="1"/>
      <charset val="238"/>
    </font>
    <font>
      <b/>
      <u/>
      <sz val="10"/>
      <name val="Times New Roman CE"/>
      <family val="1"/>
      <charset val="238"/>
    </font>
    <font>
      <i/>
      <sz val="10"/>
      <name val="Times New Roman CE"/>
      <family val="1"/>
      <charset val="238"/>
    </font>
    <font>
      <b/>
      <vertAlign val="superscript"/>
      <sz val="10"/>
      <name val="Times New Roman CE"/>
      <family val="1"/>
      <charset val="238"/>
    </font>
    <font>
      <vertAlign val="superscript"/>
      <sz val="10"/>
      <name val="Times New Roman CE"/>
      <family val="1"/>
      <charset val="238"/>
    </font>
    <font>
      <sz val="10"/>
      <color indexed="10"/>
      <name val="Times New Roman CE"/>
      <family val="1"/>
      <charset val="238"/>
    </font>
    <font>
      <b/>
      <sz val="10"/>
      <color indexed="8"/>
      <name val="Times New Roman CE"/>
      <family val="1"/>
      <charset val="238"/>
    </font>
    <font>
      <i/>
      <sz val="10"/>
      <name val="Arial"/>
      <family val="2"/>
    </font>
    <font>
      <b/>
      <sz val="10"/>
      <name val="Arial"/>
      <family val="2"/>
    </font>
    <font>
      <b/>
      <sz val="14"/>
      <name val="Arial"/>
      <family val="2"/>
    </font>
    <font>
      <sz val="10"/>
      <name val="Arial"/>
      <family val="2"/>
    </font>
    <font>
      <sz val="9"/>
      <name val="Arial"/>
      <family val="2"/>
    </font>
    <font>
      <b/>
      <i/>
      <sz val="9"/>
      <name val="Arial"/>
      <family val="2"/>
    </font>
    <font>
      <b/>
      <sz val="9"/>
      <name val="Arial"/>
      <family val="2"/>
    </font>
    <font>
      <sz val="9"/>
      <color indexed="9"/>
      <name val="Arial"/>
      <family val="2"/>
    </font>
    <font>
      <i/>
      <sz val="9"/>
      <name val="Arial"/>
      <family val="2"/>
    </font>
    <font>
      <b/>
      <i/>
      <sz val="10"/>
      <name val="Arial"/>
      <family val="2"/>
    </font>
    <font>
      <sz val="10"/>
      <name val="Arial CE"/>
      <family val="2"/>
      <charset val="238"/>
    </font>
    <font>
      <b/>
      <i/>
      <sz val="12"/>
      <name val="Arial"/>
      <family val="2"/>
      <charset val="238"/>
    </font>
    <font>
      <sz val="10"/>
      <name val="Arial"/>
      <family val="2"/>
      <charset val="238"/>
    </font>
    <font>
      <b/>
      <sz val="12"/>
      <name val="Arial"/>
      <family val="2"/>
      <charset val="238"/>
    </font>
    <font>
      <b/>
      <sz val="18"/>
      <name val="Arial"/>
      <family val="2"/>
      <charset val="238"/>
    </font>
    <font>
      <b/>
      <i/>
      <sz val="10"/>
      <name val="Arial"/>
      <family val="2"/>
      <charset val="238"/>
    </font>
    <font>
      <b/>
      <sz val="9"/>
      <name val="Arial"/>
      <family val="2"/>
      <charset val="238"/>
    </font>
    <font>
      <b/>
      <i/>
      <sz val="14"/>
      <name val="Arial"/>
      <family val="2"/>
      <charset val="238"/>
    </font>
    <font>
      <b/>
      <sz val="14"/>
      <name val="Arial"/>
      <family val="2"/>
      <charset val="238"/>
    </font>
    <font>
      <i/>
      <sz val="10"/>
      <name val="Arial CE"/>
      <family val="2"/>
      <charset val="238"/>
    </font>
    <font>
      <b/>
      <i/>
      <sz val="14"/>
      <name val="Arial"/>
      <family val="2"/>
    </font>
    <font>
      <i/>
      <sz val="9"/>
      <name val="Arial CE"/>
      <family val="2"/>
      <charset val="238"/>
    </font>
    <font>
      <b/>
      <sz val="10"/>
      <name val="Arial"/>
      <family val="2"/>
      <charset val="238"/>
    </font>
    <font>
      <b/>
      <sz val="10"/>
      <color indexed="48"/>
      <name val="Arial"/>
      <family val="2"/>
      <charset val="238"/>
    </font>
    <font>
      <sz val="14"/>
      <name val="Arial"/>
      <family val="2"/>
      <charset val="238"/>
    </font>
    <font>
      <sz val="14"/>
      <name val="Arial CE"/>
      <family val="2"/>
      <charset val="238"/>
    </font>
    <font>
      <i/>
      <sz val="14"/>
      <name val="Arial"/>
      <family val="2"/>
      <charset val="238"/>
    </font>
    <font>
      <i/>
      <sz val="10"/>
      <name val="Arial"/>
      <family val="2"/>
      <charset val="238"/>
    </font>
    <font>
      <b/>
      <sz val="14"/>
      <color indexed="10"/>
      <name val="Arial"/>
      <family val="2"/>
    </font>
    <font>
      <b/>
      <sz val="10"/>
      <name val="Arial CE"/>
      <family val="2"/>
      <charset val="238"/>
    </font>
    <font>
      <i/>
      <sz val="14"/>
      <name val="Arial"/>
      <family val="2"/>
    </font>
    <font>
      <b/>
      <sz val="14"/>
      <color indexed="10"/>
      <name val="Arial"/>
      <family val="2"/>
    </font>
    <font>
      <b/>
      <sz val="14"/>
      <color indexed="10"/>
      <name val="Arial"/>
      <family val="2"/>
      <charset val="238"/>
    </font>
    <font>
      <sz val="14"/>
      <color indexed="10"/>
      <name val="Arial"/>
      <family val="2"/>
    </font>
    <font>
      <b/>
      <sz val="14"/>
      <color indexed="48"/>
      <name val="Arial"/>
      <family val="2"/>
      <charset val="238"/>
    </font>
    <font>
      <sz val="10"/>
      <color indexed="48"/>
      <name val="Arial"/>
      <family val="2"/>
      <charset val="238"/>
    </font>
    <font>
      <sz val="10"/>
      <color indexed="48"/>
      <name val="Arial CE"/>
      <family val="2"/>
      <charset val="238"/>
    </font>
    <font>
      <b/>
      <sz val="14"/>
      <name val="Arial CE"/>
      <family val="2"/>
      <charset val="238"/>
    </font>
    <font>
      <i/>
      <sz val="10"/>
      <name val="SL Dutch"/>
    </font>
    <font>
      <sz val="9"/>
      <name val="Arial CE"/>
      <family val="2"/>
      <charset val="238"/>
    </font>
    <font>
      <sz val="9"/>
      <name val="Arial CE"/>
      <charset val="238"/>
    </font>
    <font>
      <b/>
      <sz val="9"/>
      <name val="Arial CE"/>
      <family val="2"/>
      <charset val="238"/>
    </font>
    <font>
      <sz val="10"/>
      <name val="Arial CE"/>
      <charset val="238"/>
    </font>
    <font>
      <sz val="9"/>
      <name val="Arial"/>
      <family val="2"/>
      <charset val="238"/>
    </font>
    <font>
      <b/>
      <i/>
      <sz val="12"/>
      <name val="Arial"/>
      <family val="2"/>
    </font>
    <font>
      <b/>
      <i/>
      <sz val="10"/>
      <color indexed="10"/>
      <name val="Arial CE"/>
      <family val="2"/>
      <charset val="238"/>
    </font>
    <font>
      <b/>
      <i/>
      <sz val="10"/>
      <color indexed="48"/>
      <name val="Arial"/>
      <family val="2"/>
    </font>
    <font>
      <sz val="10"/>
      <name val="MS Sans Serif"/>
      <family val="2"/>
      <charset val="238"/>
    </font>
    <font>
      <i/>
      <sz val="9"/>
      <name val="Arial CE"/>
      <charset val="238"/>
    </font>
    <font>
      <sz val="9"/>
      <color indexed="8"/>
      <name val="Arial CE"/>
      <charset val="238"/>
    </font>
    <font>
      <sz val="9"/>
      <color indexed="8"/>
      <name val="Arial CE"/>
      <family val="2"/>
      <charset val="238"/>
    </font>
    <font>
      <b/>
      <sz val="9"/>
      <name val="Arial CE"/>
      <charset val="238"/>
    </font>
    <font>
      <b/>
      <i/>
      <sz val="9"/>
      <name val="Arial"/>
      <family val="2"/>
      <charset val="238"/>
    </font>
    <font>
      <sz val="10"/>
      <name val="Helv"/>
    </font>
    <font>
      <sz val="11"/>
      <color indexed="8"/>
      <name val="Calibri"/>
      <family val="2"/>
      <charset val="238"/>
    </font>
    <font>
      <sz val="12"/>
      <name val="Times New Roman"/>
      <family val="1"/>
      <charset val="238"/>
    </font>
    <font>
      <i/>
      <sz val="10"/>
      <color indexed="48"/>
      <name val="Arial"/>
      <family val="2"/>
    </font>
    <font>
      <i/>
      <sz val="10"/>
      <color indexed="9"/>
      <name val="Arial"/>
      <family val="2"/>
    </font>
    <font>
      <b/>
      <sz val="9"/>
      <color rgb="FFFF0000"/>
      <name val="Arial"/>
      <family val="2"/>
    </font>
    <font>
      <b/>
      <i/>
      <sz val="9"/>
      <color rgb="FFFF0000"/>
      <name val="Arial"/>
      <family val="2"/>
    </font>
    <font>
      <sz val="9"/>
      <color rgb="FFFF0000"/>
      <name val="Arial"/>
      <family val="2"/>
      <charset val="238"/>
    </font>
    <font>
      <sz val="10"/>
      <name val="EECharter BT"/>
      <charset val="238"/>
    </font>
    <font>
      <sz val="10"/>
      <color theme="1"/>
      <name val="Arial Narrow"/>
      <family val="2"/>
      <charset val="238"/>
    </font>
    <font>
      <i/>
      <sz val="9"/>
      <name val="Arial"/>
      <family val="2"/>
      <charset val="238"/>
    </font>
    <font>
      <sz val="11"/>
      <color theme="1"/>
      <name val="Calibri"/>
      <family val="2"/>
      <scheme val="minor"/>
    </font>
    <font>
      <sz val="11"/>
      <name val="Arial Narrow"/>
      <family val="2"/>
    </font>
    <font>
      <sz val="10"/>
      <name val="Helv"/>
      <family val="2"/>
      <charset val="204"/>
    </font>
    <font>
      <sz val="10"/>
      <name val="Arial CE"/>
    </font>
    <font>
      <sz val="12"/>
      <name val="SLO Times New Roman"/>
    </font>
    <font>
      <sz val="10"/>
      <name val="Times New Roman CE"/>
      <charset val="238"/>
    </font>
    <font>
      <sz val="8"/>
      <name val="Arial"/>
      <family val="2"/>
      <charset val="238"/>
    </font>
    <font>
      <sz val="9"/>
      <color rgb="FFFF0000"/>
      <name val="Arial"/>
      <family val="2"/>
    </font>
    <font>
      <sz val="10"/>
      <color rgb="FFFF0000"/>
      <name val="Arial"/>
      <family val="2"/>
    </font>
    <font>
      <i/>
      <sz val="9"/>
      <color rgb="FFFF0000"/>
      <name val="Arial"/>
      <family val="2"/>
    </font>
    <font>
      <b/>
      <i/>
      <sz val="12"/>
      <name val="Arial CE"/>
      <charset val="238"/>
    </font>
    <font>
      <sz val="12"/>
      <name val="Arial"/>
      <family val="2"/>
    </font>
    <font>
      <sz val="9"/>
      <color theme="1"/>
      <name val="Arial"/>
      <family val="2"/>
      <charset val="238"/>
    </font>
    <font>
      <sz val="8"/>
      <name val="Arial"/>
      <family val="2"/>
    </font>
    <font>
      <b/>
      <sz val="10"/>
      <color theme="0" tint="-0.34998626667073579"/>
      <name val="Arial"/>
      <family val="2"/>
      <charset val="238"/>
    </font>
    <font>
      <sz val="9"/>
      <color theme="0" tint="-0.34998626667073579"/>
      <name val="Arial"/>
      <family val="2"/>
      <charset val="238"/>
    </font>
    <font>
      <sz val="9"/>
      <color theme="0" tint="-0.499984740745262"/>
      <name val="Arial"/>
      <family val="2"/>
      <charset val="238"/>
    </font>
    <font>
      <b/>
      <sz val="9"/>
      <color theme="0" tint="-0.34998626667073579"/>
      <name val="Arial CE"/>
      <charset val="238"/>
    </font>
    <font>
      <b/>
      <sz val="9"/>
      <color theme="0" tint="-0.34998626667073579"/>
      <name val="Arial"/>
      <family val="2"/>
      <charset val="238"/>
    </font>
    <font>
      <b/>
      <i/>
      <sz val="9"/>
      <color theme="0" tint="-0.34998626667073579"/>
      <name val="Arial"/>
      <family val="2"/>
      <charset val="238"/>
    </font>
    <font>
      <b/>
      <sz val="12"/>
      <color theme="0" tint="-0.34998626667073579"/>
      <name val="Arial"/>
      <family val="2"/>
      <charset val="238"/>
    </font>
    <font>
      <sz val="11"/>
      <color rgb="FFFF0000"/>
      <name val="Calibri"/>
      <family val="2"/>
      <charset val="238"/>
      <scheme val="minor"/>
    </font>
    <font>
      <b/>
      <sz val="14"/>
      <name val="Arial Narrow"/>
      <family val="2"/>
      <charset val="238"/>
    </font>
    <font>
      <b/>
      <sz val="12"/>
      <name val="Arial"/>
      <family val="2"/>
    </font>
    <font>
      <b/>
      <sz val="9"/>
      <color indexed="10"/>
      <name val="Arial"/>
      <family val="2"/>
      <charset val="238"/>
    </font>
    <font>
      <i/>
      <sz val="9"/>
      <color indexed="9"/>
      <name val="Arial"/>
      <family val="2"/>
    </font>
    <font>
      <sz val="10"/>
      <color theme="0" tint="-0.34998626667073579"/>
      <name val="Arial"/>
      <family val="2"/>
      <charset val="238"/>
    </font>
    <font>
      <sz val="10"/>
      <color theme="0" tint="-0.34998626667073579"/>
      <name val="Arial CE"/>
      <family val="2"/>
      <charset val="238"/>
    </font>
    <font>
      <i/>
      <sz val="9"/>
      <color theme="0" tint="-0.34998626667073579"/>
      <name val="Arial"/>
      <family val="2"/>
      <charset val="238"/>
    </font>
    <font>
      <b/>
      <i/>
      <sz val="10"/>
      <color theme="0" tint="-0.34998626667073579"/>
      <name val="Arial"/>
      <family val="2"/>
      <charset val="238"/>
    </font>
    <font>
      <i/>
      <sz val="12"/>
      <color rgb="FFFF0000"/>
      <name val="Arial"/>
      <family val="2"/>
      <charset val="238"/>
    </font>
    <font>
      <i/>
      <sz val="9"/>
      <color theme="1"/>
      <name val="Arial"/>
      <family val="2"/>
      <charset val="238"/>
    </font>
    <font>
      <b/>
      <i/>
      <sz val="10"/>
      <color theme="0" tint="-0.499984740745262"/>
      <name val="Arial"/>
      <family val="2"/>
      <charset val="238"/>
    </font>
    <font>
      <b/>
      <i/>
      <sz val="9"/>
      <color theme="0" tint="-0.499984740745262"/>
      <name val="Arial"/>
      <family val="2"/>
      <charset val="238"/>
    </font>
    <font>
      <sz val="10"/>
      <name val="Arial CE"/>
      <family val="2"/>
    </font>
    <font>
      <i/>
      <vertAlign val="superscript"/>
      <sz val="9"/>
      <color theme="0" tint="-0.34998626667073579"/>
      <name val="Arial"/>
      <family val="2"/>
      <charset val="238"/>
    </font>
    <font>
      <sz val="12"/>
      <name val="Courier"/>
      <family val="3"/>
    </font>
    <font>
      <b/>
      <sz val="10"/>
      <color theme="0" tint="-0.34998626667073579"/>
      <name val="Arial CE"/>
      <family val="2"/>
      <charset val="238"/>
    </font>
    <font>
      <sz val="11"/>
      <name val="Calibri"/>
      <family val="2"/>
      <charset val="238"/>
      <scheme val="minor"/>
    </font>
    <font>
      <b/>
      <sz val="11"/>
      <name val="Calibri"/>
      <family val="2"/>
      <charset val="238"/>
      <scheme val="minor"/>
    </font>
    <font>
      <i/>
      <sz val="9"/>
      <color theme="0" tint="-0.499984740745262"/>
      <name val="Arial"/>
      <family val="2"/>
      <charset val="238"/>
    </font>
    <font>
      <vertAlign val="subscript"/>
      <sz val="9"/>
      <color theme="0" tint="-0.34998626667073579"/>
      <name val="Arial"/>
      <family val="2"/>
      <charset val="238"/>
    </font>
    <font>
      <vertAlign val="superscript"/>
      <sz val="10"/>
      <color theme="0" tint="-0.34998626667073579"/>
      <name val="Arial"/>
      <family val="2"/>
      <charset val="238"/>
    </font>
    <font>
      <sz val="9"/>
      <color theme="0" tint="-0.34998626667073579"/>
      <name val="Calibri"/>
      <family val="2"/>
      <charset val="238"/>
    </font>
    <font>
      <b/>
      <sz val="10"/>
      <name val="Arial CE"/>
      <charset val="238"/>
    </font>
    <font>
      <sz val="10"/>
      <name val="Calibri"/>
      <family val="2"/>
      <charset val="238"/>
    </font>
    <font>
      <b/>
      <sz val="11"/>
      <color indexed="8"/>
      <name val="Arial"/>
      <family val="2"/>
    </font>
    <font>
      <sz val="14"/>
      <name val="Arial"/>
      <family val="2"/>
    </font>
    <font>
      <b/>
      <sz val="9"/>
      <color indexed="10"/>
      <name val="Arial"/>
      <family val="2"/>
    </font>
    <font>
      <sz val="9"/>
      <color theme="1"/>
      <name val="Arial"/>
      <family val="2"/>
    </font>
    <font>
      <b/>
      <i/>
      <sz val="9"/>
      <color theme="1"/>
      <name val="Arial"/>
      <family val="2"/>
    </font>
    <font>
      <b/>
      <i/>
      <sz val="10"/>
      <name val="Arial CE"/>
      <family val="2"/>
      <charset val="238"/>
    </font>
    <font>
      <sz val="10"/>
      <name val="Arial Narrow"/>
      <family val="2"/>
      <charset val="238"/>
    </font>
    <font>
      <sz val="9"/>
      <name val="Arial Narrow"/>
      <family val="2"/>
      <charset val="238"/>
    </font>
    <font>
      <b/>
      <i/>
      <sz val="14"/>
      <name val="Arial Narrow"/>
      <family val="2"/>
      <charset val="238"/>
    </font>
    <font>
      <i/>
      <sz val="10"/>
      <name val="Arial Narrow"/>
      <family val="2"/>
      <charset val="238"/>
    </font>
    <font>
      <i/>
      <sz val="9"/>
      <name val="Arial Narrow"/>
      <family val="2"/>
      <charset val="238"/>
    </font>
    <font>
      <b/>
      <i/>
      <sz val="10"/>
      <name val="Arial Narrow"/>
      <family val="2"/>
      <charset val="238"/>
    </font>
    <font>
      <b/>
      <sz val="10"/>
      <color theme="1"/>
      <name val="Arial Narrow"/>
      <family val="2"/>
      <charset val="238"/>
    </font>
    <font>
      <b/>
      <i/>
      <sz val="12"/>
      <name val="Arial Narrow"/>
      <family val="2"/>
      <charset val="238"/>
    </font>
    <font>
      <b/>
      <sz val="12"/>
      <name val="Arial Narrow"/>
      <family val="2"/>
      <charset val="238"/>
    </font>
    <font>
      <sz val="11"/>
      <color theme="1"/>
      <name val="Arial Narrow"/>
      <family val="2"/>
      <charset val="238"/>
    </font>
    <font>
      <i/>
      <sz val="12"/>
      <color indexed="48"/>
      <name val="Arial Narrow"/>
      <family val="2"/>
      <charset val="238"/>
    </font>
    <font>
      <b/>
      <sz val="9"/>
      <name val="Arial Narrow"/>
      <family val="2"/>
      <charset val="238"/>
    </font>
    <font>
      <b/>
      <sz val="10"/>
      <name val="Arial Narrow"/>
      <family val="2"/>
      <charset val="238"/>
    </font>
    <font>
      <sz val="8"/>
      <name val="Arial Narrow"/>
      <family val="2"/>
      <charset val="238"/>
    </font>
    <font>
      <sz val="10"/>
      <color theme="0" tint="-0.34998626667073579"/>
      <name val="Arial Narrow"/>
      <family val="2"/>
      <charset val="238"/>
    </font>
    <font>
      <sz val="9"/>
      <color theme="1"/>
      <name val="Calibri"/>
      <family val="2"/>
      <charset val="238"/>
      <scheme val="minor"/>
    </font>
    <font>
      <sz val="10"/>
      <color rgb="FFFF0000"/>
      <name val="Arial Narrow"/>
      <family val="2"/>
      <charset val="238"/>
    </font>
    <font>
      <b/>
      <sz val="8"/>
      <name val="Arial Narrow"/>
      <family val="2"/>
      <charset val="238"/>
    </font>
    <font>
      <sz val="9"/>
      <color rgb="FFFF0000"/>
      <name val="Arial Narrow"/>
      <family val="2"/>
      <charset val="238"/>
    </font>
    <font>
      <sz val="10"/>
      <color theme="1"/>
      <name val="Calibri"/>
      <family val="2"/>
      <charset val="238"/>
      <scheme val="minor"/>
    </font>
    <font>
      <sz val="8"/>
      <color theme="1"/>
      <name val="Calibri"/>
      <family val="2"/>
      <charset val="238"/>
      <scheme val="minor"/>
    </font>
    <font>
      <b/>
      <sz val="12"/>
      <color rgb="FFFF0000"/>
      <name val="Arial Narrow"/>
      <family val="2"/>
      <charset val="238"/>
    </font>
    <font>
      <sz val="11"/>
      <name val="Arial Narrow"/>
      <family val="2"/>
      <charset val="238"/>
    </font>
    <font>
      <sz val="9"/>
      <color theme="0" tint="-0.34998626667073579"/>
      <name val="Arial Narrow"/>
      <family val="2"/>
      <charset val="238"/>
    </font>
    <font>
      <b/>
      <sz val="10"/>
      <color theme="0" tint="-0.34998626667073579"/>
      <name val="Arial Narrow"/>
      <family val="2"/>
      <charset val="238"/>
    </font>
    <font>
      <b/>
      <sz val="9"/>
      <color theme="1"/>
      <name val="Arial Narrow"/>
      <family val="2"/>
      <charset val="238"/>
    </font>
    <font>
      <b/>
      <sz val="10"/>
      <name val="Calibri"/>
      <family val="2"/>
      <charset val="238"/>
    </font>
    <font>
      <u/>
      <sz val="11"/>
      <color theme="10"/>
      <name val="Calibri"/>
      <family val="2"/>
      <charset val="238"/>
      <scheme val="minor"/>
    </font>
    <font>
      <b/>
      <sz val="16"/>
      <name val="Arial"/>
      <family val="2"/>
      <charset val="238"/>
    </font>
    <font>
      <b/>
      <sz val="14"/>
      <color rgb="FFFF0000"/>
      <name val="Arial"/>
      <family val="2"/>
    </font>
    <font>
      <sz val="14"/>
      <color rgb="FFFF0000"/>
      <name val="Arial"/>
      <family val="2"/>
    </font>
    <font>
      <b/>
      <sz val="14"/>
      <color rgb="FFFF0000"/>
      <name val="Arial"/>
      <family val="2"/>
      <charset val="238"/>
    </font>
    <font>
      <b/>
      <sz val="14"/>
      <color rgb="FF3366FF"/>
      <name val="Arial"/>
      <family val="2"/>
      <charset val="238"/>
    </font>
    <font>
      <b/>
      <sz val="12"/>
      <color theme="0" tint="-0.499984740745262"/>
      <name val="Arial"/>
      <family val="2"/>
      <charset val="238"/>
    </font>
    <font>
      <sz val="10"/>
      <color theme="0" tint="-0.499984740745262"/>
      <name val="Arial"/>
      <family val="2"/>
      <charset val="238"/>
    </font>
    <font>
      <b/>
      <sz val="10"/>
      <color theme="0" tint="-0.499984740745262"/>
      <name val="Arial"/>
      <family val="2"/>
      <charset val="238"/>
    </font>
    <font>
      <b/>
      <sz val="9"/>
      <color theme="0" tint="-0.499984740745262"/>
      <name val="Arial CE"/>
      <charset val="238"/>
    </font>
    <font>
      <b/>
      <sz val="10"/>
      <color theme="0" tint="-0.499984740745262"/>
      <name val="Arial CE"/>
      <family val="2"/>
      <charset val="238"/>
    </font>
    <font>
      <sz val="9"/>
      <color theme="0" tint="-0.499984740745262"/>
      <name val="Arial CE"/>
      <charset val="238"/>
    </font>
    <font>
      <sz val="9"/>
      <color rgb="FFFF0000"/>
      <name val="Arial CE"/>
      <charset val="238"/>
    </font>
    <font>
      <i/>
      <sz val="10"/>
      <color theme="0" tint="-0.499984740745262"/>
      <name val="Arial"/>
      <family val="2"/>
      <charset val="238"/>
    </font>
    <font>
      <b/>
      <i/>
      <sz val="9"/>
      <color rgb="FFFF0000"/>
      <name val="Arial"/>
      <family val="2"/>
      <charset val="238"/>
    </font>
    <font>
      <i/>
      <sz val="9"/>
      <color rgb="FFFF0000"/>
      <name val="Arial"/>
      <family val="2"/>
      <charset val="238"/>
    </font>
    <font>
      <sz val="9"/>
      <name val="Symbol"/>
      <family val="1"/>
      <charset val="2"/>
    </font>
    <font>
      <sz val="10"/>
      <color rgb="FFFF0000"/>
      <name val="Arial CE"/>
      <family val="2"/>
      <charset val="238"/>
    </font>
    <font>
      <i/>
      <sz val="9"/>
      <color theme="1"/>
      <name val="Arial"/>
      <family val="2"/>
    </font>
    <font>
      <b/>
      <sz val="10"/>
      <color theme="1"/>
      <name val="Arial CE"/>
      <family val="2"/>
      <charset val="238"/>
    </font>
    <font>
      <i/>
      <sz val="12"/>
      <name val="Arial"/>
      <family val="2"/>
      <charset val="238"/>
    </font>
    <font>
      <u/>
      <sz val="10"/>
      <name val="Arial"/>
      <family val="2"/>
    </font>
    <font>
      <sz val="10"/>
      <name val="Arial"/>
      <family val="2"/>
      <charset val="238"/>
    </font>
    <font>
      <b/>
      <i/>
      <sz val="9"/>
      <color theme="1"/>
      <name val="Arial"/>
      <family val="2"/>
      <charset val="238"/>
    </font>
    <font>
      <b/>
      <sz val="9"/>
      <color theme="0" tint="-0.499984740745262"/>
      <name val="Arial"/>
      <family val="2"/>
      <charset val="238"/>
    </font>
    <font>
      <sz val="9"/>
      <color indexed="23"/>
      <name val="Symbol"/>
      <family val="1"/>
      <charset val="2"/>
    </font>
    <font>
      <sz val="9"/>
      <color indexed="23"/>
      <name val="Arial CE"/>
      <charset val="238"/>
    </font>
    <font>
      <sz val="10"/>
      <color rgb="FFFF0000"/>
      <name val="Arial"/>
      <family val="2"/>
      <charset val="238"/>
    </font>
    <font>
      <b/>
      <i/>
      <sz val="10"/>
      <color theme="0" tint="-0.499984740745262"/>
      <name val="Arial"/>
      <family val="2"/>
    </font>
    <font>
      <i/>
      <sz val="10"/>
      <color theme="0" tint="-0.499984740745262"/>
      <name val="Arial"/>
      <family val="2"/>
    </font>
    <font>
      <i/>
      <sz val="10"/>
      <color theme="0" tint="-0.499984740745262"/>
      <name val="Arial CE"/>
      <family val="2"/>
      <charset val="238"/>
    </font>
    <font>
      <b/>
      <sz val="12"/>
      <name val="Arial CE"/>
      <charset val="238"/>
    </font>
    <font>
      <sz val="10"/>
      <color rgb="FF3366FF"/>
      <name val="Arial CE"/>
      <family val="2"/>
      <charset val="238"/>
    </font>
    <font>
      <b/>
      <i/>
      <sz val="13"/>
      <name val="Arial"/>
      <family val="2"/>
      <charset val="238"/>
    </font>
    <font>
      <b/>
      <sz val="11"/>
      <color indexed="10"/>
      <name val="Arial"/>
      <family val="2"/>
    </font>
    <font>
      <sz val="12"/>
      <name val="Times New Roman"/>
      <family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1"/>
    </font>
    <font>
      <sz val="10"/>
      <name val="MS Sans Serif"/>
      <charset val="238"/>
    </font>
    <font>
      <i/>
      <vertAlign val="superscript"/>
      <sz val="9"/>
      <name val="Arial"/>
      <family val="2"/>
      <charset val="238"/>
    </font>
    <font>
      <sz val="10"/>
      <color theme="0" tint="-0.499984740745262"/>
      <name val="Arial Narrow"/>
      <family val="2"/>
      <charset val="238"/>
    </font>
    <font>
      <i/>
      <sz val="9"/>
      <color indexed="9"/>
      <name val="Arial"/>
      <family val="2"/>
      <charset val="238"/>
    </font>
    <font>
      <sz val="7"/>
      <name val="Times New Roman"/>
      <family val="1"/>
      <charset val="238"/>
    </font>
    <font>
      <sz val="7"/>
      <name val="Times New Roman"/>
      <family val="1"/>
    </font>
    <font>
      <sz val="7"/>
      <color rgb="FF000000"/>
      <name val="Arial Narrow"/>
      <family val="2"/>
      <charset val="238"/>
    </font>
    <font>
      <b/>
      <sz val="7"/>
      <color rgb="FF000000"/>
      <name val="Arial Narrow"/>
      <family val="2"/>
      <charset val="238"/>
    </font>
    <font>
      <b/>
      <i/>
      <sz val="10"/>
      <name val="Arial CE"/>
      <charset val="238"/>
    </font>
  </fonts>
  <fills count="36">
    <fill>
      <patternFill patternType="none"/>
    </fill>
    <fill>
      <patternFill patternType="gray125"/>
    </fill>
    <fill>
      <patternFill patternType="solid">
        <fgColor indexed="15"/>
        <bgColor indexed="64"/>
      </patternFill>
    </fill>
    <fill>
      <patternFill patternType="solid">
        <fgColor indexed="22"/>
        <bgColor indexed="27"/>
      </patternFill>
    </fill>
    <fill>
      <patternFill patternType="solid">
        <fgColor indexed="22"/>
        <bgColor indexed="64"/>
      </patternFill>
    </fill>
    <fill>
      <patternFill patternType="solid">
        <fgColor indexed="13"/>
        <bgColor indexed="64"/>
      </patternFill>
    </fill>
    <fill>
      <patternFill patternType="solid">
        <fgColor rgb="FF92D050"/>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0C0C0"/>
        <bgColor indexed="27"/>
      </patternFill>
    </fill>
    <fill>
      <patternFill patternType="solid">
        <fgColor rgb="FFC0C0C0"/>
        <bgColor indexed="64"/>
      </patternFill>
    </fill>
    <fill>
      <patternFill patternType="solid">
        <fgColor rgb="FFFFFF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6795556505021"/>
        <bgColor indexed="64"/>
      </patternFill>
    </fill>
    <fill>
      <patternFill patternType="solid">
        <fgColor theme="0" tint="-0.249977111117893"/>
        <bgColor indexed="64"/>
      </patternFill>
    </fill>
  </fills>
  <borders count="46">
    <border>
      <left/>
      <right/>
      <top/>
      <bottom/>
      <diagonal/>
    </border>
    <border>
      <left/>
      <right/>
      <top/>
      <bottom style="double">
        <color indexed="8"/>
      </bottom>
      <diagonal/>
    </border>
    <border>
      <left/>
      <right/>
      <top style="double">
        <color indexed="8"/>
      </top>
      <bottom style="double">
        <color indexed="8"/>
      </bottom>
      <diagonal/>
    </border>
    <border>
      <left/>
      <right/>
      <top/>
      <bottom style="double">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theme="1"/>
      </top>
      <bottom style="thin">
        <color indexed="64"/>
      </bottom>
      <diagonal/>
    </border>
    <border>
      <left style="thin">
        <color auto="1"/>
      </left>
      <right/>
      <top style="thin">
        <color theme="1"/>
      </top>
      <bottom style="thin">
        <color indexed="64"/>
      </bottom>
      <diagonal/>
    </border>
    <border>
      <left style="thin">
        <color indexed="64"/>
      </left>
      <right style="thin">
        <color indexed="64"/>
      </right>
      <top style="thin">
        <color indexed="64"/>
      </top>
      <bottom style="thin">
        <color theme="1"/>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s>
  <cellStyleXfs count="114">
    <xf numFmtId="0" fontId="0" fillId="0" borderId="0"/>
    <xf numFmtId="0" fontId="81" fillId="0" borderId="0"/>
    <xf numFmtId="0" fontId="74" fillId="0" borderId="0" applyNumberFormat="0" applyFont="0" applyFill="0" applyBorder="0" applyAlignment="0" applyProtection="0">
      <alignment vertical="top"/>
    </xf>
    <xf numFmtId="0" fontId="39" fillId="0" borderId="0"/>
    <xf numFmtId="0" fontId="69" fillId="0" borderId="0"/>
    <xf numFmtId="0" fontId="39" fillId="0" borderId="0"/>
    <xf numFmtId="0" fontId="69" fillId="0" borderId="0"/>
    <xf numFmtId="0" fontId="69" fillId="0" borderId="0"/>
    <xf numFmtId="1" fontId="65" fillId="0" borderId="0"/>
    <xf numFmtId="0" fontId="7" fillId="0" borderId="0"/>
    <xf numFmtId="0" fontId="7" fillId="0" borderId="0"/>
    <xf numFmtId="0" fontId="80" fillId="0" borderId="0">
      <protection locked="0"/>
    </xf>
    <xf numFmtId="9" fontId="37" fillId="0" borderId="0" applyFill="0" applyBorder="0" applyAlignment="0" applyProtection="0"/>
    <xf numFmtId="165" fontId="37" fillId="0" borderId="0" applyFill="0" applyBorder="0" applyAlignment="0" applyProtection="0"/>
    <xf numFmtId="0" fontId="39" fillId="0" borderId="0"/>
    <xf numFmtId="0" fontId="88" fillId="0" borderId="0"/>
    <xf numFmtId="166" fontId="88" fillId="0" borderId="0" applyFont="0" applyFill="0" applyBorder="0" applyAlignment="0" applyProtection="0"/>
    <xf numFmtId="0" fontId="39" fillId="0" borderId="0"/>
    <xf numFmtId="0" fontId="69" fillId="0" borderId="0"/>
    <xf numFmtId="0" fontId="6" fillId="0" borderId="0"/>
    <xf numFmtId="0" fontId="5" fillId="0" borderId="0"/>
    <xf numFmtId="0" fontId="91" fillId="0" borderId="0"/>
    <xf numFmtId="167" fontId="91" fillId="0" borderId="0" applyFont="0" applyFill="0" applyBorder="0" applyAlignment="0" applyProtection="0"/>
    <xf numFmtId="44" fontId="91" fillId="0" borderId="0" applyFont="0" applyFill="0" applyBorder="0" applyAlignment="0" applyProtection="0"/>
    <xf numFmtId="44" fontId="4" fillId="0" borderId="0" applyFont="0" applyFill="0" applyBorder="0" applyAlignment="0" applyProtection="0"/>
    <xf numFmtId="0" fontId="69" fillId="0" borderId="0"/>
    <xf numFmtId="0" fontId="74" fillId="0" borderId="0" applyNumberFormat="0" applyFont="0" applyFill="0" applyBorder="0" applyAlignment="0" applyProtection="0">
      <alignment vertical="top"/>
    </xf>
    <xf numFmtId="0" fontId="37" fillId="0" borderId="0"/>
    <xf numFmtId="167" fontId="91" fillId="0" borderId="0" applyFont="0" applyFill="0" applyBorder="0" applyAlignment="0" applyProtection="0"/>
    <xf numFmtId="44" fontId="91" fillId="0" borderId="0" applyFont="0" applyFill="0" applyBorder="0" applyAlignment="0" applyProtection="0"/>
    <xf numFmtId="3" fontId="7" fillId="0" borderId="0"/>
    <xf numFmtId="0" fontId="69" fillId="0" borderId="0"/>
    <xf numFmtId="0" fontId="39" fillId="0" borderId="0"/>
    <xf numFmtId="0" fontId="96" fillId="0" borderId="0"/>
    <xf numFmtId="0" fontId="92" fillId="0" borderId="0"/>
    <xf numFmtId="0" fontId="69" fillId="0" borderId="0"/>
    <xf numFmtId="0" fontId="94" fillId="0" borderId="0"/>
    <xf numFmtId="0" fontId="39" fillId="0" borderId="0"/>
    <xf numFmtId="0" fontId="74" fillId="0" borderId="0"/>
    <xf numFmtId="0" fontId="95" fillId="0" borderId="0"/>
    <xf numFmtId="0" fontId="93" fillId="0" borderId="0"/>
    <xf numFmtId="165" fontId="37" fillId="0" borderId="0" applyFill="0" applyBorder="0" applyAlignment="0" applyProtection="0"/>
    <xf numFmtId="168" fontId="39" fillId="0" borderId="0" applyFont="0" applyFill="0" applyBorder="0" applyAlignment="0" applyProtection="0"/>
    <xf numFmtId="168" fontId="39" fillId="0" borderId="0" applyFill="0" applyBorder="0" applyAlignment="0" applyProtection="0"/>
    <xf numFmtId="168" fontId="94" fillId="0" borderId="0" applyFont="0" applyFill="0" applyBorder="0" applyAlignment="0" applyProtection="0"/>
    <xf numFmtId="0" fontId="91" fillId="0" borderId="0"/>
    <xf numFmtId="0" fontId="125" fillId="0" borderId="0"/>
    <xf numFmtId="0" fontId="125" fillId="0" borderId="0"/>
    <xf numFmtId="37" fontId="127" fillId="0" borderId="0"/>
    <xf numFmtId="0" fontId="39" fillId="0" borderId="0"/>
    <xf numFmtId="0" fontId="3" fillId="0" borderId="0"/>
    <xf numFmtId="0" fontId="3" fillId="0" borderId="0"/>
    <xf numFmtId="9" fontId="3" fillId="0" borderId="0" applyFont="0" applyFill="0" applyBorder="0" applyAlignment="0" applyProtection="0"/>
    <xf numFmtId="0" fontId="39" fillId="0" borderId="0"/>
    <xf numFmtId="0" fontId="39" fillId="0" borderId="0"/>
    <xf numFmtId="0" fontId="170" fillId="0" borderId="0" applyNumberFormat="0" applyFill="0" applyBorder="0" applyAlignment="0" applyProtection="0"/>
    <xf numFmtId="0" fontId="39" fillId="0" borderId="0"/>
    <xf numFmtId="0" fontId="69" fillId="0" borderId="0"/>
    <xf numFmtId="0" fontId="192" fillId="0" borderId="0"/>
    <xf numFmtId="0" fontId="205" fillId="0" borderId="0"/>
    <xf numFmtId="0" fontId="81" fillId="12" borderId="0" applyNumberFormat="0" applyBorder="0" applyAlignment="0" applyProtection="0"/>
    <xf numFmtId="0" fontId="81" fillId="13" borderId="0" applyNumberFormat="0" applyBorder="0" applyAlignment="0" applyProtection="0"/>
    <xf numFmtId="0" fontId="81" fillId="14" borderId="0" applyNumberFormat="0" applyBorder="0" applyAlignment="0" applyProtection="0"/>
    <xf numFmtId="0" fontId="81" fillId="15" borderId="0" applyNumberFormat="0" applyBorder="0" applyAlignment="0" applyProtection="0"/>
    <xf numFmtId="0" fontId="81" fillId="16" borderId="0" applyNumberFormat="0" applyBorder="0" applyAlignment="0" applyProtection="0"/>
    <xf numFmtId="0" fontId="81" fillId="17" borderId="0" applyNumberFormat="0" applyBorder="0" applyAlignment="0" applyProtection="0"/>
    <xf numFmtId="0" fontId="81" fillId="18" borderId="0" applyNumberFormat="0" applyBorder="0" applyAlignment="0" applyProtection="0"/>
    <xf numFmtId="0" fontId="81" fillId="19" borderId="0" applyNumberFormat="0" applyBorder="0" applyAlignment="0" applyProtection="0"/>
    <xf numFmtId="0" fontId="81" fillId="20" borderId="0" applyNumberFormat="0" applyBorder="0" applyAlignment="0" applyProtection="0"/>
    <xf numFmtId="0" fontId="81" fillId="15" borderId="0" applyNumberFormat="0" applyBorder="0" applyAlignment="0" applyProtection="0"/>
    <xf numFmtId="0" fontId="81" fillId="18" borderId="0" applyNumberFormat="0" applyBorder="0" applyAlignment="0" applyProtection="0"/>
    <xf numFmtId="0" fontId="81" fillId="21" borderId="0" applyNumberFormat="0" applyBorder="0" applyAlignment="0" applyProtection="0"/>
    <xf numFmtId="0" fontId="206" fillId="22" borderId="0" applyNumberFormat="0" applyBorder="0" applyAlignment="0" applyProtection="0"/>
    <xf numFmtId="0" fontId="206" fillId="19" borderId="0" applyNumberFormat="0" applyBorder="0" applyAlignment="0" applyProtection="0"/>
    <xf numFmtId="0" fontId="206" fillId="20" borderId="0" applyNumberFormat="0" applyBorder="0" applyAlignment="0" applyProtection="0"/>
    <xf numFmtId="0" fontId="206" fillId="23" borderId="0" applyNumberFormat="0" applyBorder="0" applyAlignment="0" applyProtection="0"/>
    <xf numFmtId="0" fontId="206" fillId="24" borderId="0" applyNumberFormat="0" applyBorder="0" applyAlignment="0" applyProtection="0"/>
    <xf numFmtId="0" fontId="206" fillId="25" borderId="0" applyNumberFormat="0" applyBorder="0" applyAlignment="0" applyProtection="0"/>
    <xf numFmtId="0" fontId="206" fillId="26" borderId="0" applyNumberFormat="0" applyBorder="0" applyAlignment="0" applyProtection="0"/>
    <xf numFmtId="0" fontId="206" fillId="27" borderId="0" applyNumberFormat="0" applyBorder="0" applyAlignment="0" applyProtection="0"/>
    <xf numFmtId="0" fontId="206" fillId="28" borderId="0" applyNumberFormat="0" applyBorder="0" applyAlignment="0" applyProtection="0"/>
    <xf numFmtId="0" fontId="206" fillId="23" borderId="0" applyNumberFormat="0" applyBorder="0" applyAlignment="0" applyProtection="0"/>
    <xf numFmtId="0" fontId="206" fillId="24" borderId="0" applyNumberFormat="0" applyBorder="0" applyAlignment="0" applyProtection="0"/>
    <xf numFmtId="0" fontId="206" fillId="29" borderId="0" applyNumberFormat="0" applyBorder="0" applyAlignment="0" applyProtection="0"/>
    <xf numFmtId="0" fontId="207" fillId="13" borderId="0" applyNumberFormat="0" applyBorder="0" applyAlignment="0" applyProtection="0"/>
    <xf numFmtId="0" fontId="208" fillId="30" borderId="37" applyNumberFormat="0" applyAlignment="0" applyProtection="0"/>
    <xf numFmtId="0" fontId="209" fillId="31" borderId="38" applyNumberFormat="0" applyAlignment="0" applyProtection="0"/>
    <xf numFmtId="0" fontId="222" fillId="0" borderId="0"/>
    <xf numFmtId="0" fontId="210" fillId="0" borderId="0" applyNumberFormat="0" applyFill="0" applyBorder="0" applyAlignment="0" applyProtection="0"/>
    <xf numFmtId="0" fontId="211" fillId="14" borderId="0" applyNumberFormat="0" applyBorder="0" applyAlignment="0" applyProtection="0"/>
    <xf numFmtId="0" fontId="212" fillId="0" borderId="39" applyNumberFormat="0" applyFill="0" applyAlignment="0" applyProtection="0"/>
    <xf numFmtId="0" fontId="213" fillId="0" borderId="40" applyNumberFormat="0" applyFill="0" applyAlignment="0" applyProtection="0"/>
    <xf numFmtId="0" fontId="214" fillId="0" borderId="41" applyNumberFormat="0" applyFill="0" applyAlignment="0" applyProtection="0"/>
    <xf numFmtId="0" fontId="214" fillId="0" borderId="0" applyNumberFormat="0" applyFill="0" applyBorder="0" applyAlignment="0" applyProtection="0"/>
    <xf numFmtId="0" fontId="215" fillId="17" borderId="37" applyNumberFormat="0" applyAlignment="0" applyProtection="0"/>
    <xf numFmtId="0" fontId="216" fillId="0" borderId="43" applyNumberFormat="0" applyFill="0" applyAlignment="0" applyProtection="0"/>
    <xf numFmtId="0" fontId="223" fillId="0" borderId="0" applyNumberFormat="0" applyFont="0" applyFill="0" applyBorder="0" applyAlignment="0" applyProtection="0">
      <alignment vertical="top"/>
    </xf>
    <xf numFmtId="0" fontId="217" fillId="32" borderId="0" applyNumberFormat="0" applyBorder="0" applyAlignment="0" applyProtection="0"/>
    <xf numFmtId="0" fontId="37" fillId="0" borderId="0"/>
    <xf numFmtId="0" fontId="81" fillId="33" borderId="44" applyNumberFormat="0" applyAlignment="0" applyProtection="0"/>
    <xf numFmtId="0" fontId="218" fillId="30" borderId="42" applyNumberFormat="0" applyAlignment="0" applyProtection="0"/>
    <xf numFmtId="0" fontId="49" fillId="34" borderId="0"/>
    <xf numFmtId="49" fontId="97" fillId="0" borderId="0">
      <alignment horizontal="justify" vertical="top" wrapText="1"/>
    </xf>
    <xf numFmtId="0" fontId="219" fillId="0" borderId="0" applyNumberFormat="0" applyFill="0" applyBorder="0" applyAlignment="0" applyProtection="0"/>
    <xf numFmtId="0" fontId="220" fillId="0" borderId="45" applyNumberFormat="0" applyFill="0" applyAlignment="0" applyProtection="0"/>
    <xf numFmtId="0" fontId="221" fillId="0" borderId="0" applyNumberFormat="0" applyFill="0" applyBorder="0" applyAlignment="0" applyProtection="0"/>
    <xf numFmtId="0" fontId="2" fillId="0" borderId="0"/>
    <xf numFmtId="0" fontId="1" fillId="0" borderId="0"/>
    <xf numFmtId="0" fontId="39" fillId="0" borderId="0"/>
    <xf numFmtId="0" fontId="39" fillId="0" borderId="0"/>
    <xf numFmtId="0" fontId="39" fillId="0" borderId="0"/>
    <xf numFmtId="0" fontId="39" fillId="0" borderId="0"/>
    <xf numFmtId="0" fontId="39" fillId="0" borderId="0"/>
    <xf numFmtId="9" fontId="1" fillId="0" borderId="0" applyFont="0" applyFill="0" applyBorder="0" applyAlignment="0" applyProtection="0"/>
  </cellStyleXfs>
  <cellXfs count="2209">
    <xf numFmtId="0" fontId="0" fillId="0" borderId="0" xfId="0"/>
    <xf numFmtId="0" fontId="8" fillId="0" borderId="0" xfId="0" applyFont="1" applyFill="1" applyAlignment="1" applyProtection="1">
      <alignment horizontal="right"/>
      <protection locked="0"/>
    </xf>
    <xf numFmtId="0" fontId="8" fillId="0" borderId="0" xfId="0" applyFont="1" applyAlignment="1">
      <alignment horizontal="center"/>
    </xf>
    <xf numFmtId="0" fontId="8" fillId="0" borderId="0" xfId="0" applyFont="1" applyAlignment="1">
      <alignment horizontal="left"/>
    </xf>
    <xf numFmtId="0" fontId="8" fillId="0" borderId="0" xfId="0" applyFont="1" applyProtection="1">
      <protection locked="0"/>
    </xf>
    <xf numFmtId="0" fontId="8" fillId="0" borderId="0" xfId="0" applyFont="1"/>
    <xf numFmtId="4" fontId="8" fillId="0" borderId="0" xfId="0" applyNumberFormat="1" applyFont="1" applyProtection="1">
      <protection locked="0"/>
    </xf>
    <xf numFmtId="4" fontId="8" fillId="0" borderId="0" xfId="0" applyNumberFormat="1" applyFont="1"/>
    <xf numFmtId="0" fontId="13" fillId="0" borderId="0" xfId="0" applyFont="1" applyAlignment="1">
      <alignment horizontal="center"/>
    </xf>
    <xf numFmtId="0" fontId="14" fillId="0" borderId="0" xfId="0" applyFont="1" applyAlignment="1">
      <alignment horizontal="left"/>
    </xf>
    <xf numFmtId="0" fontId="15" fillId="0" borderId="0" xfId="0" applyFont="1" applyAlignment="1" applyProtection="1"/>
    <xf numFmtId="0" fontId="15" fillId="0" borderId="0" xfId="0" applyFont="1" applyAlignment="1"/>
    <xf numFmtId="0" fontId="16" fillId="0" borderId="0" xfId="0" applyFont="1" applyAlignment="1">
      <alignment horizontal="center"/>
    </xf>
    <xf numFmtId="4" fontId="15" fillId="0" borderId="0" xfId="0" applyNumberFormat="1" applyFont="1" applyAlignment="1" applyProtection="1"/>
    <xf numFmtId="4" fontId="15" fillId="0" borderId="0" xfId="0" applyNumberFormat="1" applyFont="1" applyAlignment="1"/>
    <xf numFmtId="0" fontId="15" fillId="0" borderId="0" xfId="0" applyFont="1" applyAlignment="1">
      <alignment horizontal="center"/>
    </xf>
    <xf numFmtId="0" fontId="17" fillId="0" borderId="0" xfId="0" applyFont="1" applyAlignment="1">
      <alignment horizontal="left"/>
    </xf>
    <xf numFmtId="0" fontId="9" fillId="0" borderId="0" xfId="0" applyFont="1" applyAlignment="1">
      <alignment horizontal="center"/>
    </xf>
    <xf numFmtId="0" fontId="9" fillId="0" borderId="0" xfId="0" applyFont="1" applyAlignment="1">
      <alignment horizontal="left"/>
    </xf>
    <xf numFmtId="0" fontId="9" fillId="0" borderId="0" xfId="0" applyFont="1" applyProtection="1"/>
    <xf numFmtId="0" fontId="9" fillId="0" borderId="0" xfId="0" applyFont="1"/>
    <xf numFmtId="4" fontId="9" fillId="0" borderId="0" xfId="0" applyNumberFormat="1" applyFont="1" applyProtection="1"/>
    <xf numFmtId="4" fontId="9" fillId="0" borderId="0" xfId="0" applyNumberFormat="1" applyFont="1"/>
    <xf numFmtId="0" fontId="18" fillId="0" borderId="1" xfId="0" applyFont="1" applyBorder="1" applyAlignment="1">
      <alignment horizontal="center" wrapText="1"/>
    </xf>
    <xf numFmtId="0" fontId="19" fillId="0" borderId="1" xfId="0" applyFont="1" applyBorder="1" applyAlignment="1">
      <alignment horizontal="left" vertical="top" wrapText="1"/>
    </xf>
    <xf numFmtId="0" fontId="20" fillId="0" borderId="1" xfId="0" applyFont="1" applyBorder="1" applyAlignment="1">
      <alignment horizontal="center" wrapText="1"/>
    </xf>
    <xf numFmtId="4" fontId="18" fillId="0" borderId="1" xfId="0" applyNumberFormat="1" applyFont="1" applyBorder="1" applyAlignment="1" applyProtection="1">
      <alignment horizontal="center" wrapText="1"/>
    </xf>
    <xf numFmtId="4" fontId="19" fillId="0" borderId="1" xfId="0" applyNumberFormat="1" applyFont="1" applyBorder="1" applyAlignment="1">
      <alignment horizontal="center" wrapText="1"/>
    </xf>
    <xf numFmtId="164" fontId="9" fillId="0" borderId="0" xfId="0" applyNumberFormat="1" applyFont="1" applyBorder="1" applyAlignment="1">
      <alignment horizontal="center"/>
    </xf>
    <xf numFmtId="0" fontId="19" fillId="0" borderId="0" xfId="0" applyFont="1" applyBorder="1" applyAlignment="1">
      <alignment horizontal="left"/>
    </xf>
    <xf numFmtId="0" fontId="19" fillId="0" borderId="0" xfId="0" applyFont="1" applyBorder="1" applyProtection="1">
      <protection locked="0"/>
    </xf>
    <xf numFmtId="0" fontId="19" fillId="0" borderId="0" xfId="0" applyFont="1" applyBorder="1"/>
    <xf numFmtId="164" fontId="9" fillId="0" borderId="0" xfId="0" applyNumberFormat="1" applyFont="1"/>
    <xf numFmtId="4" fontId="19" fillId="0" borderId="0" xfId="0" applyNumberFormat="1" applyFont="1" applyBorder="1" applyAlignment="1" applyProtection="1">
      <alignment horizontal="center"/>
      <protection locked="0"/>
    </xf>
    <xf numFmtId="4" fontId="19" fillId="0" borderId="0" xfId="0" applyNumberFormat="1" applyFont="1" applyBorder="1" applyAlignment="1">
      <alignment horizontal="center"/>
    </xf>
    <xf numFmtId="0" fontId="9" fillId="0" borderId="0" xfId="0" applyFont="1" applyAlignment="1">
      <alignment horizontal="center" vertical="top"/>
    </xf>
    <xf numFmtId="0" fontId="21" fillId="0" borderId="0" xfId="10" applyFont="1" applyAlignment="1">
      <alignment horizontal="left" vertical="top" wrapText="1"/>
    </xf>
    <xf numFmtId="0" fontId="9" fillId="0" borderId="0" xfId="0" applyFont="1" applyProtection="1">
      <protection locked="0"/>
    </xf>
    <xf numFmtId="4" fontId="9" fillId="0" borderId="0" xfId="0" applyNumberFormat="1" applyFont="1" applyProtection="1">
      <protection locked="0"/>
    </xf>
    <xf numFmtId="0" fontId="10" fillId="0" borderId="0" xfId="0" applyFont="1" applyAlignment="1">
      <alignment horizontal="left"/>
    </xf>
    <xf numFmtId="0" fontId="9" fillId="0" borderId="0" xfId="0" applyFont="1" applyAlignment="1" applyProtection="1">
      <alignment horizontal="right"/>
      <protection locked="0"/>
    </xf>
    <xf numFmtId="164" fontId="8" fillId="0" borderId="0" xfId="0" applyNumberFormat="1" applyFont="1"/>
    <xf numFmtId="4" fontId="9" fillId="0" borderId="0" xfId="13" applyNumberFormat="1" applyFont="1" applyFill="1" applyBorder="1" applyAlignment="1" applyProtection="1">
      <alignment horizontal="right"/>
      <protection locked="0"/>
    </xf>
    <xf numFmtId="4" fontId="9" fillId="0" borderId="0" xfId="0" applyNumberFormat="1" applyFont="1" applyAlignment="1">
      <alignment horizontal="right"/>
    </xf>
    <xf numFmtId="0" fontId="8" fillId="0" borderId="0" xfId="10" applyFont="1" applyAlignment="1">
      <alignment horizontal="left" vertical="top" wrapText="1"/>
    </xf>
    <xf numFmtId="0" fontId="22" fillId="0" borderId="0" xfId="0" applyFont="1" applyAlignment="1">
      <alignment horizontal="left"/>
    </xf>
    <xf numFmtId="4" fontId="8" fillId="0" borderId="0" xfId="0" applyNumberFormat="1" applyFont="1" applyAlignment="1">
      <alignment horizontal="right"/>
    </xf>
    <xf numFmtId="164" fontId="11" fillId="0" borderId="0" xfId="0" applyNumberFormat="1" applyFont="1"/>
    <xf numFmtId="0" fontId="21" fillId="0" borderId="0" xfId="0" applyFont="1" applyAlignment="1">
      <alignment horizontal="left" vertical="top" wrapText="1"/>
    </xf>
    <xf numFmtId="164" fontId="9" fillId="0" borderId="0" xfId="0" applyNumberFormat="1" applyFont="1" applyAlignment="1">
      <alignment horizontal="right"/>
    </xf>
    <xf numFmtId="4" fontId="9" fillId="0" borderId="0" xfId="0" applyNumberFormat="1" applyFont="1" applyAlignment="1" applyProtection="1">
      <alignment horizontal="right"/>
      <protection locked="0"/>
    </xf>
    <xf numFmtId="0" fontId="8" fillId="0" borderId="0" xfId="9" applyFont="1" applyAlignment="1" applyProtection="1">
      <alignment horizontal="right"/>
      <protection locked="0"/>
    </xf>
    <xf numFmtId="0" fontId="8" fillId="0" borderId="0" xfId="9" applyFont="1"/>
    <xf numFmtId="4" fontId="8" fillId="0" borderId="0" xfId="9" applyNumberFormat="1" applyFont="1"/>
    <xf numFmtId="0" fontId="8" fillId="0" borderId="0" xfId="0" applyFont="1" applyAlignment="1" applyProtection="1">
      <alignment horizontal="right"/>
      <protection locked="0"/>
    </xf>
    <xf numFmtId="0" fontId="25" fillId="0" borderId="0" xfId="0" applyFont="1" applyAlignment="1" applyProtection="1">
      <alignment horizontal="right"/>
      <protection locked="0"/>
    </xf>
    <xf numFmtId="0" fontId="25" fillId="0" borderId="0" xfId="0" applyFont="1"/>
    <xf numFmtId="4" fontId="25" fillId="0" borderId="0" xfId="0" applyNumberFormat="1" applyFont="1"/>
    <xf numFmtId="0" fontId="21" fillId="0" borderId="0" xfId="0" applyFont="1" applyFill="1" applyAlignment="1">
      <alignment horizontal="left" vertical="top" wrapText="1"/>
    </xf>
    <xf numFmtId="0" fontId="8" fillId="0" borderId="0" xfId="0" applyFont="1" applyFill="1"/>
    <xf numFmtId="164" fontId="8" fillId="0" borderId="0" xfId="0" applyNumberFormat="1" applyFont="1" applyFill="1"/>
    <xf numFmtId="4" fontId="8" fillId="0" borderId="0" xfId="0" applyNumberFormat="1" applyFont="1" applyFill="1" applyProtection="1">
      <protection locked="0"/>
    </xf>
    <xf numFmtId="4" fontId="8" fillId="0" borderId="0" xfId="0" applyNumberFormat="1" applyFont="1" applyFill="1"/>
    <xf numFmtId="0" fontId="8" fillId="0" borderId="0" xfId="0" applyFont="1" applyFill="1" applyAlignment="1">
      <alignment horizontal="left" vertical="top" wrapText="1"/>
    </xf>
    <xf numFmtId="0" fontId="8" fillId="0" borderId="0" xfId="0" applyFont="1" applyFill="1" applyAlignment="1">
      <alignment horizontal="left"/>
    </xf>
    <xf numFmtId="4" fontId="8" fillId="0" borderId="0" xfId="0" applyNumberFormat="1" applyFont="1" applyFill="1" applyAlignment="1" applyProtection="1">
      <alignment horizontal="right"/>
      <protection locked="0"/>
    </xf>
    <xf numFmtId="4" fontId="8" fillId="0" borderId="0" xfId="0" applyNumberFormat="1" applyFont="1" applyFill="1" applyAlignment="1">
      <alignment horizontal="right"/>
    </xf>
    <xf numFmtId="0" fontId="21" fillId="0" borderId="0" xfId="10" applyFont="1" applyAlignment="1">
      <alignment horizontal="justify" vertical="top" wrapText="1"/>
    </xf>
    <xf numFmtId="9" fontId="8" fillId="0" borderId="0" xfId="0" applyNumberFormat="1" applyFont="1"/>
    <xf numFmtId="0" fontId="8" fillId="0" borderId="0" xfId="0" applyFont="1" applyAlignment="1">
      <alignment horizontal="center" vertical="top" wrapText="1"/>
    </xf>
    <xf numFmtId="0" fontId="9" fillId="0" borderId="2" xfId="0" applyFont="1" applyBorder="1" applyAlignment="1">
      <alignment horizontal="center"/>
    </xf>
    <xf numFmtId="0" fontId="26" fillId="0" borderId="2" xfId="0" applyFont="1" applyBorder="1" applyAlignment="1">
      <alignment horizontal="left"/>
    </xf>
    <xf numFmtId="0" fontId="9" fillId="0" borderId="2" xfId="0" applyFont="1" applyBorder="1" applyProtection="1">
      <protection locked="0"/>
    </xf>
    <xf numFmtId="0" fontId="9" fillId="0" borderId="2" xfId="0" applyFont="1" applyBorder="1"/>
    <xf numFmtId="4" fontId="26" fillId="0" borderId="2" xfId="0" applyNumberFormat="1" applyFont="1" applyBorder="1" applyAlignment="1" applyProtection="1">
      <alignment horizontal="right"/>
      <protection locked="0"/>
    </xf>
    <xf numFmtId="4" fontId="26" fillId="0" borderId="2" xfId="0" applyNumberFormat="1" applyFont="1" applyBorder="1"/>
    <xf numFmtId="0" fontId="29" fillId="0" borderId="0" xfId="0" applyFont="1" applyAlignment="1">
      <alignment vertical="top"/>
    </xf>
    <xf numFmtId="0" fontId="30" fillId="0" borderId="0" xfId="0" applyFont="1" applyBorder="1" applyAlignment="1">
      <alignment vertical="top"/>
    </xf>
    <xf numFmtId="0" fontId="31" fillId="0" borderId="0" xfId="0" applyFont="1" applyAlignment="1">
      <alignment vertical="top"/>
    </xf>
    <xf numFmtId="0" fontId="31" fillId="0" borderId="0" xfId="0" applyFont="1" applyFill="1" applyBorder="1" applyAlignment="1">
      <alignment vertical="top"/>
    </xf>
    <xf numFmtId="0" fontId="31" fillId="0" borderId="0" xfId="0" applyFont="1" applyFill="1" applyBorder="1" applyAlignment="1">
      <alignment horizontal="left" vertical="top"/>
    </xf>
    <xf numFmtId="0" fontId="30" fillId="0" borderId="0" xfId="0" applyFont="1" applyFill="1" applyBorder="1" applyAlignment="1"/>
    <xf numFmtId="0" fontId="32" fillId="0" borderId="0" xfId="0" applyFont="1" applyFill="1" applyBorder="1" applyAlignment="1">
      <alignment horizontal="center" vertical="top"/>
    </xf>
    <xf numFmtId="0" fontId="33" fillId="0" borderId="0" xfId="0" applyFont="1" applyFill="1" applyBorder="1" applyAlignment="1">
      <alignment horizontal="center" vertical="top"/>
    </xf>
    <xf numFmtId="3" fontId="34" fillId="0" borderId="0" xfId="0" applyNumberFormat="1" applyFont="1" applyFill="1" applyBorder="1" applyAlignment="1">
      <alignment vertical="top"/>
    </xf>
    <xf numFmtId="0" fontId="32" fillId="0" borderId="0" xfId="0" applyFont="1" applyFill="1" applyBorder="1" applyAlignment="1">
      <alignment horizontal="center"/>
    </xf>
    <xf numFmtId="0" fontId="35" fillId="0" borderId="0" xfId="0" applyFont="1" applyFill="1" applyBorder="1" applyAlignment="1">
      <alignment vertical="top"/>
    </xf>
    <xf numFmtId="0" fontId="31" fillId="0" borderId="0" xfId="0" applyFont="1" applyBorder="1" applyAlignment="1">
      <alignment vertical="top"/>
    </xf>
    <xf numFmtId="49" fontId="31" fillId="0" borderId="0" xfId="0" applyNumberFormat="1" applyFont="1" applyBorder="1" applyAlignment="1">
      <alignment horizontal="left" vertical="top"/>
    </xf>
    <xf numFmtId="0" fontId="31" fillId="0" borderId="0" xfId="0" applyFont="1" applyBorder="1" applyAlignment="1">
      <alignment horizontal="center" vertical="top"/>
    </xf>
    <xf numFmtId="0" fontId="35" fillId="0" borderId="0" xfId="0" applyFont="1" applyBorder="1" applyAlignment="1">
      <alignment vertical="top"/>
    </xf>
    <xf numFmtId="49" fontId="32" fillId="0" borderId="0" xfId="0" applyNumberFormat="1" applyFont="1" applyBorder="1" applyAlignment="1">
      <alignment horizontal="left" vertical="top" wrapText="1"/>
    </xf>
    <xf numFmtId="0" fontId="33" fillId="0" borderId="0" xfId="0" applyFont="1" applyBorder="1" applyAlignment="1">
      <alignment vertical="top"/>
    </xf>
    <xf numFmtId="0" fontId="29" fillId="2" borderId="0" xfId="0" applyNumberFormat="1" applyFont="1" applyFill="1" applyBorder="1" applyAlignment="1">
      <alignment vertical="top"/>
    </xf>
    <xf numFmtId="0" fontId="30" fillId="2" borderId="0" xfId="0" applyNumberFormat="1" applyFont="1" applyFill="1" applyBorder="1" applyAlignment="1">
      <alignment vertical="top"/>
    </xf>
    <xf numFmtId="0" fontId="31" fillId="2" borderId="0" xfId="0" applyNumberFormat="1" applyFont="1" applyFill="1" applyBorder="1" applyAlignment="1">
      <alignment vertical="top"/>
    </xf>
    <xf numFmtId="0" fontId="31" fillId="0" borderId="0" xfId="0" applyNumberFormat="1" applyFont="1" applyBorder="1" applyAlignment="1">
      <alignment vertical="top"/>
    </xf>
    <xf numFmtId="0" fontId="28" fillId="3" borderId="0" xfId="0" applyFont="1" applyFill="1" applyBorder="1" applyAlignment="1">
      <alignment vertical="top"/>
    </xf>
    <xf numFmtId="0" fontId="28" fillId="3" borderId="0" xfId="0" applyNumberFormat="1" applyFont="1" applyFill="1" applyBorder="1" applyAlignment="1">
      <alignment horizontal="center" vertical="top"/>
    </xf>
    <xf numFmtId="0" fontId="28" fillId="4" borderId="0" xfId="0" applyNumberFormat="1" applyFont="1" applyFill="1" applyBorder="1" applyAlignment="1">
      <alignment vertical="top"/>
    </xf>
    <xf numFmtId="0" fontId="38" fillId="0" borderId="0" xfId="0" applyNumberFormat="1" applyFont="1" applyFill="1" applyAlignment="1">
      <alignment horizontal="left" vertical="top" wrapText="1"/>
    </xf>
    <xf numFmtId="0" fontId="38" fillId="0" borderId="0" xfId="0" applyFont="1" applyBorder="1" applyAlignment="1">
      <alignment vertical="top"/>
    </xf>
    <xf numFmtId="4" fontId="38" fillId="0" borderId="0" xfId="0" applyNumberFormat="1" applyFont="1" applyFill="1" applyBorder="1" applyAlignment="1">
      <alignment vertical="top"/>
    </xf>
    <xf numFmtId="0" fontId="29" fillId="0" borderId="0" xfId="0" applyFont="1" applyBorder="1" applyAlignment="1">
      <alignment horizontal="right" vertical="top"/>
    </xf>
    <xf numFmtId="0" fontId="29" fillId="0" borderId="0" xfId="0" applyFont="1" applyBorder="1" applyAlignment="1">
      <alignment horizontal="left" vertical="top"/>
    </xf>
    <xf numFmtId="0" fontId="29" fillId="0" borderId="0" xfId="0" applyFont="1" applyBorder="1" applyAlignment="1">
      <alignment vertical="top"/>
    </xf>
    <xf numFmtId="0" fontId="29" fillId="0" borderId="0" xfId="0" applyFont="1" applyBorder="1" applyAlignment="1">
      <alignment horizontal="center" vertical="top"/>
    </xf>
    <xf numFmtId="0" fontId="29" fillId="0" borderId="0" xfId="0" applyNumberFormat="1" applyFont="1" applyBorder="1" applyAlignment="1">
      <alignment vertical="top"/>
    </xf>
    <xf numFmtId="49" fontId="30" fillId="0" borderId="0" xfId="0" applyNumberFormat="1" applyFont="1" applyBorder="1" applyAlignment="1">
      <alignment horizontal="left" vertical="top"/>
    </xf>
    <xf numFmtId="0" fontId="30" fillId="0" borderId="0" xfId="0" applyFont="1" applyBorder="1" applyAlignment="1">
      <alignment horizontal="center" vertical="top"/>
    </xf>
    <xf numFmtId="0" fontId="30" fillId="0" borderId="0" xfId="0" applyNumberFormat="1" applyFont="1" applyBorder="1" applyAlignment="1">
      <alignment vertical="top"/>
    </xf>
    <xf numFmtId="0" fontId="38" fillId="0" borderId="0" xfId="0" applyNumberFormat="1" applyFont="1" applyFill="1" applyBorder="1" applyAlignment="1">
      <alignment horizontal="left" vertical="top" wrapText="1"/>
    </xf>
    <xf numFmtId="0" fontId="38" fillId="0" borderId="0" xfId="0" applyFont="1" applyFill="1" applyBorder="1" applyAlignment="1">
      <alignment horizontal="right" vertical="top"/>
    </xf>
    <xf numFmtId="0" fontId="31" fillId="0" borderId="0" xfId="0" applyNumberFormat="1" applyFont="1" applyBorder="1" applyAlignment="1">
      <alignment vertical="top" wrapText="1"/>
    </xf>
    <xf numFmtId="0" fontId="38" fillId="0" borderId="3" xfId="0" applyFont="1" applyBorder="1" applyAlignment="1">
      <alignment vertical="top"/>
    </xf>
    <xf numFmtId="0" fontId="38" fillId="0" borderId="3" xfId="0" applyNumberFormat="1" applyFont="1" applyFill="1" applyBorder="1" applyAlignment="1">
      <alignment horizontal="left" vertical="top" wrapText="1"/>
    </xf>
    <xf numFmtId="0" fontId="38" fillId="0" borderId="3" xfId="0" applyFont="1" applyFill="1" applyBorder="1" applyAlignment="1">
      <alignment horizontal="right" vertical="top"/>
    </xf>
    <xf numFmtId="0" fontId="28" fillId="0" borderId="0" xfId="0" applyFont="1" applyFill="1" applyBorder="1" applyAlignment="1">
      <alignment vertical="top"/>
    </xf>
    <xf numFmtId="0" fontId="28" fillId="0" borderId="0" xfId="0" applyNumberFormat="1" applyFont="1" applyFill="1" applyBorder="1" applyAlignment="1">
      <alignment horizontal="center" vertical="top"/>
    </xf>
    <xf numFmtId="0" fontId="30" fillId="0" borderId="0" xfId="0" applyFont="1" applyFill="1" applyBorder="1" applyAlignment="1">
      <alignment vertical="top"/>
    </xf>
    <xf numFmtId="0" fontId="29" fillId="0" borderId="0" xfId="0" applyFont="1" applyFill="1" applyBorder="1" applyAlignment="1">
      <alignment vertical="top"/>
    </xf>
    <xf numFmtId="0" fontId="30" fillId="0" borderId="0" xfId="0" applyFont="1" applyFill="1" applyBorder="1" applyAlignment="1">
      <alignment horizontal="left" vertical="top"/>
    </xf>
    <xf numFmtId="0" fontId="38" fillId="0" borderId="0" xfId="0" applyFont="1" applyFill="1" applyBorder="1" applyAlignment="1">
      <alignment vertical="top"/>
    </xf>
    <xf numFmtId="2" fontId="27" fillId="0" borderId="0" xfId="0" applyNumberFormat="1" applyFont="1" applyFill="1" applyBorder="1" applyAlignment="1">
      <alignment horizontal="center"/>
    </xf>
    <xf numFmtId="0" fontId="36" fillId="0" borderId="0" xfId="0" applyNumberFormat="1" applyFont="1" applyFill="1" applyBorder="1" applyAlignment="1">
      <alignment horizontal="center"/>
    </xf>
    <xf numFmtId="4" fontId="38" fillId="0" borderId="0" xfId="0" applyNumberFormat="1" applyFont="1" applyBorder="1" applyAlignment="1">
      <alignment horizontal="center" vertical="top"/>
    </xf>
    <xf numFmtId="4" fontId="38" fillId="0" borderId="3" xfId="0" applyNumberFormat="1" applyFont="1" applyBorder="1" applyAlignment="1">
      <alignment horizontal="center" vertical="top"/>
    </xf>
    <xf numFmtId="49" fontId="38" fillId="0" borderId="3" xfId="0" applyNumberFormat="1" applyFont="1" applyBorder="1" applyAlignment="1">
      <alignment vertical="top"/>
    </xf>
    <xf numFmtId="49" fontId="38" fillId="0" borderId="0" xfId="0" applyNumberFormat="1" applyFont="1" applyAlignment="1">
      <alignment vertical="top"/>
    </xf>
    <xf numFmtId="49" fontId="28" fillId="3" borderId="0" xfId="0" applyNumberFormat="1" applyFont="1" applyFill="1" applyBorder="1" applyAlignment="1">
      <alignment horizontal="left" vertical="top" wrapText="1"/>
    </xf>
    <xf numFmtId="49" fontId="30" fillId="0" borderId="0" xfId="0" applyNumberFormat="1" applyFont="1" applyBorder="1" applyAlignment="1">
      <alignment horizontal="left" vertical="top" wrapText="1"/>
    </xf>
    <xf numFmtId="0" fontId="31" fillId="0" borderId="0" xfId="0" applyFont="1" applyBorder="1" applyAlignment="1">
      <alignment horizontal="center" vertical="top" wrapText="1"/>
    </xf>
    <xf numFmtId="0" fontId="39" fillId="0" borderId="0" xfId="0" applyFont="1" applyAlignment="1">
      <alignment horizontal="center"/>
    </xf>
    <xf numFmtId="0" fontId="39" fillId="0" borderId="0" xfId="0" applyFont="1"/>
    <xf numFmtId="0" fontId="39" fillId="0" borderId="0" xfId="0" applyFont="1" applyAlignment="1"/>
    <xf numFmtId="0" fontId="39" fillId="0" borderId="0" xfId="0" applyFont="1" applyAlignment="1">
      <alignment horizontal="left"/>
    </xf>
    <xf numFmtId="0" fontId="40" fillId="0" borderId="0" xfId="0" applyFont="1"/>
    <xf numFmtId="0" fontId="39" fillId="0" borderId="4" xfId="0" applyFont="1" applyBorder="1" applyAlignment="1">
      <alignment horizontal="center"/>
    </xf>
    <xf numFmtId="0" fontId="39" fillId="0" borderId="0" xfId="0" applyFont="1" applyBorder="1"/>
    <xf numFmtId="0" fontId="39" fillId="0" borderId="0" xfId="0" applyFont="1" applyBorder="1" applyAlignment="1"/>
    <xf numFmtId="0" fontId="39" fillId="0" borderId="0" xfId="0" applyFont="1" applyBorder="1" applyAlignment="1">
      <alignment horizontal="left"/>
    </xf>
    <xf numFmtId="49" fontId="40" fillId="0" borderId="0" xfId="0" applyNumberFormat="1" applyFont="1" applyAlignment="1">
      <alignment horizontal="left" vertical="top" wrapText="1"/>
    </xf>
    <xf numFmtId="1" fontId="29" fillId="2" borderId="0" xfId="0" applyNumberFormat="1" applyFont="1" applyFill="1" applyBorder="1" applyAlignment="1">
      <alignment horizontal="center" vertical="top"/>
    </xf>
    <xf numFmtId="1" fontId="35" fillId="0" borderId="0" xfId="0" applyNumberFormat="1" applyFont="1" applyBorder="1" applyAlignment="1">
      <alignment horizontal="center" vertical="top"/>
    </xf>
    <xf numFmtId="0" fontId="36" fillId="0" borderId="5" xfId="0" applyFont="1" applyFill="1" applyBorder="1" applyAlignment="1">
      <alignment horizontal="right" vertical="top"/>
    </xf>
    <xf numFmtId="0" fontId="36" fillId="0" borderId="0" xfId="0" applyFont="1" applyFill="1" applyBorder="1" applyAlignment="1">
      <alignment vertical="top"/>
    </xf>
    <xf numFmtId="0" fontId="42" fillId="0" borderId="0" xfId="0" applyNumberFormat="1" applyFont="1" applyFill="1" applyBorder="1" applyAlignment="1">
      <alignment horizontal="left" vertical="top" wrapText="1"/>
    </xf>
    <xf numFmtId="0" fontId="42" fillId="0" borderId="0" xfId="0" applyFont="1" applyFill="1" applyBorder="1" applyAlignment="1">
      <alignment vertical="top"/>
    </xf>
    <xf numFmtId="0" fontId="38" fillId="0" borderId="0" xfId="0" applyNumberFormat="1" applyFont="1" applyBorder="1" applyAlignment="1">
      <alignment vertical="top"/>
    </xf>
    <xf numFmtId="0" fontId="31" fillId="0" borderId="0" xfId="0" applyFont="1" applyBorder="1" applyAlignment="1">
      <alignment horizontal="left" vertical="top"/>
    </xf>
    <xf numFmtId="0" fontId="35" fillId="0" borderId="0" xfId="0" applyFont="1" applyBorder="1" applyAlignment="1">
      <alignment horizontal="left" vertical="top"/>
    </xf>
    <xf numFmtId="49" fontId="36" fillId="0" borderId="5" xfId="0" applyNumberFormat="1" applyFont="1" applyBorder="1" applyAlignment="1">
      <alignment horizontal="left" vertical="top"/>
    </xf>
    <xf numFmtId="0" fontId="30" fillId="0" borderId="0" xfId="0" applyFont="1" applyBorder="1" applyAlignment="1">
      <alignment horizontal="right" vertical="top"/>
    </xf>
    <xf numFmtId="0" fontId="31" fillId="0" borderId="0" xfId="0" applyFont="1" applyBorder="1" applyAlignment="1">
      <alignment horizontal="right" vertical="top"/>
    </xf>
    <xf numFmtId="0" fontId="35" fillId="0" borderId="0" xfId="0" applyFont="1" applyBorder="1" applyAlignment="1">
      <alignment horizontal="right" vertical="top"/>
    </xf>
    <xf numFmtId="49" fontId="36" fillId="0" borderId="5" xfId="0" applyNumberFormat="1" applyFont="1" applyBorder="1" applyAlignment="1">
      <alignment horizontal="right" vertical="top"/>
    </xf>
    <xf numFmtId="49" fontId="28" fillId="3" borderId="0" xfId="0" applyNumberFormat="1" applyFont="1" applyFill="1" applyBorder="1" applyAlignment="1">
      <alignment horizontal="left" vertical="top"/>
    </xf>
    <xf numFmtId="49" fontId="40" fillId="3" borderId="0" xfId="0" applyNumberFormat="1" applyFont="1" applyFill="1" applyBorder="1" applyAlignment="1">
      <alignment horizontal="left" vertical="top" wrapText="1"/>
    </xf>
    <xf numFmtId="0" fontId="28" fillId="4" borderId="0" xfId="0" applyFont="1" applyFill="1" applyBorder="1" applyAlignment="1">
      <alignment vertical="top"/>
    </xf>
    <xf numFmtId="0" fontId="45" fillId="0" borderId="0" xfId="0" applyFont="1" applyBorder="1" applyAlignment="1">
      <alignment horizontal="left" vertical="top"/>
    </xf>
    <xf numFmtId="0" fontId="45" fillId="0" borderId="0" xfId="0" applyFont="1" applyBorder="1" applyAlignment="1">
      <alignment horizontal="right" vertical="top"/>
    </xf>
    <xf numFmtId="0" fontId="45" fillId="0" borderId="0" xfId="0" applyNumberFormat="1" applyFont="1" applyBorder="1" applyAlignment="1">
      <alignment vertical="top"/>
    </xf>
    <xf numFmtId="0" fontId="45" fillId="2" borderId="0" xfId="0" applyNumberFormat="1" applyFont="1" applyFill="1" applyBorder="1" applyAlignment="1">
      <alignment vertical="top"/>
    </xf>
    <xf numFmtId="1" fontId="45" fillId="2" borderId="0" xfId="0" applyNumberFormat="1" applyFont="1" applyFill="1" applyBorder="1" applyAlignment="1">
      <alignment horizontal="center" vertical="top"/>
    </xf>
    <xf numFmtId="0" fontId="45" fillId="0" borderId="0" xfId="0" applyFont="1" applyFill="1" applyBorder="1" applyAlignment="1">
      <alignment vertical="top"/>
    </xf>
    <xf numFmtId="0" fontId="43" fillId="0" borderId="0" xfId="0" applyFont="1" applyBorder="1" applyAlignment="1">
      <alignment vertical="top"/>
    </xf>
    <xf numFmtId="0" fontId="45" fillId="0" borderId="0" xfId="0" applyFont="1" applyAlignment="1">
      <alignment vertical="top"/>
    </xf>
    <xf numFmtId="49" fontId="40" fillId="0" borderId="5" xfId="0" applyNumberFormat="1" applyFont="1" applyBorder="1" applyAlignment="1">
      <alignment horizontal="right" vertical="top"/>
    </xf>
    <xf numFmtId="49" fontId="40" fillId="0" borderId="5" xfId="0" applyNumberFormat="1" applyFont="1" applyBorder="1" applyAlignment="1">
      <alignment vertical="top"/>
    </xf>
    <xf numFmtId="0" fontId="40" fillId="0" borderId="5" xfId="0" applyFont="1" applyBorder="1" applyAlignment="1">
      <alignment vertical="top" wrapText="1"/>
    </xf>
    <xf numFmtId="0" fontId="39" fillId="0" borderId="0" xfId="0" applyFont="1" applyFill="1" applyBorder="1" applyAlignment="1">
      <alignment vertical="top"/>
    </xf>
    <xf numFmtId="0" fontId="27" fillId="0" borderId="0" xfId="0" applyFont="1" applyAlignment="1">
      <alignment vertical="top"/>
    </xf>
    <xf numFmtId="49" fontId="27" fillId="0" borderId="0" xfId="0" applyNumberFormat="1" applyFont="1" applyAlignment="1">
      <alignment horizontal="left" vertical="top" wrapText="1"/>
    </xf>
    <xf numFmtId="0" fontId="27" fillId="0" borderId="0" xfId="0" applyFont="1" applyAlignment="1">
      <alignment horizontal="center" vertical="top"/>
    </xf>
    <xf numFmtId="0" fontId="27" fillId="0" borderId="0" xfId="0" applyNumberFormat="1" applyFont="1" applyAlignment="1">
      <alignment vertical="top"/>
    </xf>
    <xf numFmtId="0" fontId="27" fillId="2" borderId="0" xfId="0" applyNumberFormat="1" applyFont="1" applyFill="1" applyBorder="1" applyAlignment="1">
      <alignment vertical="top"/>
    </xf>
    <xf numFmtId="1" fontId="27" fillId="2" borderId="0" xfId="0" applyNumberFormat="1" applyFont="1" applyFill="1" applyBorder="1" applyAlignment="1">
      <alignment horizontal="center" vertical="top"/>
    </xf>
    <xf numFmtId="0" fontId="35" fillId="0" borderId="0" xfId="0" applyFont="1" applyFill="1" applyBorder="1" applyAlignment="1">
      <alignment horizontal="left" vertical="top"/>
    </xf>
    <xf numFmtId="0" fontId="27" fillId="0" borderId="0" xfId="0" applyFont="1" applyFill="1" applyBorder="1" applyAlignment="1">
      <alignment horizontal="left" vertical="top"/>
    </xf>
    <xf numFmtId="0" fontId="27" fillId="0" borderId="0" xfId="0" applyFont="1" applyFill="1" applyBorder="1" applyAlignment="1">
      <alignment vertical="top"/>
    </xf>
    <xf numFmtId="0" fontId="35" fillId="0" borderId="0" xfId="0" applyNumberFormat="1" applyFont="1" applyBorder="1" applyAlignment="1">
      <alignment vertical="top"/>
    </xf>
    <xf numFmtId="0" fontId="35" fillId="0" borderId="0" xfId="0" applyNumberFormat="1" applyFont="1" applyBorder="1" applyAlignment="1">
      <alignment vertical="top" wrapText="1"/>
    </xf>
    <xf numFmtId="0" fontId="36" fillId="0" borderId="0" xfId="0" applyNumberFormat="1" applyFont="1" applyFill="1" applyBorder="1" applyAlignment="1">
      <alignment horizontal="center" vertical="top"/>
    </xf>
    <xf numFmtId="49" fontId="36" fillId="0" borderId="0" xfId="0" applyNumberFormat="1" applyFont="1" applyFill="1" applyBorder="1" applyAlignment="1">
      <alignment horizontal="left" vertical="top"/>
    </xf>
    <xf numFmtId="49" fontId="36" fillId="0" borderId="0" xfId="0" applyNumberFormat="1" applyFont="1" applyFill="1" applyBorder="1" applyAlignment="1">
      <alignment horizontal="left" vertical="top" wrapText="1"/>
    </xf>
    <xf numFmtId="0" fontId="36" fillId="0" borderId="0" xfId="0" applyFont="1" applyFill="1" applyBorder="1" applyAlignment="1">
      <alignment horizontal="center" vertical="top"/>
    </xf>
    <xf numFmtId="0" fontId="36" fillId="0" borderId="0" xfId="0" applyNumberFormat="1" applyFont="1" applyFill="1" applyBorder="1" applyAlignment="1">
      <alignment vertical="top"/>
    </xf>
    <xf numFmtId="1" fontId="27" fillId="0" borderId="0" xfId="0" applyNumberFormat="1" applyFont="1" applyFill="1" applyBorder="1" applyAlignment="1">
      <alignment horizontal="center" vertical="top"/>
    </xf>
    <xf numFmtId="0" fontId="47" fillId="0" borderId="5" xfId="0" applyFont="1" applyBorder="1" applyAlignment="1">
      <alignment horizontal="left" vertical="top"/>
    </xf>
    <xf numFmtId="0" fontId="47" fillId="0" borderId="5" xfId="0" applyFont="1" applyBorder="1" applyAlignment="1">
      <alignment vertical="top" wrapText="1"/>
    </xf>
    <xf numFmtId="0" fontId="47" fillId="0" borderId="5" xfId="0" applyFont="1" applyBorder="1" applyAlignment="1">
      <alignment vertical="top"/>
    </xf>
    <xf numFmtId="0" fontId="47" fillId="0" borderId="5" xfId="0" applyFont="1" applyBorder="1" applyAlignment="1">
      <alignment horizontal="center" vertical="top"/>
    </xf>
    <xf numFmtId="0" fontId="47" fillId="0" borderId="5" xfId="0" applyNumberFormat="1" applyFont="1" applyBorder="1" applyAlignment="1">
      <alignment vertical="top"/>
    </xf>
    <xf numFmtId="0" fontId="47" fillId="2" borderId="0" xfId="0" applyNumberFormat="1" applyFont="1" applyFill="1" applyBorder="1" applyAlignment="1">
      <alignment vertical="top"/>
    </xf>
    <xf numFmtId="0" fontId="47" fillId="0" borderId="0" xfId="0" applyFont="1" applyFill="1" applyBorder="1" applyAlignment="1">
      <alignment vertical="top"/>
    </xf>
    <xf numFmtId="49" fontId="48" fillId="0" borderId="0" xfId="0" applyNumberFormat="1" applyFont="1" applyFill="1" applyAlignment="1">
      <alignment vertical="top"/>
    </xf>
    <xf numFmtId="49" fontId="48" fillId="0" borderId="0" xfId="0" applyNumberFormat="1" applyFont="1" applyFill="1" applyAlignment="1">
      <alignment vertical="top" wrapText="1"/>
    </xf>
    <xf numFmtId="0" fontId="48" fillId="0" borderId="0" xfId="0" applyFont="1" applyFill="1" applyAlignment="1">
      <alignment vertical="top"/>
    </xf>
    <xf numFmtId="4" fontId="48" fillId="0" borderId="0" xfId="0" applyNumberFormat="1" applyFont="1" applyFill="1" applyAlignment="1">
      <alignment vertical="top"/>
    </xf>
    <xf numFmtId="4" fontId="48" fillId="0" borderId="0" xfId="0" applyNumberFormat="1" applyFont="1" applyFill="1" applyAlignment="1">
      <alignment horizontal="right" vertical="top"/>
    </xf>
    <xf numFmtId="0" fontId="29" fillId="0" borderId="6" xfId="0" applyFont="1" applyFill="1" applyBorder="1" applyAlignment="1">
      <alignment horizontal="left" vertical="top"/>
    </xf>
    <xf numFmtId="0" fontId="40" fillId="0" borderId="7" xfId="0" applyFont="1" applyBorder="1" applyAlignment="1">
      <alignment horizontal="left"/>
    </xf>
    <xf numFmtId="0" fontId="39" fillId="0" borderId="7" xfId="0" applyFont="1" applyBorder="1" applyAlignment="1">
      <alignment horizontal="left"/>
    </xf>
    <xf numFmtId="0" fontId="41" fillId="0" borderId="8" xfId="0" applyFont="1" applyBorder="1" applyAlignment="1">
      <alignment horizontal="left"/>
    </xf>
    <xf numFmtId="0" fontId="0" fillId="0" borderId="0" xfId="0" applyNumberFormat="1"/>
    <xf numFmtId="0" fontId="0" fillId="0" borderId="0" xfId="0" applyNumberFormat="1" applyFill="1"/>
    <xf numFmtId="0" fontId="50" fillId="0" borderId="0" xfId="0" applyNumberFormat="1" applyFont="1" applyAlignment="1">
      <alignment horizontal="left"/>
    </xf>
    <xf numFmtId="0" fontId="49" fillId="0" borderId="0" xfId="0" applyNumberFormat="1" applyFont="1" applyAlignment="1">
      <alignment horizontal="center"/>
    </xf>
    <xf numFmtId="0" fontId="50" fillId="0" borderId="0" xfId="0" applyNumberFormat="1" applyFont="1" applyFill="1" applyAlignment="1">
      <alignment horizontal="left"/>
    </xf>
    <xf numFmtId="1" fontId="0" fillId="0" borderId="0" xfId="0" applyNumberFormat="1"/>
    <xf numFmtId="0" fontId="59" fillId="0" borderId="10" xfId="0" applyFont="1" applyBorder="1" applyAlignment="1">
      <alignment horizontal="left" vertical="top"/>
    </xf>
    <xf numFmtId="0" fontId="60" fillId="0" borderId="11" xfId="0" applyFont="1" applyBorder="1"/>
    <xf numFmtId="0" fontId="60" fillId="0" borderId="11" xfId="0" applyFont="1" applyBorder="1" applyAlignment="1">
      <alignment horizontal="center"/>
    </xf>
    <xf numFmtId="0" fontId="59" fillId="0" borderId="12" xfId="0" applyFont="1" applyBorder="1" applyAlignment="1">
      <alignment horizontal="left" vertical="top"/>
    </xf>
    <xf numFmtId="0" fontId="52" fillId="0" borderId="9" xfId="0" applyNumberFormat="1" applyFont="1" applyBorder="1"/>
    <xf numFmtId="0" fontId="59" fillId="0" borderId="13" xfId="0" applyFont="1" applyBorder="1" applyAlignment="1">
      <alignment horizontal="left" vertical="top"/>
    </xf>
    <xf numFmtId="0" fontId="52" fillId="0" borderId="14" xfId="0" applyNumberFormat="1" applyFont="1" applyBorder="1"/>
    <xf numFmtId="1" fontId="0" fillId="0" borderId="14" xfId="0" applyNumberFormat="1" applyFont="1" applyBorder="1"/>
    <xf numFmtId="0" fontId="0" fillId="0" borderId="14" xfId="0" applyNumberFormat="1" applyFont="1" applyBorder="1"/>
    <xf numFmtId="1" fontId="44" fillId="0" borderId="14" xfId="0" applyNumberFormat="1" applyFont="1" applyBorder="1" applyAlignment="1">
      <alignment horizontal="left"/>
    </xf>
    <xf numFmtId="0" fontId="51" fillId="0" borderId="14" xfId="0" applyFont="1" applyBorder="1" applyAlignment="1">
      <alignment horizontal="left" vertical="top"/>
    </xf>
    <xf numFmtId="0" fontId="59" fillId="0" borderId="4" xfId="0" applyFont="1" applyBorder="1" applyAlignment="1">
      <alignment horizontal="left" vertical="top"/>
    </xf>
    <xf numFmtId="0" fontId="41" fillId="0" borderId="15" xfId="0" applyFont="1" applyBorder="1"/>
    <xf numFmtId="0" fontId="36" fillId="0" borderId="0" xfId="0" applyFont="1" applyFill="1" applyBorder="1" applyAlignment="1">
      <alignment horizontal="right" vertical="top"/>
    </xf>
    <xf numFmtId="0" fontId="40" fillId="0" borderId="0" xfId="0" applyFont="1" applyAlignment="1">
      <alignment horizontal="left" vertical="top" wrapText="1"/>
    </xf>
    <xf numFmtId="0" fontId="30" fillId="0" borderId="0" xfId="0" applyFont="1" applyAlignment="1">
      <alignment horizontal="left" vertical="top"/>
    </xf>
    <xf numFmtId="0" fontId="31" fillId="0" borderId="0" xfId="0" applyNumberFormat="1" applyFont="1" applyBorder="1" applyAlignment="1">
      <alignment horizontal="left" vertical="top"/>
    </xf>
    <xf numFmtId="0" fontId="40" fillId="0" borderId="0" xfId="0" applyNumberFormat="1" applyFont="1" applyBorder="1" applyAlignment="1">
      <alignment horizontal="left" vertical="top" wrapText="1"/>
    </xf>
    <xf numFmtId="0" fontId="42" fillId="0" borderId="0" xfId="0" applyFont="1" applyAlignment="1">
      <alignment horizontal="left" vertical="top"/>
    </xf>
    <xf numFmtId="0" fontId="40" fillId="0" borderId="0" xfId="0" applyFont="1" applyAlignment="1">
      <alignment horizontal="left" vertical="top"/>
    </xf>
    <xf numFmtId="10" fontId="58" fillId="0" borderId="16" xfId="12" applyNumberFormat="1" applyFont="1" applyFill="1" applyBorder="1" applyAlignment="1" applyProtection="1">
      <alignment horizontal="center"/>
    </xf>
    <xf numFmtId="0" fontId="39" fillId="0" borderId="7" xfId="0" applyFont="1" applyBorder="1"/>
    <xf numFmtId="0" fontId="39" fillId="0" borderId="11" xfId="0" applyFont="1" applyBorder="1" applyAlignment="1">
      <alignment horizontal="center"/>
    </xf>
    <xf numFmtId="49" fontId="42" fillId="3" borderId="0" xfId="0" applyNumberFormat="1" applyFont="1" applyFill="1" applyBorder="1" applyAlignment="1">
      <alignment horizontal="left" vertical="top"/>
    </xf>
    <xf numFmtId="49" fontId="42" fillId="3" borderId="0" xfId="0" applyNumberFormat="1" applyFont="1" applyFill="1" applyBorder="1" applyAlignment="1">
      <alignment horizontal="left" vertical="top" wrapText="1"/>
    </xf>
    <xf numFmtId="0" fontId="42" fillId="3" borderId="0" xfId="0" applyFont="1" applyFill="1" applyBorder="1" applyAlignment="1">
      <alignment vertical="top"/>
    </xf>
    <xf numFmtId="0" fontId="42" fillId="3" borderId="0" xfId="0" applyFont="1" applyFill="1" applyBorder="1" applyAlignment="1">
      <alignment horizontal="center" vertical="top"/>
    </xf>
    <xf numFmtId="0" fontId="42" fillId="3" borderId="0" xfId="0" applyNumberFormat="1" applyFont="1" applyFill="1" applyBorder="1" applyAlignment="1">
      <alignment horizontal="center" vertical="top"/>
    </xf>
    <xf numFmtId="0" fontId="42" fillId="4" borderId="0" xfId="0" applyNumberFormat="1" applyFont="1" applyFill="1" applyBorder="1" applyAlignment="1">
      <alignment vertical="top"/>
    </xf>
    <xf numFmtId="0" fontId="42" fillId="4" borderId="0" xfId="0" applyFont="1" applyFill="1" applyBorder="1" applyAlignment="1">
      <alignment vertical="top"/>
    </xf>
    <xf numFmtId="0" fontId="54" fillId="0" borderId="0" xfId="0" applyFont="1" applyFill="1" applyBorder="1" applyAlignment="1">
      <alignment vertical="top"/>
    </xf>
    <xf numFmtId="0" fontId="42" fillId="0" borderId="0" xfId="0" applyNumberFormat="1" applyFont="1" applyFill="1" applyBorder="1" applyAlignment="1">
      <alignment horizontal="center" vertical="top"/>
    </xf>
    <xf numFmtId="0" fontId="61" fillId="0" borderId="18" xfId="0" applyFont="1" applyBorder="1" applyAlignment="1">
      <alignment horizontal="left" vertical="top"/>
    </xf>
    <xf numFmtId="0" fontId="61" fillId="0" borderId="16" xfId="0" applyFont="1" applyBorder="1" applyAlignment="1">
      <alignment horizontal="left" vertical="top"/>
    </xf>
    <xf numFmtId="1" fontId="63" fillId="0" borderId="13" xfId="0" applyNumberFormat="1" applyFont="1" applyBorder="1"/>
    <xf numFmtId="0" fontId="63" fillId="0" borderId="13" xfId="0" applyNumberFormat="1" applyFont="1" applyBorder="1"/>
    <xf numFmtId="1" fontId="45" fillId="0" borderId="6" xfId="0" applyNumberFormat="1" applyFont="1" applyBorder="1" applyAlignment="1" applyProtection="1">
      <alignment horizontal="left"/>
      <protection locked="0"/>
    </xf>
    <xf numFmtId="1" fontId="45" fillId="0" borderId="19" xfId="0" applyNumberFormat="1" applyFont="1" applyBorder="1" applyAlignment="1" applyProtection="1">
      <alignment horizontal="left"/>
      <protection locked="0"/>
    </xf>
    <xf numFmtId="1" fontId="44" fillId="0" borderId="20" xfId="0" applyNumberFormat="1" applyFont="1" applyBorder="1" applyAlignment="1">
      <alignment horizontal="left"/>
    </xf>
    <xf numFmtId="0" fontId="44" fillId="0" borderId="16" xfId="0" applyNumberFormat="1" applyFont="1" applyBorder="1" applyAlignment="1">
      <alignment horizontal="left"/>
    </xf>
    <xf numFmtId="1" fontId="53" fillId="2" borderId="0" xfId="0" applyNumberFormat="1" applyFont="1" applyFill="1" applyBorder="1" applyAlignment="1">
      <alignment horizontal="center" vertical="top"/>
    </xf>
    <xf numFmtId="1" fontId="27" fillId="4" borderId="0" xfId="0" applyNumberFormat="1" applyFont="1" applyFill="1" applyBorder="1" applyAlignment="1">
      <alignment horizontal="center" vertical="top"/>
    </xf>
    <xf numFmtId="1" fontId="57" fillId="2" borderId="0" xfId="0" applyNumberFormat="1" applyFont="1" applyFill="1" applyBorder="1" applyAlignment="1">
      <alignment horizontal="center" vertical="top"/>
    </xf>
    <xf numFmtId="1" fontId="54" fillId="2" borderId="0" xfId="0" applyNumberFormat="1" applyFont="1" applyFill="1" applyBorder="1" applyAlignment="1">
      <alignment horizontal="center" vertical="top"/>
    </xf>
    <xf numFmtId="1" fontId="46" fillId="2" borderId="21" xfId="0" applyNumberFormat="1" applyFont="1" applyFill="1" applyBorder="1" applyAlignment="1">
      <alignment horizontal="center" vertical="top"/>
    </xf>
    <xf numFmtId="1" fontId="46" fillId="2" borderId="0" xfId="0" applyNumberFormat="1" applyFont="1" applyFill="1" applyBorder="1" applyAlignment="1">
      <alignment horizontal="center" vertical="top"/>
    </xf>
    <xf numFmtId="1" fontId="35" fillId="2" borderId="0" xfId="0" applyNumberFormat="1" applyFont="1" applyFill="1" applyBorder="1" applyAlignment="1">
      <alignment horizontal="center" vertical="top"/>
    </xf>
    <xf numFmtId="0" fontId="40" fillId="0" borderId="7" xfId="0" applyFont="1" applyBorder="1" applyAlignment="1" applyProtection="1">
      <alignment horizontal="left"/>
      <protection locked="0"/>
    </xf>
    <xf numFmtId="0" fontId="30" fillId="0" borderId="0" xfId="0" applyNumberFormat="1" applyFont="1" applyBorder="1" applyAlignment="1"/>
    <xf numFmtId="1" fontId="45" fillId="0" borderId="0" xfId="0" applyNumberFormat="1" applyFont="1" applyBorder="1" applyAlignment="1">
      <alignment horizontal="left" vertical="top"/>
    </xf>
    <xf numFmtId="1" fontId="29" fillId="0" borderId="0" xfId="0" applyNumberFormat="1" applyFont="1" applyBorder="1" applyAlignment="1">
      <alignment horizontal="left" vertical="top"/>
    </xf>
    <xf numFmtId="1" fontId="38" fillId="0" borderId="0" xfId="0" applyNumberFormat="1" applyFont="1" applyBorder="1" applyAlignment="1">
      <alignment vertical="top"/>
    </xf>
    <xf numFmtId="0" fontId="31" fillId="0" borderId="0" xfId="0" applyFont="1" applyFill="1" applyBorder="1" applyAlignment="1">
      <alignment vertical="top" wrapText="1"/>
    </xf>
    <xf numFmtId="0" fontId="29" fillId="0" borderId="0" xfId="0" applyFont="1" applyBorder="1" applyAlignment="1"/>
    <xf numFmtId="0" fontId="29" fillId="0" borderId="0" xfId="0" applyNumberFormat="1" applyFont="1" applyBorder="1" applyAlignment="1"/>
    <xf numFmtId="0" fontId="29" fillId="2" borderId="0" xfId="0" applyNumberFormat="1" applyFont="1" applyFill="1" applyBorder="1" applyAlignment="1"/>
    <xf numFmtId="0" fontId="45" fillId="0" borderId="0" xfId="0" applyFont="1" applyBorder="1" applyAlignment="1"/>
    <xf numFmtId="0" fontId="45" fillId="0" borderId="0" xfId="0" applyNumberFormat="1" applyFont="1" applyBorder="1" applyAlignment="1"/>
    <xf numFmtId="0" fontId="30" fillId="0" borderId="0" xfId="0" applyFont="1" applyBorder="1" applyAlignment="1"/>
    <xf numFmtId="0" fontId="28" fillId="2" borderId="0" xfId="0" applyNumberFormat="1" applyFont="1" applyFill="1" applyBorder="1" applyAlignment="1"/>
    <xf numFmtId="0" fontId="31" fillId="0" borderId="0" xfId="0" applyNumberFormat="1" applyFont="1" applyBorder="1" applyAlignment="1"/>
    <xf numFmtId="0" fontId="28" fillId="3" borderId="0" xfId="0" applyFont="1" applyFill="1" applyBorder="1" applyAlignment="1"/>
    <xf numFmtId="0" fontId="28" fillId="3" borderId="0" xfId="0" applyNumberFormat="1" applyFont="1" applyFill="1" applyBorder="1" applyAlignment="1">
      <alignment horizontal="center"/>
    </xf>
    <xf numFmtId="0" fontId="28" fillId="4" borderId="0" xfId="0" applyNumberFormat="1" applyFont="1" applyFill="1" applyBorder="1" applyAlignment="1"/>
    <xf numFmtId="0" fontId="30" fillId="0" borderId="0" xfId="0" applyNumberFormat="1" applyFont="1" applyBorder="1" applyAlignment="1">
      <alignment horizontal="center"/>
    </xf>
    <xf numFmtId="0" fontId="39" fillId="0" borderId="5" xfId="0" applyFont="1" applyBorder="1" applyAlignment="1"/>
    <xf numFmtId="0" fontId="39" fillId="0" borderId="5" xfId="0" applyNumberFormat="1" applyFont="1" applyBorder="1" applyAlignment="1"/>
    <xf numFmtId="0" fontId="39" fillId="0" borderId="5" xfId="0" applyNumberFormat="1" applyFont="1" applyBorder="1" applyAlignment="1">
      <alignment horizontal="center"/>
    </xf>
    <xf numFmtId="0" fontId="49" fillId="2" borderId="0" xfId="0" applyNumberFormat="1" applyFont="1" applyFill="1" applyBorder="1" applyAlignment="1"/>
    <xf numFmtId="1" fontId="32" fillId="0" borderId="0" xfId="0" applyNumberFormat="1" applyFont="1" applyBorder="1" applyAlignment="1">
      <alignment horizontal="center"/>
    </xf>
    <xf numFmtId="4" fontId="35" fillId="0" borderId="0" xfId="0" applyNumberFormat="1" applyFont="1" applyBorder="1" applyAlignment="1">
      <alignment horizontal="center"/>
    </xf>
    <xf numFmtId="4" fontId="35" fillId="0" borderId="0" xfId="0" applyNumberFormat="1" applyFont="1" applyBorder="1" applyAlignment="1"/>
    <xf numFmtId="4" fontId="32" fillId="0" borderId="0" xfId="0" applyNumberFormat="1" applyFont="1" applyBorder="1" applyAlignment="1"/>
    <xf numFmtId="4" fontId="56" fillId="2" borderId="0" xfId="0" applyNumberFormat="1" applyFont="1" applyFill="1" applyBorder="1" applyAlignment="1"/>
    <xf numFmtId="0" fontId="31" fillId="0" borderId="0" xfId="0" applyFont="1" applyBorder="1" applyAlignment="1"/>
    <xf numFmtId="4" fontId="31" fillId="0" borderId="0" xfId="0" applyNumberFormat="1" applyFont="1" applyBorder="1" applyAlignment="1"/>
    <xf numFmtId="4" fontId="31" fillId="0" borderId="0" xfId="0" applyNumberFormat="1" applyFont="1" applyBorder="1" applyAlignment="1">
      <alignment horizontal="center"/>
    </xf>
    <xf numFmtId="0" fontId="36" fillId="0" borderId="5" xfId="0" applyFont="1" applyFill="1" applyBorder="1" applyAlignment="1">
      <alignment horizontal="right"/>
    </xf>
    <xf numFmtId="0" fontId="36" fillId="0" borderId="5" xfId="0" applyFont="1" applyBorder="1" applyAlignment="1"/>
    <xf numFmtId="4" fontId="36" fillId="0" borderId="5" xfId="0" applyNumberFormat="1" applyFont="1" applyBorder="1" applyAlignment="1">
      <alignment horizontal="center"/>
    </xf>
    <xf numFmtId="0" fontId="33" fillId="2" borderId="0" xfId="0" applyNumberFormat="1" applyFont="1" applyFill="1" applyBorder="1" applyAlignment="1"/>
    <xf numFmtId="9" fontId="56" fillId="2" borderId="0" xfId="12" applyFont="1" applyFill="1" applyBorder="1" applyAlignment="1">
      <alignment horizontal="center"/>
    </xf>
    <xf numFmtId="9" fontId="56" fillId="4" borderId="0" xfId="12" applyFont="1" applyFill="1" applyBorder="1" applyAlignment="1">
      <alignment horizontal="center"/>
    </xf>
    <xf numFmtId="9" fontId="56" fillId="0" borderId="0" xfId="12" applyFont="1" applyBorder="1" applyAlignment="1">
      <alignment horizontal="center"/>
    </xf>
    <xf numFmtId="0" fontId="66" fillId="0" borderId="0" xfId="0" applyFont="1" applyFill="1" applyBorder="1" applyAlignment="1">
      <alignment vertical="top" wrapText="1"/>
    </xf>
    <xf numFmtId="4" fontId="29" fillId="0" borderId="0" xfId="0" applyNumberFormat="1" applyFont="1" applyBorder="1" applyAlignment="1">
      <alignment horizontal="center"/>
    </xf>
    <xf numFmtId="4" fontId="45" fillId="0" borderId="0" xfId="0" applyNumberFormat="1" applyFont="1" applyBorder="1" applyAlignment="1">
      <alignment horizontal="center"/>
    </xf>
    <xf numFmtId="4" fontId="30" fillId="0" borderId="0" xfId="0" applyNumberFormat="1" applyFont="1" applyBorder="1" applyAlignment="1">
      <alignment horizontal="center"/>
    </xf>
    <xf numFmtId="4" fontId="28" fillId="3" borderId="0" xfId="0" applyNumberFormat="1" applyFont="1" applyFill="1" applyBorder="1" applyAlignment="1">
      <alignment horizontal="center"/>
    </xf>
    <xf numFmtId="4" fontId="39" fillId="0" borderId="5" xfId="0" applyNumberFormat="1" applyFont="1" applyBorder="1" applyAlignment="1">
      <alignment horizontal="center"/>
    </xf>
    <xf numFmtId="4" fontId="32" fillId="0" borderId="0" xfId="0" applyNumberFormat="1" applyFont="1" applyBorder="1" applyAlignment="1">
      <alignment horizontal="center"/>
    </xf>
    <xf numFmtId="4" fontId="36" fillId="0" borderId="5" xfId="0" applyNumberFormat="1" applyFont="1" applyFill="1" applyBorder="1" applyAlignment="1">
      <alignment horizontal="right"/>
    </xf>
    <xf numFmtId="0" fontId="33" fillId="0" borderId="0" xfId="0" applyFont="1" applyFill="1" applyBorder="1" applyAlignment="1">
      <alignment vertical="top" wrapText="1"/>
    </xf>
    <xf numFmtId="0" fontId="66" fillId="0" borderId="0" xfId="0" applyFont="1" applyFill="1" applyAlignment="1">
      <alignment vertical="top" wrapText="1"/>
    </xf>
    <xf numFmtId="1" fontId="38" fillId="0" borderId="0" xfId="0" applyNumberFormat="1" applyFont="1" applyFill="1" applyBorder="1" applyAlignment="1">
      <alignment vertical="top"/>
    </xf>
    <xf numFmtId="4" fontId="29" fillId="0" borderId="0" xfId="0" applyNumberFormat="1" applyFont="1" applyBorder="1" applyAlignment="1"/>
    <xf numFmtId="4" fontId="45" fillId="0" borderId="0" xfId="0" applyNumberFormat="1" applyFont="1" applyBorder="1" applyAlignment="1"/>
    <xf numFmtId="4" fontId="30" fillId="0" borderId="0" xfId="0" applyNumberFormat="1" applyFont="1" applyBorder="1" applyAlignment="1"/>
    <xf numFmtId="4" fontId="28" fillId="3" borderId="0" xfId="0" applyNumberFormat="1" applyFont="1" applyFill="1" applyBorder="1" applyAlignment="1"/>
    <xf numFmtId="4" fontId="39" fillId="0" borderId="5" xfId="0" applyNumberFormat="1" applyFont="1" applyBorder="1" applyAlignment="1"/>
    <xf numFmtId="4" fontId="36" fillId="0" borderId="5" xfId="0" applyNumberFormat="1" applyFont="1" applyBorder="1" applyAlignment="1"/>
    <xf numFmtId="0" fontId="66" fillId="0" borderId="0" xfId="7" applyFont="1" applyFill="1" applyAlignment="1">
      <alignment vertical="top" wrapText="1"/>
    </xf>
    <xf numFmtId="0" fontId="31" fillId="0" borderId="0" xfId="0" applyFont="1" applyAlignment="1">
      <alignment vertical="top" wrapText="1"/>
    </xf>
    <xf numFmtId="0" fontId="33" fillId="0" borderId="0" xfId="0" applyFont="1" applyAlignment="1">
      <alignment vertical="top" wrapText="1"/>
    </xf>
    <xf numFmtId="2" fontId="31" fillId="0" borderId="0" xfId="0" applyNumberFormat="1" applyFont="1" applyBorder="1" applyAlignment="1">
      <alignment vertical="top" wrapText="1"/>
    </xf>
    <xf numFmtId="0" fontId="31" fillId="0" borderId="5" xfId="0" applyFont="1" applyBorder="1" applyAlignment="1">
      <alignment horizontal="right" vertical="top"/>
    </xf>
    <xf numFmtId="0" fontId="31" fillId="0" borderId="5" xfId="0" applyFont="1" applyBorder="1" applyAlignment="1">
      <alignment horizontal="left" vertical="top"/>
    </xf>
    <xf numFmtId="4" fontId="71" fillId="0" borderId="0" xfId="0" applyNumberFormat="1" applyFont="1" applyFill="1" applyBorder="1" applyAlignment="1">
      <alignment horizontal="center" vertical="top"/>
    </xf>
    <xf numFmtId="0" fontId="68" fillId="0" borderId="0" xfId="0" applyFont="1" applyFill="1" applyAlignment="1">
      <alignment vertical="top" wrapText="1"/>
    </xf>
    <xf numFmtId="0" fontId="36" fillId="0" borderId="5" xfId="0" applyFont="1" applyFill="1" applyBorder="1" applyAlignment="1">
      <alignment vertical="top"/>
    </xf>
    <xf numFmtId="0" fontId="38" fillId="0" borderId="0" xfId="0" applyNumberFormat="1" applyFont="1" applyFill="1" applyBorder="1" applyAlignment="1">
      <alignment vertical="top" wrapText="1"/>
    </xf>
    <xf numFmtId="0" fontId="73" fillId="0" borderId="0" xfId="0" applyFont="1" applyFill="1" applyBorder="1" applyAlignment="1">
      <alignment vertical="top"/>
    </xf>
    <xf numFmtId="0" fontId="73" fillId="0" borderId="0" xfId="0" applyFont="1" applyFill="1" applyBorder="1" applyAlignment="1">
      <alignment horizontal="right" vertical="top"/>
    </xf>
    <xf numFmtId="0" fontId="73" fillId="0" borderId="0" xfId="0" applyNumberFormat="1" applyFont="1" applyFill="1" applyBorder="1" applyAlignment="1">
      <alignment horizontal="center" vertical="top"/>
    </xf>
    <xf numFmtId="4" fontId="73" fillId="0" borderId="0" xfId="0" applyNumberFormat="1" applyFont="1" applyFill="1" applyBorder="1" applyAlignment="1">
      <alignment horizontal="center" vertical="top"/>
    </xf>
    <xf numFmtId="0" fontId="31" fillId="0" borderId="5" xfId="0" applyFont="1" applyFill="1" applyBorder="1" applyAlignment="1">
      <alignment vertical="top"/>
    </xf>
    <xf numFmtId="0" fontId="71" fillId="0" borderId="0" xfId="0" applyFont="1" applyFill="1" applyBorder="1" applyAlignment="1">
      <alignment vertical="top"/>
    </xf>
    <xf numFmtId="2" fontId="33" fillId="0" borderId="0" xfId="6" applyNumberFormat="1" applyFont="1" applyBorder="1" applyAlignment="1" applyProtection="1">
      <alignment vertical="top" wrapText="1"/>
    </xf>
    <xf numFmtId="0" fontId="70" fillId="0" borderId="0" xfId="0" applyFont="1" applyFill="1" applyBorder="1" applyAlignment="1">
      <alignment vertical="top" wrapText="1"/>
    </xf>
    <xf numFmtId="1" fontId="71" fillId="0" borderId="0" xfId="0" applyNumberFormat="1" applyFont="1" applyFill="1" applyBorder="1" applyAlignment="1">
      <alignment vertical="top"/>
    </xf>
    <xf numFmtId="0" fontId="68" fillId="0" borderId="0" xfId="0" applyFont="1" applyBorder="1" applyAlignment="1">
      <alignment vertical="top" wrapText="1"/>
    </xf>
    <xf numFmtId="0" fontId="40" fillId="0" borderId="5" xfId="0" applyFont="1" applyBorder="1" applyAlignment="1">
      <alignment horizontal="left" vertical="top"/>
    </xf>
    <xf numFmtId="0" fontId="39" fillId="0" borderId="5" xfId="0" applyFont="1" applyFill="1" applyBorder="1" applyAlignment="1">
      <alignment vertical="top"/>
    </xf>
    <xf numFmtId="0" fontId="31" fillId="0" borderId="0" xfId="0" applyFont="1" applyAlignment="1">
      <alignment horizontal="left" wrapText="1"/>
    </xf>
    <xf numFmtId="49" fontId="31" fillId="0" borderId="0" xfId="0" applyNumberFormat="1" applyFont="1" applyBorder="1" applyAlignment="1">
      <alignment vertical="top" wrapText="1"/>
    </xf>
    <xf numFmtId="49" fontId="38" fillId="0" borderId="0" xfId="0" applyNumberFormat="1" applyFont="1" applyFill="1" applyBorder="1" applyAlignment="1">
      <alignment horizontal="left" vertical="top" wrapText="1"/>
    </xf>
    <xf numFmtId="0" fontId="33" fillId="0" borderId="0" xfId="0" applyFont="1" applyBorder="1" applyAlignment="1">
      <alignment vertical="top" wrapText="1"/>
    </xf>
    <xf numFmtId="0" fontId="43" fillId="0" borderId="0" xfId="0" applyFont="1" applyFill="1" applyBorder="1" applyAlignment="1">
      <alignment vertical="top" wrapText="1"/>
    </xf>
    <xf numFmtId="0" fontId="75" fillId="0" borderId="0" xfId="0" applyFont="1" applyAlignment="1">
      <alignment horizontal="center" vertical="top" wrapText="1"/>
    </xf>
    <xf numFmtId="4" fontId="68" fillId="0" borderId="0" xfId="0" applyNumberFormat="1" applyFont="1" applyBorder="1" applyAlignment="1">
      <alignment horizontal="center" vertical="top" wrapText="1"/>
    </xf>
    <xf numFmtId="0" fontId="67" fillId="0" borderId="0" xfId="0" applyFont="1" applyBorder="1" applyAlignment="1">
      <alignment horizontal="center" vertical="top" wrapText="1"/>
    </xf>
    <xf numFmtId="0" fontId="35" fillId="0" borderId="0" xfId="0" applyNumberFormat="1" applyFont="1" applyFill="1" applyAlignment="1">
      <alignment horizontal="center" vertical="center" wrapText="1"/>
    </xf>
    <xf numFmtId="0" fontId="35" fillId="0" borderId="0" xfId="0" applyNumberFormat="1" applyFont="1" applyFill="1" applyAlignment="1">
      <alignment horizontal="center" vertical="top" wrapText="1"/>
    </xf>
    <xf numFmtId="0" fontId="68" fillId="0" borderId="0" xfId="0" applyFont="1" applyBorder="1" applyAlignment="1">
      <alignment horizontal="center" vertical="top" wrapText="1"/>
    </xf>
    <xf numFmtId="0" fontId="67" fillId="0" borderId="0" xfId="0" applyFont="1" applyAlignment="1">
      <alignment horizontal="center" vertical="top" wrapText="1"/>
    </xf>
    <xf numFmtId="4" fontId="67" fillId="0" borderId="0" xfId="0" applyNumberFormat="1" applyFont="1" applyBorder="1" applyAlignment="1">
      <alignment horizontal="center" vertical="top" wrapText="1"/>
    </xf>
    <xf numFmtId="0" fontId="66" fillId="0" borderId="0" xfId="0" applyFont="1" applyAlignment="1">
      <alignment horizontal="center" vertical="top" wrapText="1"/>
    </xf>
    <xf numFmtId="0" fontId="68" fillId="0" borderId="0" xfId="0" applyFont="1" applyAlignment="1">
      <alignment vertical="top" wrapText="1"/>
    </xf>
    <xf numFmtId="0" fontId="33" fillId="0" borderId="0" xfId="0" applyFont="1" applyBorder="1" applyAlignment="1">
      <alignment horizontal="left" vertical="top" wrapText="1"/>
    </xf>
    <xf numFmtId="49" fontId="38" fillId="0" borderId="0" xfId="0" applyNumberFormat="1" applyFont="1" applyBorder="1" applyAlignment="1">
      <alignment vertical="top"/>
    </xf>
    <xf numFmtId="1" fontId="79" fillId="0" borderId="0" xfId="0" applyNumberFormat="1" applyFont="1" applyBorder="1" applyAlignment="1">
      <alignment horizontal="center"/>
    </xf>
    <xf numFmtId="4" fontId="79" fillId="0" borderId="0" xfId="0" applyNumberFormat="1" applyFont="1" applyBorder="1" applyAlignment="1">
      <alignment horizontal="center"/>
    </xf>
    <xf numFmtId="0" fontId="31" fillId="0" borderId="0" xfId="0" applyFont="1" applyBorder="1" applyAlignment="1">
      <alignment horizontal="right" vertical="center"/>
    </xf>
    <xf numFmtId="2" fontId="43" fillId="0" borderId="0" xfId="6" applyNumberFormat="1" applyFont="1" applyBorder="1" applyAlignment="1" applyProtection="1">
      <alignment vertical="top" wrapText="1"/>
    </xf>
    <xf numFmtId="3" fontId="31" fillId="0" borderId="0" xfId="0" applyNumberFormat="1" applyFont="1" applyFill="1" applyBorder="1" applyAlignment="1">
      <alignment vertical="top"/>
    </xf>
    <xf numFmtId="0" fontId="70" fillId="0" borderId="0" xfId="0" applyFont="1" applyBorder="1" applyAlignment="1">
      <alignment horizontal="right" vertical="top"/>
    </xf>
    <xf numFmtId="0" fontId="43" fillId="0" borderId="0" xfId="0" applyFont="1" applyAlignment="1">
      <alignment horizontal="left" wrapText="1"/>
    </xf>
    <xf numFmtId="0" fontId="40" fillId="0" borderId="5" xfId="0" applyFont="1" applyBorder="1" applyAlignment="1">
      <alignment vertical="top"/>
    </xf>
    <xf numFmtId="0" fontId="38" fillId="0" borderId="0" xfId="0" applyNumberFormat="1" applyFont="1" applyFill="1" applyBorder="1" applyAlignment="1">
      <alignment vertical="top"/>
    </xf>
    <xf numFmtId="2" fontId="70" fillId="0" borderId="0" xfId="6" applyNumberFormat="1" applyFont="1" applyBorder="1" applyAlignment="1" applyProtection="1">
      <alignment vertical="top" wrapText="1"/>
    </xf>
    <xf numFmtId="0" fontId="43" fillId="0" borderId="0" xfId="0" applyFont="1" applyAlignment="1">
      <alignment vertical="top" wrapText="1"/>
    </xf>
    <xf numFmtId="2" fontId="70" fillId="0" borderId="0" xfId="0" applyNumberFormat="1" applyFont="1" applyBorder="1" applyAlignment="1">
      <alignment vertical="top" wrapText="1"/>
    </xf>
    <xf numFmtId="0" fontId="70" fillId="0" borderId="0" xfId="0" applyFont="1" applyAlignment="1">
      <alignment vertical="top" wrapText="1"/>
    </xf>
    <xf numFmtId="2" fontId="43" fillId="0" borderId="0" xfId="0" applyNumberFormat="1" applyFont="1" applyFill="1" applyBorder="1" applyAlignment="1">
      <alignment horizontal="left" vertical="top" wrapText="1"/>
    </xf>
    <xf numFmtId="0" fontId="0" fillId="0" borderId="0" xfId="0" applyAlignment="1">
      <alignment wrapText="1"/>
    </xf>
    <xf numFmtId="2" fontId="33" fillId="0" borderId="0" xfId="0" applyNumberFormat="1" applyFont="1" applyFill="1" applyBorder="1" applyAlignment="1">
      <alignment horizontal="left" vertical="top" wrapText="1"/>
    </xf>
    <xf numFmtId="0" fontId="55" fillId="0" borderId="16" xfId="0" applyFont="1" applyBorder="1" applyAlignment="1" applyProtection="1">
      <alignment horizontal="left" wrapText="1"/>
      <protection locked="0"/>
    </xf>
    <xf numFmtId="0" fontId="70" fillId="0" borderId="0" xfId="0" applyNumberFormat="1" applyFont="1" applyFill="1" applyBorder="1" applyAlignment="1">
      <alignment horizontal="left" vertical="top" wrapText="1"/>
    </xf>
    <xf numFmtId="0" fontId="43" fillId="0" borderId="0" xfId="0" applyFont="1" applyFill="1" applyBorder="1" applyAlignment="1">
      <alignment horizontal="left" vertical="top" wrapText="1"/>
    </xf>
    <xf numFmtId="0" fontId="43" fillId="0" borderId="0" xfId="0" applyFont="1" applyBorder="1" applyAlignment="1">
      <alignment horizontal="left" vertical="top" wrapText="1"/>
    </xf>
    <xf numFmtId="0" fontId="33" fillId="0" borderId="0" xfId="0" applyFont="1" applyFill="1" applyAlignment="1">
      <alignment vertical="top" wrapText="1"/>
    </xf>
    <xf numFmtId="0" fontId="70" fillId="0" borderId="0" xfId="0" applyNumberFormat="1" applyFont="1" applyFill="1" applyBorder="1" applyAlignment="1">
      <alignment vertical="top" wrapText="1"/>
    </xf>
    <xf numFmtId="0" fontId="43" fillId="0" borderId="0" xfId="0" applyFont="1" applyFill="1" applyAlignment="1">
      <alignment vertical="top" wrapText="1"/>
    </xf>
    <xf numFmtId="0" fontId="82" fillId="0" borderId="0" xfId="0" applyFont="1"/>
    <xf numFmtId="0" fontId="42" fillId="0" borderId="0" xfId="0" applyFont="1" applyFill="1" applyBorder="1" applyAlignment="1">
      <alignment horizontal="right" vertical="top"/>
    </xf>
    <xf numFmtId="0" fontId="42" fillId="0" borderId="0" xfId="0" applyFont="1" applyBorder="1" applyAlignment="1">
      <alignment vertical="top"/>
    </xf>
    <xf numFmtId="0" fontId="42" fillId="0" borderId="0" xfId="0" applyNumberFormat="1" applyFont="1" applyBorder="1" applyAlignment="1">
      <alignment vertical="top"/>
    </xf>
    <xf numFmtId="0" fontId="0" fillId="0" borderId="0" xfId="0" applyFont="1" applyAlignment="1">
      <alignment vertical="top"/>
    </xf>
    <xf numFmtId="0" fontId="83" fillId="0" borderId="0" xfId="0" applyNumberFormat="1" applyFont="1" applyBorder="1" applyAlignment="1">
      <alignment vertical="top"/>
    </xf>
    <xf numFmtId="4" fontId="36" fillId="0" borderId="0" xfId="0" applyNumberFormat="1" applyFont="1" applyBorder="1" applyAlignment="1">
      <alignment horizontal="center" vertical="top"/>
    </xf>
    <xf numFmtId="4" fontId="42" fillId="0" borderId="0" xfId="0" applyNumberFormat="1" applyFont="1" applyFill="1" applyBorder="1" applyAlignment="1">
      <alignment vertical="top"/>
    </xf>
    <xf numFmtId="3" fontId="84" fillId="0" borderId="0" xfId="0" applyNumberFormat="1" applyFont="1" applyFill="1" applyBorder="1" applyAlignment="1">
      <alignment vertical="top"/>
    </xf>
    <xf numFmtId="0" fontId="67" fillId="0" borderId="0" xfId="0" applyFont="1" applyFill="1" applyAlignment="1">
      <alignment vertical="top" wrapText="1"/>
    </xf>
    <xf numFmtId="4" fontId="30" fillId="0" borderId="0" xfId="0" applyNumberFormat="1" applyFont="1" applyFill="1" applyBorder="1" applyAlignment="1">
      <alignment vertical="top"/>
    </xf>
    <xf numFmtId="4" fontId="86" fillId="0" borderId="0" xfId="0" applyNumberFormat="1" applyFont="1" applyBorder="1" applyAlignment="1">
      <alignment horizontal="center"/>
    </xf>
    <xf numFmtId="0" fontId="70" fillId="0" borderId="0" xfId="0" applyFont="1" applyBorder="1" applyAlignment="1">
      <alignment horizontal="center" vertical="top"/>
    </xf>
    <xf numFmtId="0" fontId="78" fillId="0" borderId="0" xfId="0" applyFont="1" applyFill="1" applyAlignment="1">
      <alignment vertical="top" wrapText="1"/>
    </xf>
    <xf numFmtId="49" fontId="49" fillId="0" borderId="0" xfId="0" applyNumberFormat="1" applyFont="1" applyBorder="1" applyAlignment="1">
      <alignment horizontal="left" vertical="top" wrapText="1"/>
    </xf>
    <xf numFmtId="0" fontId="89" fillId="0" borderId="0" xfId="1" applyFont="1" applyFill="1" applyBorder="1" applyAlignment="1" applyProtection="1">
      <alignment horizontal="left" vertical="top" wrapText="1"/>
    </xf>
    <xf numFmtId="4" fontId="90" fillId="0" borderId="0" xfId="0" applyNumberFormat="1" applyFont="1" applyBorder="1" applyAlignment="1">
      <alignment horizontal="center"/>
    </xf>
    <xf numFmtId="0" fontId="67" fillId="0" borderId="0" xfId="0" applyFont="1" applyBorder="1" applyAlignment="1">
      <alignment vertical="top" wrapText="1"/>
    </xf>
    <xf numFmtId="2" fontId="97" fillId="0" borderId="0" xfId="6" applyNumberFormat="1" applyFont="1" applyBorder="1" applyAlignment="1" applyProtection="1">
      <alignment vertical="top" wrapText="1"/>
    </xf>
    <xf numFmtId="4" fontId="99" fillId="0" borderId="0" xfId="0" applyNumberFormat="1" applyFont="1" applyBorder="1" applyAlignment="1">
      <alignment horizontal="center"/>
    </xf>
    <xf numFmtId="4" fontId="100" fillId="0" borderId="0" xfId="0" applyNumberFormat="1" applyFont="1" applyBorder="1" applyAlignment="1">
      <alignment horizontal="center"/>
    </xf>
    <xf numFmtId="0" fontId="98" fillId="0" borderId="0" xfId="0" applyFont="1" applyFill="1" applyBorder="1" applyAlignment="1">
      <alignment vertical="top"/>
    </xf>
    <xf numFmtId="0" fontId="102" fillId="0" borderId="0" xfId="0" applyFont="1" applyBorder="1" applyAlignment="1">
      <alignment vertical="top"/>
    </xf>
    <xf numFmtId="49" fontId="102" fillId="0" borderId="0" xfId="0" applyNumberFormat="1" applyFont="1" applyBorder="1" applyAlignment="1">
      <alignment horizontal="left" vertical="top"/>
    </xf>
    <xf numFmtId="0" fontId="102" fillId="0" borderId="0" xfId="0" applyFont="1" applyBorder="1" applyAlignment="1">
      <alignment horizontal="center" vertical="top"/>
    </xf>
    <xf numFmtId="0" fontId="102" fillId="0" borderId="0" xfId="0" applyNumberFormat="1" applyFont="1" applyBorder="1" applyAlignment="1">
      <alignment vertical="top"/>
    </xf>
    <xf numFmtId="0" fontId="102" fillId="2" borderId="0" xfId="0" applyNumberFormat="1" applyFont="1" applyFill="1" applyBorder="1" applyAlignment="1">
      <alignment vertical="top"/>
    </xf>
    <xf numFmtId="0" fontId="102" fillId="0" borderId="0" xfId="0" applyFont="1" applyFill="1" applyBorder="1" applyAlignment="1">
      <alignment vertical="top"/>
    </xf>
    <xf numFmtId="0" fontId="70" fillId="0" borderId="0" xfId="0" applyFont="1" applyFill="1" applyAlignment="1">
      <alignment vertical="top" wrapText="1"/>
    </xf>
    <xf numFmtId="1" fontId="32" fillId="0" borderId="0" xfId="0" applyNumberFormat="1" applyFont="1" applyFill="1" applyBorder="1" applyAlignment="1">
      <alignment horizontal="center"/>
    </xf>
    <xf numFmtId="4" fontId="32" fillId="0" borderId="0" xfId="0" applyNumberFormat="1" applyFont="1" applyFill="1" applyBorder="1" applyAlignment="1">
      <alignment horizontal="center"/>
    </xf>
    <xf numFmtId="4" fontId="35" fillId="0" borderId="0" xfId="0" applyNumberFormat="1" applyFont="1" applyFill="1" applyBorder="1" applyAlignment="1">
      <alignment horizontal="center"/>
    </xf>
    <xf numFmtId="4" fontId="86" fillId="0" borderId="0" xfId="0" applyNumberFormat="1" applyFont="1" applyFill="1" applyBorder="1" applyAlignment="1">
      <alignment horizontal="center"/>
    </xf>
    <xf numFmtId="4" fontId="79" fillId="0" borderId="0" xfId="0" applyNumberFormat="1" applyFont="1" applyFill="1" applyBorder="1" applyAlignment="1">
      <alignment horizontal="center"/>
    </xf>
    <xf numFmtId="0" fontId="33" fillId="0" borderId="0" xfId="0" applyNumberFormat="1" applyFont="1" applyAlignment="1">
      <alignment vertical="top" wrapText="1"/>
    </xf>
    <xf numFmtId="0" fontId="106" fillId="0" borderId="0" xfId="0" applyFont="1" applyFill="1" applyBorder="1" applyAlignment="1">
      <alignment vertical="top" wrapText="1"/>
    </xf>
    <xf numFmtId="0" fontId="109" fillId="0" borderId="0" xfId="0" applyFont="1" applyAlignment="1">
      <alignment vertical="top" wrapText="1"/>
    </xf>
    <xf numFmtId="0" fontId="111" fillId="0" borderId="5" xfId="0" applyFont="1" applyBorder="1" applyAlignment="1">
      <alignment vertical="top"/>
    </xf>
    <xf numFmtId="0" fontId="31" fillId="0" borderId="0" xfId="0" applyFont="1" applyBorder="1" applyAlignment="1">
      <alignment horizontal="center" vertical="top" wrapText="1"/>
    </xf>
    <xf numFmtId="0" fontId="31" fillId="0" borderId="0" xfId="0" applyFont="1" applyAlignment="1">
      <alignment horizontal="left" vertical="top" wrapText="1"/>
    </xf>
    <xf numFmtId="0" fontId="0" fillId="0" borderId="0" xfId="0"/>
    <xf numFmtId="0" fontId="113" fillId="0" borderId="0" xfId="0" applyFont="1" applyAlignment="1">
      <alignment horizontal="left" vertical="center" wrapText="1"/>
    </xf>
    <xf numFmtId="0" fontId="113" fillId="0" borderId="0" xfId="0" applyFont="1"/>
    <xf numFmtId="0" fontId="55" fillId="0" borderId="9" xfId="0" applyFont="1" applyFill="1" applyBorder="1" applyAlignment="1">
      <alignment vertical="top"/>
    </xf>
    <xf numFmtId="1" fontId="45" fillId="0" borderId="6" xfId="0" applyNumberFormat="1" applyFont="1" applyBorder="1" applyAlignment="1">
      <alignment horizontal="left"/>
    </xf>
    <xf numFmtId="1" fontId="51" fillId="0" borderId="14" xfId="0" applyNumberFormat="1" applyFont="1" applyBorder="1" applyAlignment="1">
      <alignment horizontal="left"/>
    </xf>
    <xf numFmtId="0" fontId="55" fillId="0" borderId="16" xfId="0" applyFont="1" applyBorder="1" applyAlignment="1">
      <alignment horizontal="center"/>
    </xf>
    <xf numFmtId="1" fontId="53" fillId="0" borderId="8" xfId="0" applyNumberFormat="1" applyFont="1" applyBorder="1" applyAlignment="1">
      <alignment horizontal="left"/>
    </xf>
    <xf numFmtId="0" fontId="53" fillId="0" borderId="4" xfId="0" applyNumberFormat="1" applyFont="1" applyBorder="1" applyAlignment="1">
      <alignment horizontal="left"/>
    </xf>
    <xf numFmtId="0" fontId="44" fillId="0" borderId="14" xfId="0" applyNumberFormat="1" applyFont="1" applyBorder="1" applyAlignment="1">
      <alignment horizontal="left"/>
    </xf>
    <xf numFmtId="49" fontId="55" fillId="0" borderId="11" xfId="0" applyNumberFormat="1" applyFont="1" applyBorder="1" applyAlignment="1">
      <alignment horizontal="center"/>
    </xf>
    <xf numFmtId="10" fontId="55" fillId="0" borderId="16" xfId="12" applyNumberFormat="1" applyFont="1" applyFill="1" applyBorder="1" applyAlignment="1" applyProtection="1">
      <alignment horizontal="center"/>
    </xf>
    <xf numFmtId="0" fontId="39" fillId="0" borderId="14" xfId="5" applyNumberFormat="1" applyFont="1" applyBorder="1"/>
    <xf numFmtId="10" fontId="55" fillId="0" borderId="11" xfId="12" applyNumberFormat="1" applyFont="1" applyFill="1" applyBorder="1" applyAlignment="1" applyProtection="1">
      <alignment horizontal="center"/>
    </xf>
    <xf numFmtId="0" fontId="55" fillId="0" borderId="11" xfId="0" applyFont="1" applyBorder="1" applyAlignment="1">
      <alignment horizontal="center"/>
    </xf>
    <xf numFmtId="9" fontId="55" fillId="0" borderId="16" xfId="12" applyNumberFormat="1" applyFont="1" applyFill="1" applyBorder="1" applyAlignment="1" applyProtection="1">
      <alignment horizontal="center"/>
    </xf>
    <xf numFmtId="0" fontId="45" fillId="0" borderId="0" xfId="0" applyFont="1" applyBorder="1" applyAlignment="1">
      <alignment horizontal="left" vertical="top" wrapText="1"/>
    </xf>
    <xf numFmtId="0" fontId="45" fillId="0" borderId="0" xfId="0" applyFont="1" applyBorder="1" applyAlignment="1">
      <alignment vertical="top"/>
    </xf>
    <xf numFmtId="0" fontId="45" fillId="0" borderId="0" xfId="0" applyFont="1" applyBorder="1" applyAlignment="1">
      <alignment horizontal="center" vertical="top"/>
    </xf>
    <xf numFmtId="0" fontId="114" fillId="0" borderId="5" xfId="0" applyFont="1" applyBorder="1" applyAlignment="1">
      <alignment horizontal="left" vertical="top"/>
    </xf>
    <xf numFmtId="0" fontId="114" fillId="0" borderId="5" xfId="0" applyFont="1" applyBorder="1" applyAlignment="1">
      <alignment vertical="top" wrapText="1"/>
    </xf>
    <xf numFmtId="0" fontId="40" fillId="0" borderId="0" xfId="0" applyFont="1" applyBorder="1" applyAlignment="1">
      <alignment vertical="top"/>
    </xf>
    <xf numFmtId="0" fontId="40" fillId="0" borderId="0" xfId="0" applyFont="1" applyBorder="1" applyAlignment="1">
      <alignment horizontal="center" vertical="top"/>
    </xf>
    <xf numFmtId="0" fontId="40" fillId="0" borderId="0" xfId="0" applyNumberFormat="1" applyFont="1" applyBorder="1" applyAlignment="1">
      <alignment vertical="top"/>
    </xf>
    <xf numFmtId="0" fontId="40" fillId="2" borderId="0" xfId="0" applyNumberFormat="1" applyFont="1" applyFill="1" applyBorder="1" applyAlignment="1">
      <alignment vertical="top"/>
    </xf>
    <xf numFmtId="0" fontId="40" fillId="0" borderId="0" xfId="0" applyFont="1" applyFill="1" applyBorder="1" applyAlignment="1">
      <alignment vertical="top"/>
    </xf>
    <xf numFmtId="0" fontId="33" fillId="0" borderId="0" xfId="0" applyNumberFormat="1" applyFont="1" applyBorder="1" applyAlignment="1">
      <alignment horizontal="center" vertical="top"/>
    </xf>
    <xf numFmtId="0" fontId="43" fillId="0" borderId="0" xfId="0" applyFont="1" applyFill="1" applyBorder="1" applyAlignment="1">
      <alignment horizontal="right" vertical="top"/>
    </xf>
    <xf numFmtId="4" fontId="43" fillId="0" borderId="0" xfId="0" applyNumberFormat="1" applyFont="1" applyBorder="1" applyAlignment="1">
      <alignment horizontal="center" vertical="top"/>
    </xf>
    <xf numFmtId="4" fontId="43" fillId="0" borderId="0" xfId="0" applyNumberFormat="1" applyFont="1" applyFill="1" applyBorder="1" applyAlignment="1">
      <alignment vertical="top"/>
    </xf>
    <xf numFmtId="0" fontId="43" fillId="0" borderId="0" xfId="0" applyFont="1" applyFill="1" applyBorder="1" applyAlignment="1">
      <alignment vertical="top"/>
    </xf>
    <xf numFmtId="0" fontId="115" fillId="0" borderId="0" xfId="0" applyFont="1" applyBorder="1" applyAlignment="1">
      <alignment vertical="top"/>
    </xf>
    <xf numFmtId="0" fontId="115" fillId="0" borderId="0" xfId="0" applyFont="1" applyFill="1" applyBorder="1" applyAlignment="1">
      <alignment horizontal="right" vertical="top"/>
    </xf>
    <xf numFmtId="4" fontId="115" fillId="0" borderId="0" xfId="0" applyNumberFormat="1" applyFont="1" applyBorder="1" applyAlignment="1">
      <alignment horizontal="center" vertical="top"/>
    </xf>
    <xf numFmtId="4" fontId="115" fillId="0" borderId="0" xfId="0" applyNumberFormat="1" applyFont="1" applyFill="1" applyBorder="1" applyAlignment="1">
      <alignment vertical="top"/>
    </xf>
    <xf numFmtId="0" fontId="115" fillId="0" borderId="0" xfId="0" applyFont="1" applyFill="1" applyBorder="1" applyAlignment="1">
      <alignment vertical="top"/>
    </xf>
    <xf numFmtId="0" fontId="70" fillId="0" borderId="0" xfId="0" applyFont="1" applyBorder="1" applyAlignment="1">
      <alignment vertical="top"/>
    </xf>
    <xf numFmtId="0" fontId="70" fillId="0" borderId="0" xfId="0" applyNumberFormat="1" applyFont="1" applyBorder="1" applyAlignment="1">
      <alignment vertical="top"/>
    </xf>
    <xf numFmtId="0" fontId="70" fillId="2" borderId="0" xfId="0" applyNumberFormat="1" applyFont="1" applyFill="1" applyBorder="1" applyAlignment="1">
      <alignment vertical="top"/>
    </xf>
    <xf numFmtId="0" fontId="70" fillId="0" borderId="0" xfId="0" applyFont="1" applyFill="1" applyBorder="1" applyAlignment="1">
      <alignment vertical="top"/>
    </xf>
    <xf numFmtId="49" fontId="70" fillId="0" borderId="0" xfId="0" applyNumberFormat="1" applyFont="1" applyBorder="1" applyAlignment="1">
      <alignment horizontal="left" vertical="top"/>
    </xf>
    <xf numFmtId="0" fontId="39" fillId="0" borderId="0" xfId="0" applyFont="1" applyBorder="1" applyAlignment="1">
      <alignment vertical="top"/>
    </xf>
    <xf numFmtId="49" fontId="39" fillId="0" borderId="0" xfId="0" applyNumberFormat="1" applyFont="1" applyBorder="1" applyAlignment="1">
      <alignment horizontal="left" vertical="top"/>
    </xf>
    <xf numFmtId="0" fontId="39" fillId="0" borderId="0" xfId="0" applyFont="1" applyBorder="1" applyAlignment="1">
      <alignment horizontal="center" vertical="top"/>
    </xf>
    <xf numFmtId="0" fontId="39" fillId="0" borderId="0" xfId="0" applyNumberFormat="1" applyFont="1" applyBorder="1" applyAlignment="1">
      <alignment vertical="top"/>
    </xf>
    <xf numFmtId="0" fontId="39" fillId="2" borderId="0" xfId="0" applyNumberFormat="1" applyFont="1" applyFill="1" applyBorder="1" applyAlignment="1">
      <alignment vertical="top"/>
    </xf>
    <xf numFmtId="0" fontId="29" fillId="0" borderId="0" xfId="0" applyFont="1" applyFill="1" applyBorder="1" applyAlignment="1"/>
    <xf numFmtId="0" fontId="29" fillId="0" borderId="0" xfId="0" applyFont="1" applyBorder="1" applyAlignment="1">
      <alignment horizontal="center"/>
    </xf>
    <xf numFmtId="0" fontId="29" fillId="0" borderId="0" xfId="0" applyFont="1" applyBorder="1" applyAlignment="1">
      <alignment horizontal="left"/>
    </xf>
    <xf numFmtId="0" fontId="47" fillId="0" borderId="5" xfId="0" applyFont="1" applyBorder="1" applyAlignment="1">
      <alignment horizontal="left"/>
    </xf>
    <xf numFmtId="0" fontId="35" fillId="0" borderId="0" xfId="0" applyNumberFormat="1" applyFont="1" applyBorder="1" applyAlignment="1"/>
    <xf numFmtId="0" fontId="42" fillId="3" borderId="0" xfId="0" applyFont="1" applyFill="1" applyBorder="1" applyAlignment="1"/>
    <xf numFmtId="0" fontId="42" fillId="3" borderId="0" xfId="0" applyFont="1" applyFill="1" applyBorder="1" applyAlignment="1">
      <alignment horizontal="center"/>
    </xf>
    <xf numFmtId="0" fontId="42" fillId="3" borderId="0" xfId="0" applyNumberFormat="1" applyFont="1" applyFill="1" applyBorder="1" applyAlignment="1">
      <alignment horizontal="center"/>
    </xf>
    <xf numFmtId="0" fontId="36" fillId="0" borderId="0" xfId="0" applyFont="1" applyFill="1" applyBorder="1" applyAlignment="1"/>
    <xf numFmtId="0" fontId="36" fillId="0" borderId="0" xfId="0" applyFont="1" applyFill="1" applyBorder="1" applyAlignment="1">
      <alignment horizontal="center"/>
    </xf>
    <xf numFmtId="4" fontId="38" fillId="0" borderId="0" xfId="0" applyNumberFormat="1" applyFont="1" applyBorder="1" applyAlignment="1" applyProtection="1">
      <alignment horizontal="center"/>
    </xf>
    <xf numFmtId="49" fontId="27" fillId="0" borderId="0" xfId="0" applyNumberFormat="1" applyFont="1" applyBorder="1" applyAlignment="1">
      <alignment horizontal="left" vertical="top" wrapText="1"/>
    </xf>
    <xf numFmtId="0" fontId="27" fillId="0" borderId="0" xfId="0" applyFont="1" applyBorder="1" applyAlignment="1"/>
    <xf numFmtId="3" fontId="27" fillId="0" borderId="0" xfId="0" applyNumberFormat="1" applyFont="1" applyBorder="1" applyAlignment="1">
      <alignment horizontal="center"/>
    </xf>
    <xf numFmtId="0" fontId="27" fillId="0" borderId="0" xfId="0" applyNumberFormat="1" applyFont="1" applyBorder="1" applyAlignment="1"/>
    <xf numFmtId="0" fontId="27" fillId="0" borderId="0" xfId="0" applyNumberFormat="1" applyFont="1" applyBorder="1" applyAlignment="1">
      <alignment horizontal="right"/>
    </xf>
    <xf numFmtId="0" fontId="27" fillId="0" borderId="0" xfId="0" applyFont="1" applyBorder="1" applyAlignment="1">
      <alignment vertical="top"/>
    </xf>
    <xf numFmtId="0" fontId="38" fillId="0" borderId="0" xfId="0" applyFont="1" applyBorder="1" applyAlignment="1"/>
    <xf numFmtId="0" fontId="38" fillId="0" borderId="0" xfId="0" applyFont="1" applyFill="1" applyBorder="1" applyAlignment="1">
      <alignment horizontal="right"/>
    </xf>
    <xf numFmtId="4" fontId="38" fillId="0" borderId="0" xfId="0" applyNumberFormat="1" applyFont="1" applyBorder="1" applyAlignment="1">
      <alignment horizontal="center"/>
    </xf>
    <xf numFmtId="0" fontId="38" fillId="0" borderId="3" xfId="0" applyNumberFormat="1" applyFont="1" applyFill="1" applyBorder="1" applyAlignment="1">
      <alignment vertical="top"/>
    </xf>
    <xf numFmtId="0" fontId="38" fillId="0" borderId="3" xfId="0" applyFont="1" applyFill="1" applyBorder="1" applyAlignment="1"/>
    <xf numFmtId="0" fontId="38" fillId="0" borderId="3" xfId="0" applyFont="1" applyFill="1" applyBorder="1" applyAlignment="1">
      <alignment horizontal="right"/>
    </xf>
    <xf numFmtId="4" fontId="38" fillId="0" borderId="3" xfId="0" applyNumberFormat="1" applyFont="1" applyFill="1" applyBorder="1" applyAlignment="1">
      <alignment horizontal="center"/>
    </xf>
    <xf numFmtId="0" fontId="48" fillId="0" borderId="0" xfId="0" applyFont="1" applyFill="1" applyAlignment="1"/>
    <xf numFmtId="4" fontId="48" fillId="0" borderId="0" xfId="0" applyNumberFormat="1" applyFont="1" applyFill="1" applyAlignment="1"/>
    <xf numFmtId="4" fontId="48" fillId="0" borderId="0" xfId="0" applyNumberFormat="1" applyFont="1" applyFill="1" applyAlignment="1">
      <alignment horizontal="right"/>
    </xf>
    <xf numFmtId="4" fontId="35" fillId="0" borderId="0" xfId="0" applyNumberFormat="1" applyFont="1" applyFill="1" applyBorder="1" applyAlignment="1">
      <alignment vertical="top"/>
    </xf>
    <xf numFmtId="3" fontId="116" fillId="0" borderId="0" xfId="0" applyNumberFormat="1" applyFont="1" applyFill="1" applyBorder="1" applyAlignment="1">
      <alignment vertical="top"/>
    </xf>
    <xf numFmtId="4" fontId="38" fillId="0" borderId="0" xfId="0" applyNumberFormat="1" applyFont="1" applyBorder="1" applyAlignment="1">
      <alignment vertical="top"/>
    </xf>
    <xf numFmtId="9" fontId="101" fillId="0" borderId="0" xfId="12" applyFont="1" applyFill="1" applyBorder="1" applyAlignment="1">
      <alignment horizontal="right"/>
    </xf>
    <xf numFmtId="0" fontId="38" fillId="0" borderId="3" xfId="0" applyFont="1" applyBorder="1" applyAlignment="1"/>
    <xf numFmtId="4" fontId="38" fillId="0" borderId="3" xfId="0" applyNumberFormat="1" applyFont="1" applyBorder="1" applyAlignment="1">
      <alignment horizontal="center"/>
    </xf>
    <xf numFmtId="49" fontId="35" fillId="0" borderId="0" xfId="0" applyNumberFormat="1" applyFont="1" applyBorder="1" applyAlignment="1">
      <alignment horizontal="left" vertical="top"/>
    </xf>
    <xf numFmtId="0" fontId="35" fillId="0" borderId="0" xfId="0" applyFont="1" applyBorder="1" applyAlignment="1"/>
    <xf numFmtId="0" fontId="35" fillId="0" borderId="0" xfId="0" applyFont="1" applyBorder="1" applyAlignment="1">
      <alignment horizontal="center"/>
    </xf>
    <xf numFmtId="0" fontId="35" fillId="2" borderId="0" xfId="0" applyNumberFormat="1" applyFont="1" applyFill="1" applyBorder="1" applyAlignment="1">
      <alignment vertical="top"/>
    </xf>
    <xf numFmtId="0" fontId="31" fillId="0" borderId="0" xfId="0" applyFont="1" applyBorder="1" applyAlignment="1">
      <alignment horizontal="center"/>
    </xf>
    <xf numFmtId="0" fontId="30" fillId="0" borderId="0" xfId="0" applyFont="1" applyBorder="1" applyAlignment="1">
      <alignment horizontal="center"/>
    </xf>
    <xf numFmtId="0" fontId="29" fillId="0" borderId="0" xfId="0" applyFont="1" applyAlignment="1">
      <alignment horizontal="right" vertical="top"/>
    </xf>
    <xf numFmtId="0" fontId="29" fillId="0" borderId="0" xfId="0" applyFont="1" applyAlignment="1">
      <alignment horizontal="left" vertical="top"/>
    </xf>
    <xf numFmtId="0" fontId="45" fillId="0" borderId="0" xfId="0" applyFont="1" applyAlignment="1">
      <alignment horizontal="left" vertical="top"/>
    </xf>
    <xf numFmtId="0" fontId="45" fillId="0" borderId="0" xfId="0" applyFont="1" applyAlignment="1">
      <alignment horizontal="center"/>
    </xf>
    <xf numFmtId="169" fontId="35" fillId="2" borderId="0" xfId="0" applyNumberFormat="1" applyFont="1" applyFill="1" applyAlignment="1">
      <alignment horizontal="center"/>
    </xf>
    <xf numFmtId="169" fontId="35" fillId="2" borderId="0" xfId="0" applyNumberFormat="1" applyFont="1" applyFill="1" applyAlignment="1">
      <alignment horizontal="left" wrapText="1"/>
    </xf>
    <xf numFmtId="169" fontId="35" fillId="2" borderId="0" xfId="0" applyNumberFormat="1" applyFont="1" applyFill="1" applyAlignment="1">
      <alignment horizontal="left"/>
    </xf>
    <xf numFmtId="169" fontId="31" fillId="0" borderId="0" xfId="0" applyNumberFormat="1" applyFont="1" applyAlignment="1">
      <alignment horizontal="left" vertical="top"/>
    </xf>
    <xf numFmtId="169" fontId="29" fillId="0" borderId="0" xfId="0" applyNumberFormat="1" applyFont="1" applyAlignment="1">
      <alignment horizontal="left" vertical="top"/>
    </xf>
    <xf numFmtId="169" fontId="29" fillId="0" borderId="0" xfId="0" applyNumberFormat="1" applyFont="1" applyAlignment="1">
      <alignment horizontal="center" vertical="top"/>
    </xf>
    <xf numFmtId="0" fontId="45" fillId="0" borderId="0" xfId="0" applyFont="1" applyAlignment="1">
      <alignment horizontal="left" vertical="top" wrapText="1"/>
    </xf>
    <xf numFmtId="0" fontId="45" fillId="0" borderId="0" xfId="0" applyFont="1" applyAlignment="1">
      <alignment horizontal="right" vertical="top"/>
    </xf>
    <xf numFmtId="169" fontId="90" fillId="2" borderId="0" xfId="0" applyNumberFormat="1" applyFont="1" applyFill="1" applyAlignment="1">
      <alignment horizontal="center"/>
    </xf>
    <xf numFmtId="169" fontId="90" fillId="2" borderId="0" xfId="0" applyNumberFormat="1" applyFont="1" applyFill="1" applyAlignment="1">
      <alignment horizontal="left" wrapText="1"/>
    </xf>
    <xf numFmtId="169" fontId="90" fillId="2" borderId="0" xfId="0" applyNumberFormat="1" applyFont="1" applyFill="1" applyAlignment="1">
      <alignment horizontal="left"/>
    </xf>
    <xf numFmtId="169" fontId="70" fillId="0" borderId="0" xfId="0" applyNumberFormat="1" applyFont="1" applyAlignment="1">
      <alignment horizontal="left" vertical="top"/>
    </xf>
    <xf numFmtId="169" fontId="45" fillId="0" borderId="0" xfId="0" applyNumberFormat="1" applyFont="1" applyAlignment="1">
      <alignment horizontal="left" vertical="top"/>
    </xf>
    <xf numFmtId="169" fontId="45" fillId="0" borderId="0" xfId="0" applyNumberFormat="1" applyFont="1" applyAlignment="1">
      <alignment horizontal="center" vertical="top"/>
    </xf>
    <xf numFmtId="0" fontId="31" fillId="0" borderId="0" xfId="0" applyFont="1" applyAlignment="1">
      <alignment horizontal="left" vertical="top"/>
    </xf>
    <xf numFmtId="49" fontId="30" fillId="0" borderId="0" xfId="0" applyNumberFormat="1" applyFont="1" applyAlignment="1">
      <alignment horizontal="left" vertical="top"/>
    </xf>
    <xf numFmtId="0" fontId="49" fillId="0" borderId="0" xfId="0" applyFont="1" applyAlignment="1">
      <alignment horizontal="center"/>
    </xf>
    <xf numFmtId="169" fontId="30" fillId="0" borderId="0" xfId="0" applyNumberFormat="1" applyFont="1" applyAlignment="1">
      <alignment horizontal="left" vertical="top"/>
    </xf>
    <xf numFmtId="169" fontId="30" fillId="0" borderId="0" xfId="0" applyNumberFormat="1" applyFont="1" applyAlignment="1">
      <alignment horizontal="center" vertical="top"/>
    </xf>
    <xf numFmtId="0" fontId="30" fillId="0" borderId="0" xfId="0" applyFont="1" applyAlignment="1">
      <alignment vertical="top"/>
    </xf>
    <xf numFmtId="0" fontId="43" fillId="0" borderId="0" xfId="0" applyFont="1" applyAlignment="1">
      <alignment horizontal="center"/>
    </xf>
    <xf numFmtId="169" fontId="28" fillId="3" borderId="0" xfId="0" applyNumberFormat="1" applyFont="1" applyFill="1" applyAlignment="1">
      <alignment horizontal="center"/>
    </xf>
    <xf numFmtId="169" fontId="28" fillId="4" borderId="0" xfId="0" applyNumberFormat="1" applyFont="1" applyFill="1" applyAlignment="1">
      <alignment horizontal="left"/>
    </xf>
    <xf numFmtId="4" fontId="28" fillId="3" borderId="0" xfId="0" applyNumberFormat="1" applyFont="1" applyFill="1" applyBorder="1" applyAlignment="1">
      <alignment horizontal="left"/>
    </xf>
    <xf numFmtId="0" fontId="49" fillId="3" borderId="0" xfId="0" applyFont="1" applyFill="1" applyBorder="1" applyAlignment="1">
      <alignment horizontal="center"/>
    </xf>
    <xf numFmtId="169" fontId="28" fillId="4" borderId="0" xfId="0" applyNumberFormat="1" applyFont="1" applyFill="1" applyBorder="1" applyAlignment="1">
      <alignment horizontal="center"/>
    </xf>
    <xf numFmtId="169" fontId="28" fillId="4" borderId="0" xfId="0" applyNumberFormat="1" applyFont="1" applyFill="1" applyBorder="1" applyAlignment="1">
      <alignment horizontal="left" vertical="top"/>
    </xf>
    <xf numFmtId="169" fontId="31" fillId="0" borderId="0" xfId="0" applyNumberFormat="1" applyFont="1" applyFill="1" applyBorder="1" applyAlignment="1">
      <alignment horizontal="left" vertical="top"/>
    </xf>
    <xf numFmtId="169" fontId="28" fillId="0" borderId="0" xfId="0" applyNumberFormat="1" applyFont="1" applyFill="1" applyBorder="1" applyAlignment="1">
      <alignment horizontal="left" vertical="top"/>
    </xf>
    <xf numFmtId="169" fontId="28" fillId="0" borderId="0" xfId="0" applyNumberFormat="1" applyFont="1" applyFill="1" applyBorder="1" applyAlignment="1">
      <alignment horizontal="center" vertical="top"/>
    </xf>
    <xf numFmtId="0" fontId="49" fillId="0" borderId="0" xfId="0" applyFont="1" applyFill="1" applyBorder="1" applyAlignment="1">
      <alignment horizontal="center"/>
    </xf>
    <xf numFmtId="4" fontId="28" fillId="0" borderId="0" xfId="0" applyNumberFormat="1" applyFont="1" applyFill="1" applyBorder="1" applyAlignment="1">
      <alignment horizontal="center"/>
    </xf>
    <xf numFmtId="0" fontId="111" fillId="0" borderId="5" xfId="0" applyFont="1" applyBorder="1" applyAlignment="1">
      <alignment horizontal="right" vertical="top"/>
    </xf>
    <xf numFmtId="0" fontId="111" fillId="0" borderId="5" xfId="0" applyFont="1" applyBorder="1" applyAlignment="1">
      <alignment vertical="top" wrapText="1"/>
    </xf>
    <xf numFmtId="0" fontId="105" fillId="0" borderId="5" xfId="0" applyFont="1" applyBorder="1" applyAlignment="1">
      <alignment horizontal="center"/>
    </xf>
    <xf numFmtId="3" fontId="105" fillId="0" borderId="5" xfId="0" applyNumberFormat="1" applyFont="1" applyBorder="1" applyAlignment="1">
      <alignment horizontal="center"/>
    </xf>
    <xf numFmtId="4" fontId="117" fillId="0" borderId="5" xfId="0" applyNumberFormat="1" applyFont="1" applyBorder="1" applyAlignment="1">
      <alignment horizontal="center"/>
    </xf>
    <xf numFmtId="4" fontId="39" fillId="0" borderId="0" xfId="0" applyNumberFormat="1" applyFont="1" applyBorder="1" applyAlignment="1">
      <alignment horizontal="center"/>
    </xf>
    <xf numFmtId="169" fontId="90" fillId="0" borderId="0" xfId="0" applyNumberFormat="1" applyFont="1" applyAlignment="1">
      <alignment horizontal="center"/>
    </xf>
    <xf numFmtId="169" fontId="28" fillId="4" borderId="0" xfId="0" applyNumberFormat="1" applyFont="1" applyFill="1" applyAlignment="1">
      <alignment horizontal="left" vertical="top"/>
    </xf>
    <xf numFmtId="169" fontId="28" fillId="0" borderId="0" xfId="0" applyNumberFormat="1" applyFont="1" applyAlignment="1">
      <alignment horizontal="left" vertical="top"/>
    </xf>
    <xf numFmtId="169" fontId="28" fillId="0" borderId="0" xfId="0" applyNumberFormat="1" applyFont="1" applyAlignment="1">
      <alignment horizontal="center" vertical="top"/>
    </xf>
    <xf numFmtId="0" fontId="28" fillId="0" borderId="0" xfId="0" applyFont="1" applyAlignment="1">
      <alignment vertical="top"/>
    </xf>
    <xf numFmtId="0" fontId="118" fillId="0" borderId="0" xfId="0" applyFont="1" applyFill="1"/>
    <xf numFmtId="3" fontId="110" fillId="0" borderId="0" xfId="0" applyNumberFormat="1" applyFont="1" applyFill="1" applyAlignment="1">
      <alignment horizontal="center"/>
    </xf>
    <xf numFmtId="0" fontId="0" fillId="0" borderId="0" xfId="0" applyFill="1"/>
    <xf numFmtId="169" fontId="28" fillId="0" borderId="0" xfId="0" applyNumberFormat="1" applyFont="1" applyFill="1" applyAlignment="1">
      <alignment horizontal="left" vertical="top"/>
    </xf>
    <xf numFmtId="169" fontId="31" fillId="0" borderId="0" xfId="0" applyNumberFormat="1" applyFont="1" applyFill="1" applyAlignment="1">
      <alignment horizontal="left" vertical="top"/>
    </xf>
    <xf numFmtId="169" fontId="28" fillId="0" borderId="0" xfId="0" applyNumberFormat="1" applyFont="1" applyFill="1" applyAlignment="1">
      <alignment horizontal="center" vertical="top"/>
    </xf>
    <xf numFmtId="0" fontId="28" fillId="0" borderId="0" xfId="0" applyFont="1" applyFill="1" applyAlignment="1">
      <alignment vertical="top"/>
    </xf>
    <xf numFmtId="0" fontId="118" fillId="0" borderId="0" xfId="0" applyFont="1" applyFill="1" applyAlignment="1">
      <alignment horizontal="right" vertical="top"/>
    </xf>
    <xf numFmtId="0" fontId="118" fillId="0" borderId="0" xfId="0" applyFont="1" applyFill="1" applyAlignment="1">
      <alignment horizontal="left" vertical="top"/>
    </xf>
    <xf numFmtId="0" fontId="109" fillId="0" borderId="0" xfId="0" applyFont="1" applyFill="1" applyAlignment="1">
      <alignment vertical="top" wrapText="1"/>
    </xf>
    <xf numFmtId="1" fontId="110" fillId="0" borderId="0" xfId="0" applyNumberFormat="1" applyFont="1" applyFill="1" applyAlignment="1">
      <alignment horizontal="center"/>
    </xf>
    <xf numFmtId="169" fontId="119" fillId="0" borderId="0" xfId="0" applyNumberFormat="1" applyFont="1" applyFill="1" applyAlignment="1">
      <alignment horizontal="center"/>
    </xf>
    <xf numFmtId="169" fontId="90" fillId="0" borderId="0" xfId="0" applyNumberFormat="1" applyFont="1" applyFill="1" applyAlignment="1">
      <alignment horizontal="center"/>
    </xf>
    <xf numFmtId="0" fontId="109" fillId="0" borderId="0" xfId="0" applyFont="1" applyFill="1" applyAlignment="1">
      <alignment horizontal="left" vertical="top" wrapText="1"/>
    </xf>
    <xf numFmtId="0" fontId="106" fillId="0" borderId="0" xfId="0" applyFont="1" applyFill="1" applyAlignment="1">
      <alignment vertical="top" wrapText="1"/>
    </xf>
    <xf numFmtId="0" fontId="106" fillId="0" borderId="0" xfId="0" applyFont="1" applyFill="1" applyAlignment="1">
      <alignment horizontal="left" vertical="top" wrapText="1"/>
    </xf>
    <xf numFmtId="0" fontId="120" fillId="0" borderId="5" xfId="0" applyFont="1" applyFill="1" applyBorder="1" applyAlignment="1">
      <alignment horizontal="right" vertical="top"/>
    </xf>
    <xf numFmtId="0" fontId="120" fillId="0" borderId="5" xfId="0" applyFont="1" applyFill="1" applyBorder="1" applyAlignment="1">
      <alignment horizontal="left" vertical="top"/>
    </xf>
    <xf numFmtId="0" fontId="120" fillId="0" borderId="5" xfId="0" applyFont="1" applyFill="1" applyBorder="1" applyAlignment="1">
      <alignment horizontal="right" vertical="top" wrapText="1"/>
    </xf>
    <xf numFmtId="0" fontId="120" fillId="0" borderId="5" xfId="0" applyFont="1" applyFill="1" applyBorder="1" applyAlignment="1">
      <alignment horizontal="center"/>
    </xf>
    <xf numFmtId="4" fontId="120" fillId="0" borderId="5" xfId="0" applyNumberFormat="1" applyFont="1" applyFill="1" applyBorder="1"/>
    <xf numFmtId="4" fontId="120" fillId="0" borderId="5" xfId="0" applyNumberFormat="1" applyFont="1" applyFill="1" applyBorder="1" applyAlignment="1">
      <alignment horizontal="center"/>
    </xf>
    <xf numFmtId="4" fontId="42" fillId="0" borderId="0" xfId="0" applyNumberFormat="1" applyFont="1" applyFill="1" applyBorder="1" applyAlignment="1">
      <alignment horizontal="center"/>
    </xf>
    <xf numFmtId="169" fontId="28" fillId="0" borderId="0" xfId="0" applyNumberFormat="1" applyFont="1" applyFill="1" applyAlignment="1">
      <alignment horizontal="center"/>
    </xf>
    <xf numFmtId="0" fontId="120" fillId="0" borderId="0" xfId="0" applyFont="1" applyFill="1" applyBorder="1" applyAlignment="1">
      <alignment horizontal="right" vertical="top"/>
    </xf>
    <xf numFmtId="0" fontId="120" fillId="0" borderId="0" xfId="0" applyFont="1" applyFill="1" applyBorder="1" applyAlignment="1">
      <alignment horizontal="left" vertical="top"/>
    </xf>
    <xf numFmtId="0" fontId="120" fillId="0" borderId="0" xfId="0" applyFont="1" applyFill="1" applyBorder="1" applyAlignment="1">
      <alignment horizontal="right" vertical="top" wrapText="1"/>
    </xf>
    <xf numFmtId="0" fontId="120" fillId="0" borderId="0" xfId="0" applyFont="1" applyFill="1" applyBorder="1" applyAlignment="1">
      <alignment horizontal="center"/>
    </xf>
    <xf numFmtId="4" fontId="120" fillId="0" borderId="0" xfId="0" applyNumberFormat="1" applyFont="1" applyFill="1" applyBorder="1"/>
    <xf numFmtId="4" fontId="120" fillId="0" borderId="0" xfId="0" applyNumberFormat="1" applyFont="1" applyFill="1" applyBorder="1" applyAlignment="1">
      <alignment horizontal="center"/>
    </xf>
    <xf numFmtId="169" fontId="66" fillId="0" borderId="0" xfId="0" applyNumberFormat="1" applyFont="1" applyFill="1" applyBorder="1" applyAlignment="1">
      <alignment horizontal="center"/>
    </xf>
    <xf numFmtId="169" fontId="66" fillId="0" borderId="0" xfId="0" applyNumberFormat="1" applyFont="1" applyFill="1" applyBorder="1" applyAlignment="1">
      <alignment horizontal="left"/>
    </xf>
    <xf numFmtId="169" fontId="70" fillId="0" borderId="0" xfId="0" applyNumberFormat="1" applyFont="1" applyFill="1" applyBorder="1" applyAlignment="1">
      <alignment horizontal="center"/>
    </xf>
    <xf numFmtId="169" fontId="79" fillId="0" borderId="0" xfId="0" applyNumberFormat="1" applyFont="1" applyFill="1" applyBorder="1" applyAlignment="1">
      <alignment horizontal="center" vertical="top"/>
    </xf>
    <xf numFmtId="169" fontId="43" fillId="0" borderId="0" xfId="0" applyNumberFormat="1" applyFont="1" applyFill="1" applyBorder="1" applyAlignment="1">
      <alignment horizontal="center" vertical="top"/>
    </xf>
    <xf numFmtId="169" fontId="90" fillId="0" borderId="0" xfId="0" applyNumberFormat="1" applyFont="1" applyFill="1" applyBorder="1" applyAlignment="1">
      <alignment horizontal="center"/>
    </xf>
    <xf numFmtId="169" fontId="70" fillId="0" borderId="0" xfId="0" applyNumberFormat="1" applyFont="1" applyFill="1" applyBorder="1" applyAlignment="1">
      <alignment horizontal="center" vertical="top"/>
    </xf>
    <xf numFmtId="0" fontId="118" fillId="0" borderId="0" xfId="0" applyFont="1"/>
    <xf numFmtId="3" fontId="110" fillId="0" borderId="0" xfId="0" applyNumberFormat="1" applyFont="1" applyAlignment="1">
      <alignment horizontal="center"/>
    </xf>
    <xf numFmtId="0" fontId="118" fillId="0" borderId="0" xfId="0" applyFont="1" applyAlignment="1">
      <alignment horizontal="right" vertical="top"/>
    </xf>
    <xf numFmtId="0" fontId="118" fillId="0" borderId="0" xfId="0" applyFont="1" applyAlignment="1">
      <alignment horizontal="left" vertical="top"/>
    </xf>
    <xf numFmtId="0" fontId="106" fillId="0" borderId="0" xfId="0" applyFont="1" applyFill="1" applyBorder="1" applyAlignment="1">
      <alignment vertical="top"/>
    </xf>
    <xf numFmtId="0" fontId="119" fillId="0" borderId="0" xfId="0" applyFont="1" applyFill="1" applyAlignment="1">
      <alignment vertical="top" wrapText="1"/>
    </xf>
    <xf numFmtId="0" fontId="110" fillId="0" borderId="0" xfId="0" applyFont="1" applyFill="1" applyAlignment="1">
      <alignment horizontal="center"/>
    </xf>
    <xf numFmtId="0" fontId="105" fillId="0" borderId="0" xfId="0" applyFont="1" applyFill="1" applyAlignment="1">
      <alignment horizontal="center"/>
    </xf>
    <xf numFmtId="0" fontId="42" fillId="0" borderId="0" xfId="0" applyFont="1" applyFill="1" applyBorder="1" applyAlignment="1">
      <alignment horizontal="left" vertical="top"/>
    </xf>
    <xf numFmtId="0" fontId="42" fillId="0" borderId="0" xfId="0" applyFont="1" applyFill="1" applyBorder="1" applyAlignment="1">
      <alignment horizontal="right" vertical="top" wrapText="1"/>
    </xf>
    <xf numFmtId="0" fontId="42" fillId="0" borderId="0" xfId="0" applyFont="1" applyFill="1" applyBorder="1" applyAlignment="1">
      <alignment horizontal="center"/>
    </xf>
    <xf numFmtId="4" fontId="42" fillId="0" borderId="0" xfId="0" applyNumberFormat="1" applyFont="1" applyFill="1" applyBorder="1"/>
    <xf numFmtId="0" fontId="40" fillId="0" borderId="5" xfId="0" applyFont="1" applyBorder="1" applyAlignment="1">
      <alignment horizontal="right" vertical="top"/>
    </xf>
    <xf numFmtId="0" fontId="49" fillId="0" borderId="5" xfId="0" applyFont="1" applyBorder="1" applyAlignment="1">
      <alignment horizontal="center"/>
    </xf>
    <xf numFmtId="3" fontId="49" fillId="0" borderId="5" xfId="0" applyNumberFormat="1" applyFont="1" applyBorder="1" applyAlignment="1">
      <alignment horizontal="center"/>
    </xf>
    <xf numFmtId="0" fontId="0" fillId="0" borderId="0" xfId="0" applyFont="1"/>
    <xf numFmtId="4" fontId="49" fillId="0" borderId="0" xfId="0" applyNumberFormat="1" applyFont="1" applyAlignment="1">
      <alignment horizontal="center"/>
    </xf>
    <xf numFmtId="4" fontId="28" fillId="0" borderId="0" xfId="0" applyNumberFormat="1" applyFont="1" applyAlignment="1">
      <alignment horizontal="center"/>
    </xf>
    <xf numFmtId="0" fontId="70" fillId="0" borderId="0" xfId="0" applyFont="1" applyFill="1" applyAlignment="1">
      <alignment horizontal="right" vertical="top"/>
    </xf>
    <xf numFmtId="0" fontId="70" fillId="0" borderId="0" xfId="0" applyFont="1" applyFill="1" applyAlignment="1">
      <alignment horizontal="left" vertical="top"/>
    </xf>
    <xf numFmtId="1" fontId="79" fillId="0" borderId="0" xfId="0" applyNumberFormat="1" applyFont="1" applyFill="1" applyAlignment="1">
      <alignment horizontal="center"/>
    </xf>
    <xf numFmtId="3" fontId="79"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xf numFmtId="4" fontId="0" fillId="0" borderId="0" xfId="0" applyNumberFormat="1" applyFont="1"/>
    <xf numFmtId="0" fontId="43" fillId="0" borderId="0" xfId="0" applyFont="1" applyFill="1" applyAlignment="1">
      <alignment horizontal="left" vertical="top" wrapText="1"/>
    </xf>
    <xf numFmtId="169" fontId="121" fillId="0" borderId="0" xfId="0" applyNumberFormat="1" applyFont="1" applyFill="1" applyAlignment="1">
      <alignment horizontal="center" wrapText="1"/>
    </xf>
    <xf numFmtId="169" fontId="121" fillId="0" borderId="0" xfId="0" applyNumberFormat="1" applyFont="1" applyFill="1" applyAlignment="1">
      <alignment horizontal="center" vertical="center" wrapText="1"/>
    </xf>
    <xf numFmtId="0" fontId="70" fillId="0" borderId="0" xfId="0" applyFont="1" applyFill="1" applyAlignment="1">
      <alignment horizontal="left" vertical="top" wrapText="1"/>
    </xf>
    <xf numFmtId="0" fontId="42" fillId="0" borderId="5" xfId="0" applyFont="1" applyFill="1" applyBorder="1" applyAlignment="1">
      <alignment horizontal="right" vertical="top"/>
    </xf>
    <xf numFmtId="0" fontId="42" fillId="0" borderId="5" xfId="0" applyFont="1" applyFill="1" applyBorder="1" applyAlignment="1">
      <alignment horizontal="left" vertical="top"/>
    </xf>
    <xf numFmtId="0" fontId="42" fillId="0" borderId="5" xfId="0" applyFont="1" applyFill="1" applyBorder="1" applyAlignment="1">
      <alignment horizontal="right" vertical="top" wrapText="1"/>
    </xf>
    <xf numFmtId="0" fontId="42" fillId="0" borderId="5" xfId="0" applyFont="1" applyFill="1" applyBorder="1" applyAlignment="1">
      <alignment horizontal="center"/>
    </xf>
    <xf numFmtId="4" fontId="42" fillId="0" borderId="5" xfId="0" applyNumberFormat="1" applyFont="1" applyBorder="1"/>
    <xf numFmtId="4" fontId="42" fillId="0" borderId="5" xfId="0" applyNumberFormat="1" applyFont="1" applyFill="1" applyBorder="1" applyAlignment="1">
      <alignment horizontal="center"/>
    </xf>
    <xf numFmtId="0" fontId="42" fillId="0" borderId="0" xfId="0" applyNumberFormat="1" applyFont="1" applyFill="1" applyBorder="1" applyAlignment="1">
      <alignment horizontal="right" vertical="top"/>
    </xf>
    <xf numFmtId="0" fontId="42" fillId="0" borderId="0" xfId="0" applyNumberFormat="1" applyFont="1" applyFill="1" applyBorder="1" applyAlignment="1">
      <alignment horizontal="left" vertical="top"/>
    </xf>
    <xf numFmtId="4" fontId="79" fillId="0" borderId="0" xfId="0" applyNumberFormat="1" applyFont="1" applyAlignment="1">
      <alignment horizontal="center"/>
    </xf>
    <xf numFmtId="3" fontId="79" fillId="0" borderId="0" xfId="0" applyNumberFormat="1" applyFont="1" applyAlignment="1">
      <alignment horizontal="center"/>
    </xf>
    <xf numFmtId="0" fontId="0" fillId="0" borderId="0" xfId="0" applyFont="1" applyAlignment="1">
      <alignment horizontal="right" vertical="top"/>
    </xf>
    <xf numFmtId="0" fontId="0" fillId="0" borderId="0" xfId="0" applyFont="1" applyAlignment="1">
      <alignment horizontal="left" vertical="top"/>
    </xf>
    <xf numFmtId="0" fontId="0" fillId="0" borderId="0" xfId="0" applyFont="1" applyFill="1" applyAlignment="1">
      <alignment horizontal="right" vertical="top"/>
    </xf>
    <xf numFmtId="0" fontId="0" fillId="0" borderId="0" xfId="0" applyFont="1" applyFill="1" applyAlignment="1">
      <alignment horizontal="left" vertical="top"/>
    </xf>
    <xf numFmtId="0" fontId="79" fillId="0" borderId="0" xfId="0" applyFont="1" applyFill="1" applyAlignment="1">
      <alignment horizontal="center"/>
    </xf>
    <xf numFmtId="0" fontId="49" fillId="0" borderId="0" xfId="0" applyFont="1" applyFill="1" applyAlignment="1">
      <alignment horizontal="center"/>
    </xf>
    <xf numFmtId="4" fontId="42" fillId="0" borderId="5" xfId="0" applyNumberFormat="1" applyFont="1" applyFill="1" applyBorder="1"/>
    <xf numFmtId="0" fontId="90" fillId="0" borderId="0" xfId="0" applyFont="1" applyFill="1" applyAlignment="1">
      <alignment vertical="top" wrapText="1"/>
    </xf>
    <xf numFmtId="0" fontId="44" fillId="0" borderId="5" xfId="0" applyNumberFormat="1" applyFont="1" applyFill="1" applyBorder="1" applyAlignment="1">
      <alignment horizontal="left" vertical="top"/>
    </xf>
    <xf numFmtId="0" fontId="44" fillId="0" borderId="5" xfId="0" applyFont="1" applyFill="1" applyBorder="1" applyAlignment="1">
      <alignment vertical="top" wrapText="1"/>
    </xf>
    <xf numFmtId="0" fontId="44" fillId="0" borderId="5" xfId="0" applyFont="1" applyFill="1" applyBorder="1" applyAlignment="1">
      <alignment horizontal="center"/>
    </xf>
    <xf numFmtId="4" fontId="79" fillId="0" borderId="5" xfId="0" applyNumberFormat="1" applyFont="1" applyFill="1" applyBorder="1" applyAlignment="1">
      <alignment horizontal="center"/>
    </xf>
    <xf numFmtId="169" fontId="48" fillId="0" borderId="0" xfId="0" applyNumberFormat="1" applyFont="1" applyFill="1" applyBorder="1" applyAlignment="1">
      <alignment horizontal="center" vertical="top"/>
    </xf>
    <xf numFmtId="169" fontId="48" fillId="0" borderId="0" xfId="0" applyNumberFormat="1" applyFont="1" applyFill="1" applyBorder="1" applyAlignment="1">
      <alignment horizontal="left" vertical="top" wrapText="1"/>
    </xf>
    <xf numFmtId="169" fontId="48" fillId="0" borderId="0" xfId="0" applyNumberFormat="1" applyFont="1" applyFill="1" applyBorder="1" applyAlignment="1">
      <alignment horizontal="left" vertical="top"/>
    </xf>
    <xf numFmtId="169" fontId="70" fillId="0" borderId="0" xfId="0" applyNumberFormat="1" applyFont="1" applyFill="1" applyBorder="1" applyAlignment="1">
      <alignment horizontal="left"/>
    </xf>
    <xf numFmtId="0" fontId="70" fillId="0" borderId="0" xfId="0" applyFont="1" applyFill="1" applyBorder="1" applyAlignment="1">
      <alignment horizontal="center" vertical="top"/>
    </xf>
    <xf numFmtId="49" fontId="54" fillId="0" borderId="0" xfId="0" applyNumberFormat="1" applyFont="1" applyFill="1" applyAlignment="1">
      <alignment horizontal="left" vertical="top" wrapText="1"/>
    </xf>
    <xf numFmtId="0" fontId="42" fillId="0" borderId="0" xfId="0" applyFont="1" applyFill="1" applyAlignment="1">
      <alignment horizontal="center"/>
    </xf>
    <xf numFmtId="4" fontId="90" fillId="0" borderId="0" xfId="0" applyNumberFormat="1" applyFont="1" applyFill="1" applyBorder="1" applyAlignment="1">
      <alignment horizontal="center"/>
    </xf>
    <xf numFmtId="0" fontId="70" fillId="0" borderId="0" xfId="0" applyFont="1" applyFill="1"/>
    <xf numFmtId="0" fontId="90" fillId="0" borderId="0" xfId="0" applyNumberFormat="1" applyFont="1" applyFill="1" applyBorder="1" applyAlignment="1">
      <alignment vertical="top" wrapText="1"/>
    </xf>
    <xf numFmtId="0" fontId="79" fillId="0" borderId="0" xfId="0" applyNumberFormat="1" applyFont="1" applyFill="1" applyBorder="1" applyAlignment="1">
      <alignment horizontal="center"/>
    </xf>
    <xf numFmtId="0" fontId="119" fillId="0" borderId="0" xfId="0" applyNumberFormat="1" applyFont="1" applyFill="1" applyBorder="1" applyAlignment="1">
      <alignment vertical="top" wrapText="1"/>
    </xf>
    <xf numFmtId="0" fontId="110" fillId="0" borderId="0" xfId="0" applyNumberFormat="1" applyFont="1" applyFill="1" applyBorder="1" applyAlignment="1">
      <alignment horizontal="center"/>
    </xf>
    <xf numFmtId="4" fontId="119" fillId="0" borderId="0" xfId="0" applyNumberFormat="1" applyFont="1" applyFill="1" applyBorder="1" applyAlignment="1">
      <alignment horizontal="center"/>
    </xf>
    <xf numFmtId="0" fontId="120" fillId="0" borderId="0" xfId="0" applyNumberFormat="1" applyFont="1" applyFill="1" applyBorder="1" applyAlignment="1">
      <alignment horizontal="left" vertical="top"/>
    </xf>
    <xf numFmtId="0" fontId="120" fillId="0" borderId="0" xfId="0" applyNumberFormat="1" applyFont="1" applyFill="1" applyBorder="1" applyAlignment="1">
      <alignment horizontal="left" vertical="top" wrapText="1"/>
    </xf>
    <xf numFmtId="4" fontId="110" fillId="0" borderId="0" xfId="0" applyNumberFormat="1" applyFont="1" applyFill="1" applyBorder="1" applyAlignment="1">
      <alignment horizontal="center"/>
    </xf>
    <xf numFmtId="0" fontId="120" fillId="0" borderId="0" xfId="0" applyNumberFormat="1" applyFont="1" applyFill="1" applyBorder="1" applyAlignment="1">
      <alignment horizontal="right" vertical="top"/>
    </xf>
    <xf numFmtId="0" fontId="42" fillId="0" borderId="5" xfId="0" applyNumberFormat="1" applyFont="1" applyFill="1" applyBorder="1" applyAlignment="1">
      <alignment horizontal="right" vertical="top"/>
    </xf>
    <xf numFmtId="0" fontId="42" fillId="0" borderId="5" xfId="0" applyNumberFormat="1" applyFont="1" applyFill="1" applyBorder="1" applyAlignment="1">
      <alignment horizontal="left" vertical="top"/>
    </xf>
    <xf numFmtId="0" fontId="36" fillId="0" borderId="0" xfId="0" applyNumberFormat="1" applyFont="1" applyFill="1" applyBorder="1" applyAlignment="1">
      <alignment horizontal="right" vertical="top"/>
    </xf>
    <xf numFmtId="0" fontId="36" fillId="0" borderId="0" xfId="0" applyNumberFormat="1" applyFont="1" applyFill="1" applyBorder="1" applyAlignment="1">
      <alignment horizontal="left" vertical="top"/>
    </xf>
    <xf numFmtId="169" fontId="35" fillId="0" borderId="0" xfId="0" applyNumberFormat="1" applyFont="1" applyFill="1" applyBorder="1" applyAlignment="1">
      <alignment horizontal="center"/>
    </xf>
    <xf numFmtId="169" fontId="35" fillId="0" borderId="0" xfId="0" applyNumberFormat="1" applyFont="1" applyFill="1" applyBorder="1" applyAlignment="1">
      <alignment horizontal="left" vertical="top"/>
    </xf>
    <xf numFmtId="169" fontId="27" fillId="0" borderId="0" xfId="0" applyNumberFormat="1" applyFont="1" applyFill="1" applyBorder="1" applyAlignment="1">
      <alignment horizontal="center" vertical="top"/>
    </xf>
    <xf numFmtId="0" fontId="27" fillId="0" borderId="0" xfId="0" applyFont="1" applyFill="1" applyBorder="1" applyAlignment="1">
      <alignment horizontal="center" vertical="top"/>
    </xf>
    <xf numFmtId="169" fontId="30" fillId="0" borderId="0" xfId="0" applyNumberFormat="1" applyFont="1" applyFill="1" applyBorder="1" applyAlignment="1">
      <alignment horizontal="left" vertical="top"/>
    </xf>
    <xf numFmtId="169" fontId="30" fillId="0" borderId="0" xfId="0" applyNumberFormat="1" applyFont="1" applyFill="1" applyBorder="1" applyAlignment="1">
      <alignment horizontal="center" vertical="top"/>
    </xf>
    <xf numFmtId="0" fontId="43" fillId="0" borderId="0" xfId="0" applyFont="1" applyBorder="1" applyAlignment="1">
      <alignment horizontal="center"/>
    </xf>
    <xf numFmtId="169" fontId="35" fillId="2" borderId="0" xfId="0" applyNumberFormat="1" applyFont="1" applyFill="1" applyBorder="1" applyAlignment="1">
      <alignment horizontal="center"/>
    </xf>
    <xf numFmtId="169" fontId="35" fillId="2" borderId="0" xfId="0" applyNumberFormat="1" applyFont="1" applyFill="1" applyBorder="1" applyAlignment="1">
      <alignment horizontal="left" wrapText="1"/>
    </xf>
    <xf numFmtId="169" fontId="35" fillId="2" borderId="0" xfId="0" applyNumberFormat="1" applyFont="1" applyFill="1" applyBorder="1" applyAlignment="1">
      <alignment horizontal="left"/>
    </xf>
    <xf numFmtId="0" fontId="49" fillId="0" borderId="0" xfId="0" applyFont="1" applyBorder="1" applyAlignment="1">
      <alignment horizontal="center"/>
    </xf>
    <xf numFmtId="4" fontId="105" fillId="0" borderId="0" xfId="0" applyNumberFormat="1" applyFont="1" applyFill="1" applyAlignment="1">
      <alignment horizontal="center"/>
    </xf>
    <xf numFmtId="169" fontId="28" fillId="0" borderId="0" xfId="0" applyNumberFormat="1" applyFont="1" applyFill="1" applyBorder="1" applyAlignment="1">
      <alignment horizontal="center"/>
    </xf>
    <xf numFmtId="0" fontId="106" fillId="0" borderId="0" xfId="0" applyFont="1" applyFill="1" applyAlignment="1">
      <alignment horizontal="right" vertical="top"/>
    </xf>
    <xf numFmtId="0" fontId="106" fillId="0" borderId="0" xfId="0" applyFont="1" applyFill="1" applyAlignment="1">
      <alignment horizontal="left" vertical="top"/>
    </xf>
    <xf numFmtId="0" fontId="105" fillId="0" borderId="0" xfId="0" applyFont="1" applyFill="1" applyBorder="1" applyAlignment="1">
      <alignment vertical="top"/>
    </xf>
    <xf numFmtId="0" fontId="106" fillId="0" borderId="0" xfId="0" applyFont="1" applyAlignment="1">
      <alignment horizontal="right" vertical="top"/>
    </xf>
    <xf numFmtId="0" fontId="106" fillId="0" borderId="0" xfId="0" applyFont="1" applyAlignment="1">
      <alignment horizontal="left" vertical="top"/>
    </xf>
    <xf numFmtId="169" fontId="119" fillId="0" borderId="0" xfId="0" applyNumberFormat="1" applyFont="1" applyAlignment="1">
      <alignment horizontal="center"/>
    </xf>
    <xf numFmtId="0" fontId="106" fillId="0" borderId="0" xfId="0" applyFont="1" applyAlignment="1">
      <alignment vertical="top" wrapText="1"/>
    </xf>
    <xf numFmtId="0" fontId="119" fillId="0" borderId="0" xfId="0" applyFont="1" applyAlignment="1">
      <alignment horizontal="left" vertical="top" wrapText="1"/>
    </xf>
    <xf numFmtId="0" fontId="106" fillId="0" borderId="0" xfId="0" applyFont="1" applyAlignment="1">
      <alignment horizontal="left" vertical="top" wrapText="1"/>
    </xf>
    <xf numFmtId="0" fontId="70" fillId="0" borderId="0" xfId="0" applyFont="1" applyAlignment="1">
      <alignment horizontal="left" vertical="top" wrapText="1"/>
    </xf>
    <xf numFmtId="0" fontId="109" fillId="0" borderId="0" xfId="0" applyNumberFormat="1" applyFont="1" applyFill="1" applyBorder="1" applyAlignment="1">
      <alignment horizontal="left" vertical="top" wrapText="1"/>
    </xf>
    <xf numFmtId="0" fontId="119" fillId="0" borderId="0" xfId="0" applyNumberFormat="1" applyFont="1" applyFill="1" applyBorder="1" applyAlignment="1">
      <alignment horizontal="left" vertical="top" wrapText="1"/>
    </xf>
    <xf numFmtId="0" fontId="109" fillId="0" borderId="0" xfId="0" applyFont="1" applyAlignment="1">
      <alignment horizontal="left" vertical="top" wrapText="1"/>
    </xf>
    <xf numFmtId="1" fontId="110" fillId="0" borderId="0" xfId="0" applyNumberFormat="1" applyFont="1" applyAlignment="1">
      <alignment horizontal="center"/>
    </xf>
    <xf numFmtId="0" fontId="120" fillId="0" borderId="5" xfId="0" applyFont="1" applyBorder="1" applyAlignment="1">
      <alignment horizontal="right" vertical="top"/>
    </xf>
    <xf numFmtId="0" fontId="120" fillId="0" borderId="5" xfId="0" applyFont="1" applyBorder="1" applyAlignment="1">
      <alignment horizontal="left" vertical="top"/>
    </xf>
    <xf numFmtId="0" fontId="120" fillId="0" borderId="5" xfId="0" applyFont="1" applyBorder="1" applyAlignment="1">
      <alignment horizontal="right" vertical="top" wrapText="1"/>
    </xf>
    <xf numFmtId="0" fontId="120" fillId="0" borderId="5" xfId="0" applyFont="1" applyBorder="1" applyAlignment="1">
      <alignment horizontal="center"/>
    </xf>
    <xf numFmtId="4" fontId="120" fillId="0" borderId="5" xfId="0" applyNumberFormat="1" applyFont="1" applyBorder="1"/>
    <xf numFmtId="4" fontId="120" fillId="0" borderId="5" xfId="0" applyNumberFormat="1" applyFont="1" applyBorder="1" applyAlignment="1">
      <alignment horizontal="center"/>
    </xf>
    <xf numFmtId="0" fontId="31" fillId="0" borderId="0" xfId="0" applyFont="1" applyFill="1" applyAlignment="1">
      <alignment horizontal="right" vertical="top"/>
    </xf>
    <xf numFmtId="0" fontId="31" fillId="0" borderId="0" xfId="0" applyFont="1" applyFill="1" applyAlignment="1">
      <alignment horizontal="left" vertical="top"/>
    </xf>
    <xf numFmtId="0" fontId="43" fillId="0" borderId="0" xfId="0" applyFont="1" applyAlignment="1">
      <alignment horizontal="left" vertical="top" wrapText="1"/>
    </xf>
    <xf numFmtId="1" fontId="79" fillId="0" borderId="0" xfId="0" applyNumberFormat="1" applyFont="1" applyAlignment="1">
      <alignment horizontal="center"/>
    </xf>
    <xf numFmtId="0" fontId="90" fillId="0" borderId="0" xfId="0" applyFont="1" applyAlignment="1">
      <alignment vertical="top" wrapText="1"/>
    </xf>
    <xf numFmtId="0" fontId="90" fillId="0" borderId="0" xfId="0" applyFont="1" applyAlignment="1">
      <alignment horizontal="left" vertical="top" wrapText="1"/>
    </xf>
    <xf numFmtId="0" fontId="70" fillId="0" borderId="0" xfId="17" applyFont="1" applyAlignment="1">
      <alignment horizontal="left" vertical="top" wrapText="1"/>
    </xf>
    <xf numFmtId="0" fontId="122" fillId="0" borderId="0" xfId="0" applyFont="1" applyAlignment="1">
      <alignment horizontal="left" vertical="top" wrapText="1"/>
    </xf>
    <xf numFmtId="4" fontId="49" fillId="0" borderId="0" xfId="0" applyNumberFormat="1" applyFont="1" applyFill="1" applyBorder="1" applyAlignment="1">
      <alignment horizontal="center"/>
    </xf>
    <xf numFmtId="0" fontId="49" fillId="0" borderId="0" xfId="0" applyFont="1" applyFill="1" applyAlignment="1">
      <alignment vertical="top"/>
    </xf>
    <xf numFmtId="0" fontId="90" fillId="0" borderId="0" xfId="0" applyFont="1" applyFill="1" applyAlignment="1">
      <alignment horizontal="left" vertical="top" wrapText="1"/>
    </xf>
    <xf numFmtId="0" fontId="123" fillId="0" borderId="0" xfId="0" applyNumberFormat="1" applyFont="1" applyFill="1" applyBorder="1" applyAlignment="1">
      <alignment horizontal="left" vertical="top"/>
    </xf>
    <xf numFmtId="0" fontId="123" fillId="0" borderId="0" xfId="0" applyNumberFormat="1" applyFont="1" applyFill="1" applyBorder="1" applyAlignment="1">
      <alignment horizontal="left" vertical="top" wrapText="1"/>
    </xf>
    <xf numFmtId="0" fontId="123" fillId="0" borderId="0" xfId="0" applyFont="1" applyFill="1" applyBorder="1" applyAlignment="1">
      <alignment horizontal="center"/>
    </xf>
    <xf numFmtId="4" fontId="124" fillId="0" borderId="0" xfId="0" applyNumberFormat="1" applyFont="1" applyFill="1" applyBorder="1" applyAlignment="1">
      <alignment horizontal="center"/>
    </xf>
    <xf numFmtId="4" fontId="29" fillId="0" borderId="0" xfId="0" applyNumberFormat="1" applyFont="1"/>
    <xf numFmtId="4" fontId="45" fillId="0" borderId="0" xfId="0" applyNumberFormat="1" applyFont="1"/>
    <xf numFmtId="4" fontId="30" fillId="0" borderId="0" xfId="0" applyNumberFormat="1" applyFont="1"/>
    <xf numFmtId="4" fontId="31" fillId="0" borderId="0" xfId="0" applyNumberFormat="1" applyFont="1"/>
    <xf numFmtId="0" fontId="28" fillId="3" borderId="0" xfId="0" applyFont="1" applyFill="1" applyAlignment="1">
      <alignment vertical="top"/>
    </xf>
    <xf numFmtId="49" fontId="28" fillId="3" borderId="0" xfId="0" applyNumberFormat="1" applyFont="1" applyFill="1" applyAlignment="1">
      <alignment horizontal="left" vertical="top" wrapText="1"/>
    </xf>
    <xf numFmtId="0" fontId="49" fillId="3" borderId="0" xfId="0" applyFont="1" applyFill="1" applyAlignment="1">
      <alignment horizontal="center"/>
    </xf>
    <xf numFmtId="4" fontId="28" fillId="3" borderId="0" xfId="0" applyNumberFormat="1" applyFont="1" applyFill="1" applyAlignment="1">
      <alignment horizontal="center"/>
    </xf>
    <xf numFmtId="169" fontId="28" fillId="4" borderId="0" xfId="0" applyNumberFormat="1" applyFont="1" applyFill="1" applyAlignment="1">
      <alignment horizontal="center"/>
    </xf>
    <xf numFmtId="49" fontId="28" fillId="0" borderId="0" xfId="0" applyNumberFormat="1" applyFont="1" applyAlignment="1">
      <alignment horizontal="left" vertical="top" wrapText="1"/>
    </xf>
    <xf numFmtId="0" fontId="111" fillId="0" borderId="0" xfId="0" applyFont="1" applyAlignment="1">
      <alignment horizontal="right" vertical="top"/>
    </xf>
    <xf numFmtId="0" fontId="111" fillId="0" borderId="0" xfId="0" applyFont="1" applyAlignment="1">
      <alignment vertical="top"/>
    </xf>
    <xf numFmtId="0" fontId="111" fillId="0" borderId="0" xfId="0" applyFont="1" applyAlignment="1">
      <alignment vertical="top" wrapText="1"/>
    </xf>
    <xf numFmtId="0" fontId="105" fillId="0" borderId="0" xfId="0" applyFont="1" applyAlignment="1">
      <alignment horizontal="center"/>
    </xf>
    <xf numFmtId="3" fontId="105" fillId="0" borderId="0" xfId="0" applyNumberFormat="1" applyFont="1" applyAlignment="1">
      <alignment horizontal="center"/>
    </xf>
    <xf numFmtId="4" fontId="117" fillId="0" borderId="0" xfId="0" applyNumberFormat="1" applyFont="1" applyAlignment="1">
      <alignment horizontal="center"/>
    </xf>
    <xf numFmtId="0" fontId="109" fillId="0" borderId="0" xfId="0" applyFont="1" applyAlignment="1">
      <alignment horizontal="justify" vertical="top" wrapText="1"/>
    </xf>
    <xf numFmtId="0" fontId="105" fillId="0" borderId="0" xfId="0" applyFont="1" applyAlignment="1">
      <alignment vertical="top"/>
    </xf>
    <xf numFmtId="0" fontId="119" fillId="0" borderId="0" xfId="46" applyFont="1" applyAlignment="1">
      <alignment horizontal="left" vertical="top"/>
    </xf>
    <xf numFmtId="0" fontId="106" fillId="0" borderId="0" xfId="0" applyFont="1" applyAlignment="1">
      <alignment horizontal="justify" vertical="top" wrapText="1"/>
    </xf>
    <xf numFmtId="0" fontId="109" fillId="0" borderId="0" xfId="0" applyFont="1" applyAlignment="1">
      <alignment vertical="center" wrapText="1"/>
    </xf>
    <xf numFmtId="0" fontId="119" fillId="0" borderId="0" xfId="47" applyFont="1" applyAlignment="1">
      <alignment vertical="top" wrapText="1"/>
    </xf>
    <xf numFmtId="49" fontId="119" fillId="0" borderId="0" xfId="0" applyNumberFormat="1" applyFont="1" applyAlignment="1">
      <alignment horizontal="left" vertical="top" wrapText="1"/>
    </xf>
    <xf numFmtId="49" fontId="106" fillId="0" borderId="0" xfId="48" applyNumberFormat="1" applyFont="1" applyAlignment="1">
      <alignment horizontal="left" vertical="top"/>
    </xf>
    <xf numFmtId="0" fontId="117" fillId="0" borderId="0" xfId="0" applyFont="1" applyAlignment="1">
      <alignment vertical="top" wrapText="1"/>
    </xf>
    <xf numFmtId="0" fontId="106" fillId="0" borderId="0" xfId="49" applyFont="1" applyAlignment="1">
      <alignment vertical="top" wrapText="1"/>
    </xf>
    <xf numFmtId="1" fontId="109" fillId="0" borderId="0" xfId="0" applyNumberFormat="1" applyFont="1" applyAlignment="1">
      <alignment horizontal="center"/>
    </xf>
    <xf numFmtId="0" fontId="128" fillId="0" borderId="0" xfId="0" applyFont="1" applyAlignment="1">
      <alignment horizontal="center" vertical="top"/>
    </xf>
    <xf numFmtId="0" fontId="106" fillId="0" borderId="0" xfId="0" applyFont="1" applyAlignment="1">
      <alignment wrapText="1"/>
    </xf>
    <xf numFmtId="0" fontId="120" fillId="0" borderId="0" xfId="0" applyFont="1" applyAlignment="1">
      <alignment horizontal="right" vertical="top"/>
    </xf>
    <xf numFmtId="0" fontId="120" fillId="0" borderId="0" xfId="0" applyFont="1" applyAlignment="1">
      <alignment horizontal="left" vertical="top"/>
    </xf>
    <xf numFmtId="0" fontId="120" fillId="0" borderId="0" xfId="0" applyFont="1" applyAlignment="1">
      <alignment horizontal="center"/>
    </xf>
    <xf numFmtId="4" fontId="120" fillId="0" borderId="0" xfId="0" applyNumberFormat="1" applyFont="1"/>
    <xf numFmtId="4" fontId="120" fillId="0" borderId="0" xfId="0" applyNumberFormat="1" applyFont="1" applyAlignment="1">
      <alignment horizontal="center"/>
    </xf>
    <xf numFmtId="169" fontId="90" fillId="0" borderId="0" xfId="0" applyNumberFormat="1" applyFont="1" applyAlignment="1">
      <alignment horizontal="left" wrapText="1"/>
    </xf>
    <xf numFmtId="169" fontId="90" fillId="0" borderId="0" xfId="0" applyNumberFormat="1" applyFont="1" applyAlignment="1">
      <alignment horizontal="left"/>
    </xf>
    <xf numFmtId="169" fontId="39" fillId="0" borderId="0" xfId="0" applyNumberFormat="1" applyFont="1" applyAlignment="1">
      <alignment horizontal="left" vertical="top"/>
    </xf>
    <xf numFmtId="169" fontId="39" fillId="0" borderId="0" xfId="0" applyNumberFormat="1" applyFont="1" applyAlignment="1">
      <alignment horizontal="center" vertical="top"/>
    </xf>
    <xf numFmtId="0" fontId="39" fillId="0" borderId="0" xfId="0" applyFont="1" applyAlignment="1">
      <alignment vertical="top"/>
    </xf>
    <xf numFmtId="0" fontId="103" fillId="0" borderId="0" xfId="0" applyFont="1" applyAlignment="1">
      <alignment horizontal="left" vertical="top" wrapText="1"/>
    </xf>
    <xf numFmtId="0" fontId="117" fillId="0" borderId="0" xfId="0" applyFont="1" applyAlignment="1">
      <alignment vertical="top"/>
    </xf>
    <xf numFmtId="0" fontId="119" fillId="0" borderId="0" xfId="0" applyFont="1" applyAlignment="1">
      <alignment vertical="top" wrapText="1"/>
    </xf>
    <xf numFmtId="0" fontId="108" fillId="0" borderId="0" xfId="0" applyFont="1" applyAlignment="1">
      <alignment horizontal="left" vertical="top"/>
    </xf>
    <xf numFmtId="0" fontId="106" fillId="0" borderId="0" xfId="0" applyFont="1" applyAlignment="1">
      <alignment vertical="center" wrapText="1"/>
    </xf>
    <xf numFmtId="0" fontId="36" fillId="0" borderId="0" xfId="0" applyFont="1" applyAlignment="1">
      <alignment horizontal="right" vertical="top"/>
    </xf>
    <xf numFmtId="0" fontId="36" fillId="0" borderId="0" xfId="0" applyFont="1" applyAlignment="1">
      <alignment horizontal="left" vertical="top"/>
    </xf>
    <xf numFmtId="0" fontId="42" fillId="0" borderId="0" xfId="0" applyFont="1" applyAlignment="1">
      <alignment horizontal="center"/>
    </xf>
    <xf numFmtId="4" fontId="36" fillId="0" borderId="0" xfId="0" applyNumberFormat="1" applyFont="1"/>
    <xf numFmtId="4" fontId="36" fillId="0" borderId="0" xfId="0" applyNumberFormat="1" applyFont="1" applyAlignment="1">
      <alignment horizontal="center"/>
    </xf>
    <xf numFmtId="0" fontId="40" fillId="0" borderId="5" xfId="0" applyFont="1" applyFill="1" applyBorder="1" applyAlignment="1">
      <alignment horizontal="right" vertical="top"/>
    </xf>
    <xf numFmtId="0" fontId="40" fillId="0" borderId="5" xfId="0" applyFont="1" applyFill="1" applyBorder="1" applyAlignment="1">
      <alignment vertical="top"/>
    </xf>
    <xf numFmtId="0" fontId="40" fillId="0" borderId="5" xfId="0" applyFont="1" applyFill="1" applyBorder="1" applyAlignment="1">
      <alignment vertical="top" wrapText="1"/>
    </xf>
    <xf numFmtId="0" fontId="49" fillId="0" borderId="5" xfId="0" applyFont="1" applyFill="1" applyBorder="1" applyAlignment="1">
      <alignment horizontal="center"/>
    </xf>
    <xf numFmtId="3" fontId="49" fillId="0" borderId="5" xfId="0" applyNumberFormat="1" applyFont="1" applyFill="1" applyBorder="1" applyAlignment="1">
      <alignment horizontal="center"/>
    </xf>
    <xf numFmtId="4" fontId="39" fillId="0" borderId="5" xfId="0" applyNumberFormat="1" applyFont="1" applyFill="1" applyBorder="1" applyAlignment="1">
      <alignment horizontal="center"/>
    </xf>
    <xf numFmtId="0" fontId="36" fillId="0" borderId="0" xfId="0" applyFont="1" applyFill="1" applyAlignment="1">
      <alignment horizontal="right" vertical="top"/>
    </xf>
    <xf numFmtId="0" fontId="36" fillId="0" borderId="0" xfId="0" applyFont="1" applyFill="1" applyAlignment="1">
      <alignment horizontal="left" vertical="top"/>
    </xf>
    <xf numFmtId="4" fontId="36" fillId="0" borderId="0" xfId="0" applyNumberFormat="1" applyFont="1" applyFill="1"/>
    <xf numFmtId="4" fontId="36" fillId="0" borderId="0" xfId="0" applyNumberFormat="1" applyFont="1" applyFill="1" applyAlignment="1">
      <alignment horizontal="center"/>
    </xf>
    <xf numFmtId="0" fontId="35" fillId="0" borderId="0" xfId="0" applyFont="1" applyFill="1" applyAlignment="1">
      <alignment vertical="top" wrapText="1"/>
    </xf>
    <xf numFmtId="0" fontId="39" fillId="0" borderId="0" xfId="0" applyFont="1" applyFill="1" applyAlignment="1">
      <alignment vertical="top"/>
    </xf>
    <xf numFmtId="1" fontId="32" fillId="0" borderId="0" xfId="0" applyNumberFormat="1" applyFont="1" applyFill="1" applyAlignment="1">
      <alignment horizontal="center"/>
    </xf>
    <xf numFmtId="3" fontId="32" fillId="0" borderId="0" xfId="0" applyNumberFormat="1" applyFont="1" applyFill="1" applyAlignment="1">
      <alignment horizontal="center"/>
    </xf>
    <xf numFmtId="0" fontId="31" fillId="0" borderId="0" xfId="0" applyFont="1" applyFill="1" applyAlignment="1">
      <alignment vertical="top" wrapText="1"/>
    </xf>
    <xf numFmtId="0" fontId="70" fillId="0" borderId="0" xfId="49" applyFont="1" applyFill="1" applyAlignment="1">
      <alignment vertical="top" wrapText="1"/>
    </xf>
    <xf numFmtId="3" fontId="43" fillId="0" borderId="0" xfId="0" applyNumberFormat="1" applyFont="1" applyFill="1" applyAlignment="1">
      <alignment horizontal="center"/>
    </xf>
    <xf numFmtId="0" fontId="31" fillId="0" borderId="0" xfId="0" applyFont="1" applyFill="1" applyAlignment="1">
      <alignment horizontal="left" vertical="top" wrapText="1"/>
    </xf>
    <xf numFmtId="0" fontId="129" fillId="0" borderId="0" xfId="0" applyFont="1" applyFill="1"/>
    <xf numFmtId="0" fontId="130" fillId="0" borderId="0" xfId="0" applyFont="1" applyFill="1"/>
    <xf numFmtId="3" fontId="33" fillId="0" borderId="0" xfId="0" applyNumberFormat="1" applyFont="1" applyFill="1" applyAlignment="1">
      <alignment horizontal="center"/>
    </xf>
    <xf numFmtId="169" fontId="35" fillId="0" borderId="0" xfId="0" applyNumberFormat="1" applyFont="1" applyAlignment="1">
      <alignment horizontal="center"/>
    </xf>
    <xf numFmtId="169" fontId="35" fillId="0" borderId="0" xfId="0" applyNumberFormat="1" applyFont="1" applyFill="1" applyAlignment="1">
      <alignment horizontal="center"/>
    </xf>
    <xf numFmtId="1" fontId="43" fillId="0" borderId="0" xfId="0" applyNumberFormat="1" applyFont="1" applyFill="1" applyAlignment="1">
      <alignment horizontal="center"/>
    </xf>
    <xf numFmtId="0" fontId="70" fillId="0" borderId="0" xfId="0" applyFont="1" applyFill="1" applyAlignment="1">
      <alignment vertical="center" wrapText="1"/>
    </xf>
    <xf numFmtId="0" fontId="39" fillId="0" borderId="0" xfId="0" applyFont="1" applyFill="1" applyAlignment="1">
      <alignment vertical="top" wrapText="1"/>
    </xf>
    <xf numFmtId="0" fontId="56" fillId="0" borderId="0" xfId="0" applyFont="1" applyFill="1" applyAlignment="1">
      <alignment horizontal="center" vertical="top"/>
    </xf>
    <xf numFmtId="0" fontId="78" fillId="0" borderId="0" xfId="0" applyFont="1" applyFill="1" applyAlignment="1">
      <alignment horizontal="left" vertical="top"/>
    </xf>
    <xf numFmtId="0" fontId="42" fillId="0" borderId="0" xfId="0" applyFont="1" applyFill="1" applyAlignment="1">
      <alignment horizontal="right" vertical="top"/>
    </xf>
    <xf numFmtId="0" fontId="42" fillId="0" borderId="0" xfId="0" applyFont="1" applyFill="1" applyAlignment="1">
      <alignment horizontal="left" vertical="top"/>
    </xf>
    <xf numFmtId="0" fontId="42" fillId="0" borderId="0" xfId="0" applyFont="1" applyFill="1" applyAlignment="1">
      <alignment horizontal="right" vertical="top" wrapText="1"/>
    </xf>
    <xf numFmtId="4" fontId="42" fillId="0" borderId="0" xfId="0" applyNumberFormat="1" applyFont="1" applyFill="1"/>
    <xf numFmtId="4" fontId="42" fillId="0" borderId="0" xfId="0" applyNumberFormat="1" applyFont="1" applyFill="1" applyAlignment="1">
      <alignment horizontal="center"/>
    </xf>
    <xf numFmtId="0" fontId="43" fillId="0" borderId="0" xfId="0" applyFont="1" applyFill="1" applyAlignment="1">
      <alignment vertical="center" wrapText="1"/>
    </xf>
    <xf numFmtId="0" fontId="43" fillId="0" borderId="0" xfId="0" applyFont="1" applyFill="1" applyAlignment="1">
      <alignment horizontal="justify" vertical="top" wrapText="1"/>
    </xf>
    <xf numFmtId="49" fontId="90" fillId="0" borderId="0" xfId="0" applyNumberFormat="1" applyFont="1" applyFill="1" applyAlignment="1">
      <alignment horizontal="left" vertical="top" wrapText="1"/>
    </xf>
    <xf numFmtId="0" fontId="70" fillId="0" borderId="0" xfId="0" applyFont="1" applyFill="1" applyAlignment="1">
      <alignment wrapText="1"/>
    </xf>
    <xf numFmtId="0" fontId="70" fillId="0" borderId="0" xfId="0" applyFont="1" applyFill="1" applyAlignment="1">
      <alignment horizontal="center" vertical="top"/>
    </xf>
    <xf numFmtId="0" fontId="44" fillId="0" borderId="5" xfId="0" applyFont="1" applyBorder="1" applyAlignment="1">
      <alignment horizontal="left" vertical="top"/>
    </xf>
    <xf numFmtId="0" fontId="44" fillId="0" borderId="5" xfId="0" applyFont="1" applyBorder="1" applyAlignment="1">
      <alignment vertical="top" wrapText="1"/>
    </xf>
    <xf numFmtId="0" fontId="44" fillId="0" borderId="5" xfId="0" applyFont="1" applyBorder="1" applyAlignment="1">
      <alignment horizontal="center"/>
    </xf>
    <xf numFmtId="4" fontId="44" fillId="0" borderId="5" xfId="0" applyNumberFormat="1" applyFont="1" applyBorder="1" applyAlignment="1">
      <alignment horizontal="center"/>
    </xf>
    <xf numFmtId="4" fontId="44" fillId="0" borderId="5" xfId="0" applyNumberFormat="1" applyFont="1" applyBorder="1"/>
    <xf numFmtId="169" fontId="48" fillId="0" borderId="0" xfId="0" applyNumberFormat="1" applyFont="1" applyAlignment="1">
      <alignment horizontal="center" vertical="top"/>
    </xf>
    <xf numFmtId="169" fontId="48" fillId="0" borderId="0" xfId="0" applyNumberFormat="1" applyFont="1" applyAlignment="1">
      <alignment horizontal="left" vertical="top" wrapText="1"/>
    </xf>
    <xf numFmtId="169" fontId="48" fillId="0" borderId="0" xfId="0" applyNumberFormat="1" applyFont="1" applyAlignment="1">
      <alignment horizontal="left" vertical="top"/>
    </xf>
    <xf numFmtId="169" fontId="70" fillId="0" borderId="0" xfId="0" applyNumberFormat="1" applyFont="1" applyAlignment="1">
      <alignment horizontal="left"/>
    </xf>
    <xf numFmtId="169" fontId="70" fillId="0" borderId="0" xfId="0" applyNumberFormat="1" applyFont="1" applyAlignment="1">
      <alignment horizontal="center" vertical="top"/>
    </xf>
    <xf numFmtId="0" fontId="70" fillId="0" borderId="0" xfId="0" applyFont="1" applyAlignment="1">
      <alignment horizontal="center" vertical="top"/>
    </xf>
    <xf numFmtId="0" fontId="70" fillId="0" borderId="0" xfId="0" applyFont="1" applyAlignment="1">
      <alignment vertical="top"/>
    </xf>
    <xf numFmtId="0" fontId="54" fillId="0" borderId="0" xfId="0" applyFont="1" applyAlignment="1">
      <alignment vertical="top"/>
    </xf>
    <xf numFmtId="49" fontId="54" fillId="0" borderId="0" xfId="0" applyNumberFormat="1" applyFont="1" applyAlignment="1">
      <alignment horizontal="left" vertical="top" wrapText="1"/>
    </xf>
    <xf numFmtId="4" fontId="90" fillId="0" borderId="0" xfId="0" applyNumberFormat="1" applyFont="1" applyAlignment="1">
      <alignment horizontal="center"/>
    </xf>
    <xf numFmtId="4" fontId="54" fillId="0" borderId="0" xfId="0" applyNumberFormat="1" applyFont="1"/>
    <xf numFmtId="0" fontId="90" fillId="0" borderId="0" xfId="0" applyFont="1" applyAlignment="1">
      <alignment vertical="top"/>
    </xf>
    <xf numFmtId="0" fontId="79" fillId="0" borderId="0" xfId="0" applyFont="1" applyAlignment="1">
      <alignment horizontal="center"/>
    </xf>
    <xf numFmtId="4" fontId="90" fillId="0" borderId="0" xfId="0" applyNumberFormat="1" applyFont="1"/>
    <xf numFmtId="0" fontId="119" fillId="0" borderId="0" xfId="0" applyFont="1" applyAlignment="1">
      <alignment vertical="top"/>
    </xf>
    <xf numFmtId="0" fontId="120" fillId="0" borderId="0" xfId="0" applyFont="1" applyAlignment="1">
      <alignment horizontal="center" vertical="top"/>
    </xf>
    <xf numFmtId="0" fontId="120" fillId="0" borderId="0" xfId="0" applyFont="1" applyAlignment="1">
      <alignment horizontal="left" vertical="top" wrapText="1"/>
    </xf>
    <xf numFmtId="4" fontId="119" fillId="0" borderId="0" xfId="0" applyNumberFormat="1" applyFont="1" applyAlignment="1">
      <alignment horizontal="center"/>
    </xf>
    <xf numFmtId="0" fontId="42" fillId="0" borderId="0" xfId="0" applyFont="1" applyAlignment="1">
      <alignment horizontal="center" vertical="top"/>
    </xf>
    <xf numFmtId="0" fontId="42" fillId="0" borderId="0" xfId="0" applyFont="1" applyAlignment="1">
      <alignment horizontal="left" vertical="top" wrapText="1"/>
    </xf>
    <xf numFmtId="4" fontId="42" fillId="0" borderId="0" xfId="0" applyNumberFormat="1" applyFont="1" applyAlignment="1">
      <alignment horizontal="center"/>
    </xf>
    <xf numFmtId="0" fontId="131" fillId="0" borderId="0" xfId="0" applyFont="1" applyAlignment="1">
      <alignment vertical="top"/>
    </xf>
    <xf numFmtId="0" fontId="42" fillId="0" borderId="0" xfId="0" applyFont="1" applyAlignment="1">
      <alignment vertical="top"/>
    </xf>
    <xf numFmtId="0" fontId="42" fillId="0" borderId="5" xfId="0" applyFont="1" applyBorder="1" applyAlignment="1">
      <alignment horizontal="left" vertical="top"/>
    </xf>
    <xf numFmtId="0" fontId="42" fillId="0" borderId="5" xfId="0" applyFont="1" applyBorder="1" applyAlignment="1">
      <alignment horizontal="right" vertical="top"/>
    </xf>
    <xf numFmtId="0" fontId="42" fillId="0" borderId="5" xfId="0" applyFont="1" applyBorder="1" applyAlignment="1">
      <alignment horizontal="center"/>
    </xf>
    <xf numFmtId="4" fontId="42" fillId="0" borderId="5" xfId="0" applyNumberFormat="1" applyFont="1" applyBorder="1" applyAlignment="1">
      <alignment horizontal="right"/>
    </xf>
    <xf numFmtId="4" fontId="42" fillId="0" borderId="5" xfId="0" applyNumberFormat="1" applyFont="1" applyBorder="1" applyAlignment="1">
      <alignment horizontal="center"/>
    </xf>
    <xf numFmtId="0" fontId="43" fillId="0" borderId="0" xfId="0" applyFont="1" applyAlignment="1">
      <alignment vertical="top"/>
    </xf>
    <xf numFmtId="0" fontId="43" fillId="0" borderId="0" xfId="0" applyFont="1" applyAlignment="1">
      <alignment horizontal="right" vertical="top"/>
    </xf>
    <xf numFmtId="0" fontId="29" fillId="0" borderId="0" xfId="0" applyFont="1" applyAlignment="1">
      <alignment horizontal="left" vertical="top" wrapText="1"/>
    </xf>
    <xf numFmtId="0" fontId="43" fillId="3" borderId="0" xfId="0" applyFont="1" applyFill="1" applyAlignment="1">
      <alignment vertical="top"/>
    </xf>
    <xf numFmtId="4" fontId="28" fillId="3" borderId="0" xfId="0" applyNumberFormat="1" applyFont="1" applyFill="1" applyAlignment="1">
      <alignment horizontal="center" vertical="top" wrapText="1"/>
    </xf>
    <xf numFmtId="0" fontId="109" fillId="0" borderId="5" xfId="0" applyFont="1" applyBorder="1" applyAlignment="1">
      <alignment vertical="top"/>
    </xf>
    <xf numFmtId="0" fontId="109" fillId="0" borderId="0" xfId="0" applyFont="1" applyAlignment="1">
      <alignment vertical="top"/>
    </xf>
    <xf numFmtId="0" fontId="118" fillId="0" borderId="0" xfId="0" applyFont="1" applyAlignment="1">
      <alignment vertical="top" wrapText="1"/>
    </xf>
    <xf numFmtId="4" fontId="105" fillId="0" borderId="0" xfId="0" applyNumberFormat="1" applyFont="1" applyAlignment="1">
      <alignment horizontal="center"/>
    </xf>
    <xf numFmtId="0" fontId="106" fillId="0" borderId="0" xfId="0" applyFont="1" applyAlignment="1">
      <alignment vertical="top"/>
    </xf>
    <xf numFmtId="169" fontId="43" fillId="0" borderId="0" xfId="0" applyNumberFormat="1" applyFont="1" applyAlignment="1">
      <alignment horizontal="center" vertical="top"/>
    </xf>
    <xf numFmtId="0" fontId="109" fillId="0" borderId="0" xfId="0" quotePrefix="1" applyFont="1" applyAlignment="1">
      <alignment horizontal="justify" vertical="top" wrapText="1"/>
    </xf>
    <xf numFmtId="0" fontId="119" fillId="0" borderId="0" xfId="46" applyFont="1" applyAlignment="1">
      <alignment horizontal="left" vertical="top" wrapText="1"/>
    </xf>
    <xf numFmtId="0" fontId="110" fillId="0" borderId="0" xfId="0" applyFont="1" applyAlignment="1">
      <alignment horizontal="center"/>
    </xf>
    <xf numFmtId="0" fontId="106" fillId="0" borderId="0" xfId="46" applyFont="1" applyAlignment="1">
      <alignment horizontal="left" vertical="top" wrapText="1"/>
    </xf>
    <xf numFmtId="0" fontId="109" fillId="0" borderId="0" xfId="0" applyFont="1" applyAlignment="1">
      <alignment horizontal="center"/>
    </xf>
    <xf numFmtId="0" fontId="117" fillId="0" borderId="0" xfId="49" applyFont="1" applyAlignment="1">
      <alignment vertical="top" wrapText="1"/>
    </xf>
    <xf numFmtId="169" fontId="110" fillId="0" borderId="0" xfId="0" applyNumberFormat="1" applyFont="1" applyAlignment="1">
      <alignment horizontal="center"/>
    </xf>
    <xf numFmtId="0" fontId="90" fillId="0" borderId="0" xfId="46" applyFont="1" applyAlignment="1">
      <alignment horizontal="left" vertical="top" wrapText="1"/>
    </xf>
    <xf numFmtId="169" fontId="90" fillId="5" borderId="0" xfId="0" applyNumberFormat="1" applyFont="1" applyFill="1" applyAlignment="1">
      <alignment horizontal="center"/>
    </xf>
    <xf numFmtId="0" fontId="110" fillId="0" borderId="5" xfId="0" applyFont="1" applyBorder="1" applyAlignment="1">
      <alignment vertical="top"/>
    </xf>
    <xf numFmtId="0" fontId="110" fillId="0" borderId="5" xfId="0" applyFont="1" applyBorder="1" applyAlignment="1">
      <alignment horizontal="left" vertical="top"/>
    </xf>
    <xf numFmtId="0" fontId="110" fillId="0" borderId="23" xfId="0" applyFont="1" applyBorder="1" applyAlignment="1">
      <alignment vertical="top"/>
    </xf>
    <xf numFmtId="0" fontId="110" fillId="0" borderId="23" xfId="0" applyFont="1" applyBorder="1" applyAlignment="1">
      <alignment horizontal="left" vertical="top"/>
    </xf>
    <xf numFmtId="0" fontId="120" fillId="0" borderId="23" xfId="0" applyFont="1" applyBorder="1" applyAlignment="1">
      <alignment horizontal="right" vertical="top" wrapText="1"/>
    </xf>
    <xf numFmtId="0" fontId="120" fillId="0" borderId="23" xfId="0" applyFont="1" applyBorder="1" applyAlignment="1">
      <alignment horizontal="center"/>
    </xf>
    <xf numFmtId="4" fontId="120" fillId="0" borderId="23" xfId="0" applyNumberFormat="1" applyFont="1" applyBorder="1"/>
    <xf numFmtId="4" fontId="120" fillId="0" borderId="23" xfId="0" applyNumberFormat="1" applyFont="1" applyBorder="1" applyAlignment="1">
      <alignment horizontal="center"/>
    </xf>
    <xf numFmtId="0" fontId="109" fillId="0" borderId="0" xfId="0" quotePrefix="1" applyFont="1" applyAlignment="1">
      <alignment vertical="top" wrapText="1"/>
    </xf>
    <xf numFmtId="169" fontId="28" fillId="0" borderId="0" xfId="0" applyNumberFormat="1" applyFont="1" applyAlignment="1">
      <alignment horizontal="center"/>
    </xf>
    <xf numFmtId="1" fontId="109" fillId="0" borderId="0" xfId="0" applyNumberFormat="1" applyFont="1" applyAlignment="1">
      <alignment horizontal="center" vertical="top"/>
    </xf>
    <xf numFmtId="4" fontId="117" fillId="0" borderId="0" xfId="49" applyNumberFormat="1" applyFont="1" applyAlignment="1">
      <alignment horizontal="center" vertical="top"/>
    </xf>
    <xf numFmtId="0" fontId="79" fillId="0" borderId="0" xfId="0" applyFont="1" applyAlignment="1">
      <alignment vertical="top"/>
    </xf>
    <xf numFmtId="0" fontId="79" fillId="0" borderId="0" xfId="0" applyFont="1" applyAlignment="1">
      <alignment horizontal="left" vertical="top"/>
    </xf>
    <xf numFmtId="0" fontId="42" fillId="0" borderId="0" xfId="0" applyFont="1" applyAlignment="1">
      <alignment horizontal="right" vertical="top" wrapText="1"/>
    </xf>
    <xf numFmtId="4" fontId="42" fillId="0" borderId="0" xfId="0" applyNumberFormat="1" applyFont="1"/>
    <xf numFmtId="0" fontId="43" fillId="0" borderId="5" xfId="0" applyFont="1" applyBorder="1" applyAlignment="1">
      <alignment vertical="top"/>
    </xf>
    <xf numFmtId="0" fontId="0" fillId="0" borderId="0" xfId="0" applyFont="1" applyAlignment="1">
      <alignment vertical="top" wrapText="1"/>
    </xf>
    <xf numFmtId="0" fontId="70" fillId="0" borderId="0" xfId="0" applyFont="1" applyAlignment="1">
      <alignment horizontal="left" vertical="top"/>
    </xf>
    <xf numFmtId="0" fontId="79" fillId="0" borderId="5" xfId="0" applyFont="1" applyBorder="1" applyAlignment="1">
      <alignment vertical="top"/>
    </xf>
    <xf numFmtId="0" fontId="79" fillId="0" borderId="5" xfId="0" applyFont="1" applyBorder="1" applyAlignment="1">
      <alignment horizontal="left" vertical="top"/>
    </xf>
    <xf numFmtId="0" fontId="42" fillId="0" borderId="5" xfId="0" applyFont="1" applyBorder="1" applyAlignment="1">
      <alignment horizontal="right" vertical="top" wrapText="1"/>
    </xf>
    <xf numFmtId="0" fontId="70" fillId="0" borderId="0" xfId="46" applyFont="1" applyAlignment="1">
      <alignment horizontal="left" vertical="top" wrapText="1"/>
    </xf>
    <xf numFmtId="0" fontId="79" fillId="0" borderId="5" xfId="0" applyFont="1" applyBorder="1"/>
    <xf numFmtId="0" fontId="79" fillId="0" borderId="5" xfId="0" applyFont="1" applyBorder="1" applyAlignment="1">
      <alignment horizontal="left"/>
    </xf>
    <xf numFmtId="0" fontId="42" fillId="0" borderId="5" xfId="0" applyFont="1" applyBorder="1" applyAlignment="1">
      <alignment horizontal="right" wrapText="1"/>
    </xf>
    <xf numFmtId="0" fontId="79" fillId="0" borderId="15" xfId="0" applyFont="1" applyBorder="1" applyAlignment="1">
      <alignment vertical="top"/>
    </xf>
    <xf numFmtId="0" fontId="79" fillId="0" borderId="15" xfId="0" applyFont="1" applyBorder="1" applyAlignment="1">
      <alignment horizontal="left" vertical="top"/>
    </xf>
    <xf numFmtId="0" fontId="0" fillId="0" borderId="15" xfId="0" applyFont="1" applyBorder="1" applyAlignment="1">
      <alignment vertical="top" wrapText="1"/>
    </xf>
    <xf numFmtId="0" fontId="0" fillId="0" borderId="15" xfId="0" applyFont="1" applyBorder="1"/>
    <xf numFmtId="4" fontId="42" fillId="0" borderId="15" xfId="0" applyNumberFormat="1" applyFont="1" applyBorder="1"/>
    <xf numFmtId="4" fontId="42" fillId="0" borderId="15" xfId="0" applyNumberFormat="1" applyFont="1" applyBorder="1" applyAlignment="1">
      <alignment horizontal="center"/>
    </xf>
    <xf numFmtId="169" fontId="66" fillId="0" borderId="0" xfId="0" applyNumberFormat="1" applyFont="1" applyAlignment="1">
      <alignment horizontal="center"/>
    </xf>
    <xf numFmtId="169" fontId="66" fillId="0" borderId="0" xfId="0" applyNumberFormat="1" applyFont="1" applyAlignment="1">
      <alignment horizontal="left"/>
    </xf>
    <xf numFmtId="169" fontId="70" fillId="0" borderId="0" xfId="0" applyNumberFormat="1" applyFont="1" applyAlignment="1">
      <alignment horizontal="center"/>
    </xf>
    <xf numFmtId="169" fontId="79" fillId="0" borderId="0" xfId="0" applyNumberFormat="1" applyFont="1" applyAlignment="1">
      <alignment horizontal="center" vertical="top"/>
    </xf>
    <xf numFmtId="0" fontId="135" fillId="0" borderId="0" xfId="0" applyFont="1" applyAlignment="1">
      <alignment vertical="top" wrapText="1"/>
    </xf>
    <xf numFmtId="0" fontId="70" fillId="0" borderId="0" xfId="0" applyNumberFormat="1" applyFont="1" applyBorder="1" applyAlignment="1">
      <alignment horizontal="left" vertical="top" wrapText="1"/>
    </xf>
    <xf numFmtId="0" fontId="67" fillId="0" borderId="0" xfId="0" applyFont="1" applyFill="1" applyBorder="1" applyAlignment="1">
      <alignment vertical="top" wrapText="1"/>
    </xf>
    <xf numFmtId="0" fontId="0" fillId="0" borderId="15" xfId="0" applyBorder="1" applyAlignment="1">
      <alignment vertical="top" wrapText="1"/>
    </xf>
    <xf numFmtId="0" fontId="0" fillId="0" borderId="15" xfId="0" applyBorder="1"/>
    <xf numFmtId="0" fontId="110" fillId="0" borderId="0" xfId="0" applyFont="1" applyAlignment="1">
      <alignment horizontal="center" vertical="top"/>
    </xf>
    <xf numFmtId="4" fontId="120" fillId="0" borderId="0" xfId="0" applyNumberFormat="1" applyFont="1" applyAlignment="1">
      <alignment horizontal="right"/>
    </xf>
    <xf numFmtId="0" fontId="79" fillId="0" borderId="0" xfId="0" applyFont="1" applyAlignment="1">
      <alignment horizontal="center" vertical="top"/>
    </xf>
    <xf numFmtId="4" fontId="42" fillId="0" borderId="0" xfId="0" applyNumberFormat="1" applyFont="1" applyAlignment="1">
      <alignment horizontal="right"/>
    </xf>
    <xf numFmtId="4" fontId="42" fillId="0" borderId="0" xfId="0" applyNumberFormat="1" applyFont="1" applyAlignment="1">
      <alignment horizontal="left" vertical="top" wrapText="1"/>
    </xf>
    <xf numFmtId="4" fontId="42" fillId="0" borderId="0" xfId="0" applyNumberFormat="1" applyFont="1" applyAlignment="1">
      <alignment horizontal="right" vertical="top" wrapText="1"/>
    </xf>
    <xf numFmtId="4" fontId="35" fillId="0" borderId="0" xfId="0" applyNumberFormat="1" applyFont="1" applyAlignment="1">
      <alignment horizontal="center"/>
    </xf>
    <xf numFmtId="4" fontId="36" fillId="0" borderId="0" xfId="0" applyNumberFormat="1" applyFont="1" applyAlignment="1">
      <alignment horizontal="right"/>
    </xf>
    <xf numFmtId="169" fontId="35" fillId="0" borderId="0" xfId="0" applyNumberFormat="1" applyFont="1" applyAlignment="1">
      <alignment horizontal="left" vertical="top"/>
    </xf>
    <xf numFmtId="169" fontId="27" fillId="0" borderId="0" xfId="0" applyNumberFormat="1" applyFont="1" applyAlignment="1">
      <alignment horizontal="center" vertical="top"/>
    </xf>
    <xf numFmtId="0" fontId="31" fillId="0" borderId="0" xfId="0" applyNumberFormat="1" applyFont="1" applyBorder="1" applyAlignment="1" applyProtection="1">
      <alignment vertical="top"/>
      <protection locked="0"/>
    </xf>
    <xf numFmtId="0" fontId="30" fillId="0" borderId="0" xfId="0" applyFont="1" applyFill="1" applyBorder="1" applyAlignment="1" applyProtection="1">
      <alignment vertical="top"/>
      <protection locked="0"/>
    </xf>
    <xf numFmtId="0" fontId="30" fillId="0" borderId="0" xfId="0" applyNumberFormat="1" applyFont="1" applyBorder="1" applyAlignment="1" applyProtection="1">
      <alignment vertical="top"/>
      <protection locked="0"/>
    </xf>
    <xf numFmtId="0" fontId="30" fillId="2" borderId="0" xfId="0" applyNumberFormat="1" applyFont="1" applyFill="1" applyBorder="1" applyAlignment="1" applyProtection="1">
      <alignment vertical="top"/>
      <protection locked="0"/>
    </xf>
    <xf numFmtId="0" fontId="30" fillId="0" borderId="0" xfId="0" applyFont="1" applyBorder="1" applyAlignment="1" applyProtection="1">
      <alignment vertical="top"/>
      <protection locked="0"/>
    </xf>
    <xf numFmtId="0" fontId="31" fillId="0" borderId="0" xfId="0" applyFont="1" applyFill="1" applyBorder="1" applyAlignment="1" applyProtection="1">
      <alignment horizontal="left" vertical="top"/>
      <protection locked="0"/>
    </xf>
    <xf numFmtId="0" fontId="31" fillId="0" borderId="0" xfId="0" applyFont="1" applyBorder="1" applyAlignment="1" applyProtection="1">
      <alignment horizontal="center" vertical="top" wrapText="1"/>
      <protection locked="0"/>
    </xf>
    <xf numFmtId="0" fontId="31" fillId="0" borderId="0" xfId="0" applyFont="1" applyAlignment="1" applyProtection="1">
      <alignment horizontal="left" vertical="top" wrapText="1"/>
      <protection locked="0"/>
    </xf>
    <xf numFmtId="0" fontId="41" fillId="0" borderId="15" xfId="0" applyFont="1" applyBorder="1" applyProtection="1">
      <protection locked="0"/>
    </xf>
    <xf numFmtId="0" fontId="29" fillId="0" borderId="0" xfId="0" applyFont="1" applyBorder="1" applyAlignment="1" applyProtection="1">
      <alignment vertical="top"/>
      <protection locked="0"/>
    </xf>
    <xf numFmtId="0" fontId="29" fillId="0" borderId="0" xfId="0" applyFont="1" applyFill="1" applyBorder="1" applyAlignment="1" applyProtection="1">
      <alignment vertical="top"/>
      <protection locked="0"/>
    </xf>
    <xf numFmtId="0" fontId="29" fillId="0" borderId="0" xfId="0" applyNumberFormat="1" applyFont="1" applyBorder="1" applyAlignment="1" applyProtection="1">
      <alignment vertical="top"/>
      <protection locked="0"/>
    </xf>
    <xf numFmtId="0" fontId="29" fillId="2" borderId="0" xfId="0" applyNumberFormat="1" applyFont="1" applyFill="1" applyBorder="1" applyAlignment="1" applyProtection="1">
      <alignment vertical="top"/>
      <protection locked="0"/>
    </xf>
    <xf numFmtId="0" fontId="33" fillId="0" borderId="0" xfId="0" applyFont="1" applyBorder="1" applyAlignment="1" applyProtection="1">
      <alignment vertical="top"/>
      <protection locked="0"/>
    </xf>
    <xf numFmtId="0" fontId="30" fillId="0" borderId="0" xfId="0" applyFont="1" applyAlignment="1" applyProtection="1">
      <alignment horizontal="left" vertical="top"/>
      <protection locked="0"/>
    </xf>
    <xf numFmtId="49" fontId="40" fillId="0" borderId="0" xfId="0" applyNumberFormat="1" applyFont="1" applyAlignment="1" applyProtection="1">
      <alignment horizontal="left" vertical="top" wrapText="1"/>
      <protection locked="0"/>
    </xf>
    <xf numFmtId="0" fontId="31" fillId="0" borderId="0" xfId="0" applyFont="1" applyBorder="1" applyAlignment="1" applyProtection="1">
      <alignment vertical="top"/>
      <protection locked="0"/>
    </xf>
    <xf numFmtId="0" fontId="30" fillId="0" borderId="0" xfId="0" applyFont="1" applyFill="1" applyBorder="1" applyAlignment="1" applyProtection="1">
      <alignment horizontal="left" vertical="top"/>
      <protection locked="0"/>
    </xf>
    <xf numFmtId="0" fontId="31" fillId="0" borderId="0" xfId="0" applyNumberFormat="1" applyFont="1" applyBorder="1" applyAlignment="1" applyProtection="1">
      <alignment horizontal="left" vertical="top"/>
      <protection locked="0"/>
    </xf>
    <xf numFmtId="0" fontId="40" fillId="0" borderId="0" xfId="0" applyNumberFormat="1" applyFont="1" applyBorder="1" applyAlignment="1" applyProtection="1">
      <alignment horizontal="left" vertical="top" wrapText="1"/>
      <protection locked="0"/>
    </xf>
    <xf numFmtId="0" fontId="31" fillId="0" borderId="0" xfId="0" applyFont="1" applyFill="1" applyBorder="1" applyAlignment="1" applyProtection="1">
      <alignment vertical="top"/>
      <protection locked="0"/>
    </xf>
    <xf numFmtId="49" fontId="28" fillId="3" borderId="0" xfId="0" applyNumberFormat="1" applyFont="1" applyFill="1" applyBorder="1" applyAlignment="1" applyProtection="1">
      <alignment horizontal="left" vertical="top"/>
      <protection locked="0"/>
    </xf>
    <xf numFmtId="49" fontId="40" fillId="3" borderId="0" xfId="0" applyNumberFormat="1" applyFont="1" applyFill="1" applyBorder="1" applyAlignment="1" applyProtection="1">
      <alignment horizontal="left" vertical="top" wrapText="1"/>
      <protection locked="0"/>
    </xf>
    <xf numFmtId="0" fontId="28" fillId="3" borderId="0" xfId="0" applyFont="1" applyFill="1" applyBorder="1" applyAlignment="1" applyProtection="1">
      <alignment vertical="top"/>
      <protection locked="0"/>
    </xf>
    <xf numFmtId="0" fontId="28" fillId="0" borderId="0" xfId="0" applyFont="1" applyFill="1" applyBorder="1" applyAlignment="1" applyProtection="1">
      <alignment vertical="top"/>
      <protection locked="0"/>
    </xf>
    <xf numFmtId="0" fontId="28" fillId="3" borderId="0" xfId="0" applyNumberFormat="1" applyFont="1" applyFill="1" applyBorder="1" applyAlignment="1" applyProtection="1">
      <alignment horizontal="center" vertical="top"/>
      <protection locked="0"/>
    </xf>
    <xf numFmtId="0" fontId="28" fillId="4" borderId="0" xfId="0" applyNumberFormat="1" applyFont="1" applyFill="1" applyBorder="1" applyAlignment="1" applyProtection="1">
      <alignment vertical="top"/>
      <protection locked="0"/>
    </xf>
    <xf numFmtId="0" fontId="28" fillId="4" borderId="0" xfId="0" applyFont="1" applyFill="1" applyBorder="1" applyAlignment="1" applyProtection="1">
      <alignment vertical="top"/>
      <protection locked="0"/>
    </xf>
    <xf numFmtId="0" fontId="28" fillId="0" borderId="0" xfId="0" applyNumberFormat="1" applyFont="1" applyFill="1" applyBorder="1" applyAlignment="1" applyProtection="1">
      <alignment horizontal="center" vertical="top"/>
      <protection locked="0"/>
    </xf>
    <xf numFmtId="0" fontId="42" fillId="0" borderId="0" xfId="0" applyFont="1" applyAlignment="1" applyProtection="1">
      <alignment horizontal="left" vertical="top"/>
      <protection locked="0"/>
    </xf>
    <xf numFmtId="0" fontId="40" fillId="0" borderId="0" xfId="0" applyFont="1" applyAlignment="1" applyProtection="1">
      <alignment horizontal="left" vertical="top"/>
      <protection locked="0"/>
    </xf>
    <xf numFmtId="0" fontId="39" fillId="0" borderId="0" xfId="0" applyFont="1" applyBorder="1" applyProtection="1">
      <protection locked="0"/>
    </xf>
    <xf numFmtId="0" fontId="39" fillId="0" borderId="0" xfId="0" applyFont="1" applyAlignment="1" applyProtection="1">
      <alignment horizontal="left"/>
      <protection locked="0"/>
    </xf>
    <xf numFmtId="0" fontId="39" fillId="0" borderId="0" xfId="0" applyFont="1" applyProtection="1">
      <protection locked="0"/>
    </xf>
    <xf numFmtId="0" fontId="39" fillId="0" borderId="0" xfId="0" applyFont="1" applyBorder="1" applyAlignment="1" applyProtection="1">
      <protection locked="0"/>
    </xf>
    <xf numFmtId="0" fontId="39" fillId="0" borderId="0" xfId="0" applyFont="1" applyBorder="1" applyAlignment="1" applyProtection="1">
      <alignment horizontal="left"/>
      <protection locked="0"/>
    </xf>
    <xf numFmtId="0" fontId="137" fillId="0" borderId="0" xfId="0" applyFont="1" applyAlignment="1">
      <alignment wrapText="1"/>
    </xf>
    <xf numFmtId="0" fontId="40" fillId="0" borderId="0" xfId="0" applyFont="1" applyAlignment="1" applyProtection="1">
      <alignment horizontal="left" vertical="top" wrapText="1"/>
      <protection locked="0"/>
    </xf>
    <xf numFmtId="0" fontId="29" fillId="0" borderId="0" xfId="0" applyFont="1" applyAlignment="1">
      <alignment horizontal="left"/>
    </xf>
    <xf numFmtId="0" fontId="114" fillId="0" borderId="0" xfId="0" applyFont="1" applyAlignment="1">
      <alignment horizontal="left"/>
    </xf>
    <xf numFmtId="0" fontId="39" fillId="0" borderId="0" xfId="0" applyFont="1" applyAlignment="1" applyProtection="1">
      <protection locked="0"/>
    </xf>
    <xf numFmtId="0" fontId="40" fillId="0" borderId="0" xfId="0" applyNumberFormat="1" applyFont="1" applyAlignment="1" applyProtection="1">
      <alignment horizontal="left" vertical="top" wrapText="1"/>
      <protection locked="0"/>
    </xf>
    <xf numFmtId="0" fontId="138" fillId="0" borderId="0" xfId="0" applyFont="1" applyAlignment="1" applyProtection="1">
      <alignment horizontal="left"/>
      <protection locked="0"/>
    </xf>
    <xf numFmtId="0" fontId="39" fillId="0" borderId="0" xfId="0" applyFont="1" applyAlignment="1" applyProtection="1">
      <alignment horizontal="center"/>
      <protection locked="0"/>
    </xf>
    <xf numFmtId="0" fontId="29" fillId="0" borderId="6" xfId="0" applyFont="1" applyFill="1" applyBorder="1" applyAlignment="1" applyProtection="1">
      <alignment horizontal="left" vertical="top"/>
      <protection locked="0"/>
    </xf>
    <xf numFmtId="0" fontId="55" fillId="0" borderId="9" xfId="0" applyFont="1" applyFill="1" applyBorder="1" applyAlignment="1" applyProtection="1">
      <alignment vertical="top"/>
      <protection locked="0"/>
    </xf>
    <xf numFmtId="0" fontId="52" fillId="0" borderId="9" xfId="0" applyNumberFormat="1" applyFont="1" applyBorder="1" applyProtection="1">
      <protection locked="0"/>
    </xf>
    <xf numFmtId="0" fontId="0" fillId="0" borderId="0" xfId="0" applyNumberFormat="1" applyProtection="1">
      <protection locked="0"/>
    </xf>
    <xf numFmtId="0" fontId="52" fillId="0" borderId="14" xfId="0" applyNumberFormat="1" applyFont="1" applyBorder="1" applyProtection="1">
      <protection locked="0"/>
    </xf>
    <xf numFmtId="0" fontId="0" fillId="0" borderId="0" xfId="0" applyNumberFormat="1" applyFill="1" applyProtection="1">
      <protection locked="0"/>
    </xf>
    <xf numFmtId="0" fontId="55" fillId="0" borderId="16" xfId="0" applyFont="1" applyBorder="1" applyAlignment="1" applyProtection="1">
      <alignment horizontal="center" wrapText="1"/>
      <protection locked="0"/>
    </xf>
    <xf numFmtId="49" fontId="29" fillId="0" borderId="16" xfId="0" applyNumberFormat="1" applyFont="1" applyBorder="1" applyAlignment="1" applyProtection="1">
      <alignment horizontal="left"/>
    </xf>
    <xf numFmtId="0" fontId="29" fillId="0" borderId="21" xfId="0" applyNumberFormat="1" applyFont="1" applyBorder="1" applyAlignment="1" applyProtection="1">
      <alignment horizontal="left" wrapText="1"/>
    </xf>
    <xf numFmtId="0" fontId="49" fillId="0" borderId="0" xfId="0" applyNumberFormat="1" applyFont="1" applyAlignment="1" applyProtection="1">
      <alignment horizontal="center"/>
      <protection locked="0"/>
    </xf>
    <xf numFmtId="49" fontId="29" fillId="0" borderId="14" xfId="0" applyNumberFormat="1" applyFont="1" applyBorder="1" applyAlignment="1" applyProtection="1">
      <alignment horizontal="left"/>
      <protection locked="0"/>
    </xf>
    <xf numFmtId="0" fontId="29" fillId="0" borderId="14" xfId="0" applyNumberFormat="1" applyFont="1" applyBorder="1" applyAlignment="1" applyProtection="1">
      <alignment horizontal="left"/>
      <protection locked="0"/>
    </xf>
    <xf numFmtId="0" fontId="28" fillId="0" borderId="0" xfId="0" applyNumberFormat="1" applyFont="1" applyAlignment="1" applyProtection="1">
      <alignment horizontal="center"/>
      <protection locked="0"/>
    </xf>
    <xf numFmtId="0" fontId="50" fillId="0" borderId="0" xfId="0" applyNumberFormat="1" applyFont="1" applyAlignment="1" applyProtection="1">
      <alignment horizontal="left"/>
      <protection locked="0"/>
    </xf>
    <xf numFmtId="0" fontId="50" fillId="0" borderId="0" xfId="0" applyNumberFormat="1" applyFont="1" applyFill="1" applyAlignment="1" applyProtection="1">
      <alignment horizontal="left"/>
      <protection locked="0"/>
    </xf>
    <xf numFmtId="0" fontId="39" fillId="0" borderId="7" xfId="0" applyFont="1" applyBorder="1" applyAlignment="1" applyProtection="1">
      <alignment horizontal="left"/>
      <protection locked="0"/>
    </xf>
    <xf numFmtId="0" fontId="60" fillId="0" borderId="11" xfId="0" applyFont="1" applyBorder="1" applyProtection="1">
      <protection locked="0"/>
    </xf>
    <xf numFmtId="0" fontId="59" fillId="0" borderId="13" xfId="0" applyFont="1" applyBorder="1" applyAlignment="1" applyProtection="1">
      <alignment horizontal="left" vertical="top"/>
      <protection locked="0"/>
    </xf>
    <xf numFmtId="0" fontId="59" fillId="0" borderId="4" xfId="0" applyFont="1" applyBorder="1" applyAlignment="1" applyProtection="1">
      <alignment horizontal="left" vertical="top"/>
      <protection locked="0"/>
    </xf>
    <xf numFmtId="0" fontId="51" fillId="0" borderId="14" xfId="0" applyFont="1" applyBorder="1" applyAlignment="1" applyProtection="1">
      <alignment horizontal="left" vertical="top"/>
      <protection locked="0"/>
    </xf>
    <xf numFmtId="49" fontId="55" fillId="0" borderId="16" xfId="0" applyNumberFormat="1" applyFont="1" applyBorder="1" applyAlignment="1" applyProtection="1">
      <alignment horizontal="center"/>
      <protection locked="0"/>
    </xf>
    <xf numFmtId="49" fontId="55" fillId="0" borderId="11" xfId="0" applyNumberFormat="1" applyFont="1" applyBorder="1" applyAlignment="1" applyProtection="1">
      <alignment horizontal="center"/>
      <protection locked="0"/>
    </xf>
    <xf numFmtId="0" fontId="40" fillId="0" borderId="0" xfId="0" applyFont="1" applyProtection="1">
      <protection locked="0"/>
    </xf>
    <xf numFmtId="0" fontId="59" fillId="0" borderId="12" xfId="0" applyFont="1" applyBorder="1" applyAlignment="1" applyProtection="1">
      <alignment horizontal="left" vertical="top"/>
      <protection locked="0"/>
    </xf>
    <xf numFmtId="0" fontId="59" fillId="0" borderId="10" xfId="0" applyFont="1" applyBorder="1" applyAlignment="1" applyProtection="1">
      <alignment horizontal="left" vertical="top"/>
      <protection locked="0"/>
    </xf>
    <xf numFmtId="0" fontId="61" fillId="0" borderId="16" xfId="0" applyFont="1" applyBorder="1" applyAlignment="1" applyProtection="1">
      <alignment horizontal="left" vertical="top"/>
      <protection locked="0"/>
    </xf>
    <xf numFmtId="0" fontId="39" fillId="0" borderId="7" xfId="0" applyFont="1" applyBorder="1" applyProtection="1">
      <protection locked="0"/>
    </xf>
    <xf numFmtId="0" fontId="39" fillId="0" borderId="11" xfId="0" applyFont="1" applyBorder="1" applyAlignment="1" applyProtection="1">
      <alignment horizontal="center"/>
      <protection locked="0"/>
    </xf>
    <xf numFmtId="1" fontId="0" fillId="0" borderId="14" xfId="0" applyNumberFormat="1" applyFont="1" applyBorder="1" applyProtection="1">
      <protection locked="0"/>
    </xf>
    <xf numFmtId="0" fontId="39" fillId="0" borderId="14" xfId="5" applyNumberFormat="1" applyFont="1" applyBorder="1" applyProtection="1">
      <protection locked="0"/>
    </xf>
    <xf numFmtId="10" fontId="55" fillId="0" borderId="16" xfId="12" applyNumberFormat="1" applyFont="1" applyFill="1" applyBorder="1" applyAlignment="1" applyProtection="1">
      <alignment horizontal="center"/>
      <protection locked="0"/>
    </xf>
    <xf numFmtId="1" fontId="63" fillId="0" borderId="17" xfId="0" applyNumberFormat="1" applyFont="1" applyBorder="1" applyProtection="1">
      <protection locked="0"/>
    </xf>
    <xf numFmtId="1" fontId="63" fillId="0" borderId="16" xfId="0" applyNumberFormat="1" applyFont="1" applyBorder="1" applyProtection="1">
      <protection locked="0"/>
    </xf>
    <xf numFmtId="0" fontId="55" fillId="0" borderId="11" xfId="0" applyFont="1" applyBorder="1" applyAlignment="1" applyProtection="1">
      <alignment horizontal="center"/>
      <protection locked="0"/>
    </xf>
    <xf numFmtId="1" fontId="63" fillId="0" borderId="13" xfId="0" applyNumberFormat="1" applyFont="1" applyBorder="1" applyProtection="1">
      <protection locked="0"/>
    </xf>
    <xf numFmtId="0" fontId="0" fillId="0" borderId="14" xfId="0" applyNumberFormat="1" applyFont="1" applyBorder="1" applyProtection="1">
      <protection locked="0"/>
    </xf>
    <xf numFmtId="9" fontId="55" fillId="0" borderId="16" xfId="12" applyNumberFormat="1" applyFont="1" applyFill="1" applyBorder="1" applyAlignment="1" applyProtection="1">
      <alignment horizontal="center"/>
      <protection locked="0"/>
    </xf>
    <xf numFmtId="0" fontId="63" fillId="0" borderId="13" xfId="0" applyNumberFormat="1" applyFont="1" applyBorder="1" applyProtection="1">
      <protection locked="0"/>
    </xf>
    <xf numFmtId="0" fontId="55" fillId="0" borderId="16" xfId="0" applyFont="1" applyBorder="1" applyAlignment="1" applyProtection="1">
      <alignment horizontal="center"/>
      <protection locked="0"/>
    </xf>
    <xf numFmtId="0" fontId="60" fillId="0" borderId="11" xfId="0" applyFont="1" applyBorder="1" applyAlignment="1" applyProtection="1">
      <alignment horizontal="center"/>
      <protection locked="0"/>
    </xf>
    <xf numFmtId="0" fontId="41" fillId="0" borderId="8" xfId="0" applyFont="1" applyBorder="1" applyAlignment="1" applyProtection="1">
      <alignment horizontal="left"/>
      <protection locked="0"/>
    </xf>
    <xf numFmtId="0" fontId="39" fillId="0" borderId="4" xfId="0" applyFont="1" applyBorder="1" applyAlignment="1" applyProtection="1">
      <alignment horizontal="center"/>
      <protection locked="0"/>
    </xf>
    <xf numFmtId="1" fontId="0" fillId="0" borderId="0" xfId="0" applyNumberFormat="1" applyProtection="1">
      <protection locked="0"/>
    </xf>
    <xf numFmtId="0" fontId="47" fillId="0" borderId="0" xfId="0" applyNumberFormat="1" applyFont="1" applyBorder="1" applyAlignment="1">
      <alignment vertical="top"/>
    </xf>
    <xf numFmtId="1" fontId="47" fillId="2" borderId="0" xfId="0" applyNumberFormat="1" applyFont="1" applyFill="1" applyBorder="1" applyAlignment="1">
      <alignment horizontal="center" vertical="top"/>
    </xf>
    <xf numFmtId="0" fontId="32" fillId="0" borderId="0" xfId="0" applyFont="1" applyBorder="1" applyAlignment="1">
      <alignment vertical="top"/>
    </xf>
    <xf numFmtId="0" fontId="47" fillId="0" borderId="0" xfId="0" applyFont="1" applyAlignment="1">
      <alignment vertical="top"/>
    </xf>
    <xf numFmtId="0" fontId="47" fillId="0" borderId="0" xfId="0" applyFont="1" applyBorder="1" applyAlignment="1">
      <alignment horizontal="left" vertical="top"/>
    </xf>
    <xf numFmtId="0" fontId="36" fillId="3" borderId="0" xfId="0" applyNumberFormat="1" applyFont="1" applyFill="1" applyBorder="1" applyAlignment="1">
      <alignment horizontal="center" vertical="top"/>
    </xf>
    <xf numFmtId="49" fontId="36" fillId="0" borderId="22" xfId="0" applyNumberFormat="1" applyFont="1" applyFill="1" applyBorder="1" applyAlignment="1">
      <alignment horizontal="left" vertical="top"/>
    </xf>
    <xf numFmtId="0" fontId="38" fillId="0" borderId="22" xfId="0" applyNumberFormat="1" applyFont="1" applyFill="1" applyBorder="1" applyAlignment="1">
      <alignment horizontal="left" vertical="center" wrapText="1"/>
    </xf>
    <xf numFmtId="0" fontId="36" fillId="0" borderId="22" xfId="0" applyFont="1" applyFill="1" applyBorder="1" applyAlignment="1">
      <alignment vertical="top"/>
    </xf>
    <xf numFmtId="0" fontId="36" fillId="0" borderId="22" xfId="0" applyFont="1" applyFill="1" applyBorder="1" applyAlignment="1">
      <alignment horizontal="center" vertical="top"/>
    </xf>
    <xf numFmtId="0" fontId="36" fillId="0" borderId="22" xfId="0" applyNumberFormat="1" applyFont="1" applyFill="1" applyBorder="1" applyAlignment="1">
      <alignment horizontal="center" vertical="top"/>
    </xf>
    <xf numFmtId="0" fontId="38" fillId="0" borderId="0" xfId="0" applyNumberFormat="1" applyFont="1" applyFill="1" applyBorder="1" applyAlignment="1">
      <alignment horizontal="justify" vertical="top" wrapText="1"/>
    </xf>
    <xf numFmtId="49" fontId="38" fillId="0" borderId="23" xfId="0" applyNumberFormat="1" applyFont="1" applyBorder="1" applyAlignment="1">
      <alignment vertical="top"/>
    </xf>
    <xf numFmtId="0" fontId="38" fillId="0" borderId="23" xfId="0" applyNumberFormat="1" applyFont="1" applyFill="1" applyBorder="1" applyAlignment="1">
      <alignment horizontal="left" vertical="top" wrapText="1"/>
    </xf>
    <xf numFmtId="0" fontId="38" fillId="0" borderId="23" xfId="0" applyFont="1" applyBorder="1" applyAlignment="1">
      <alignment vertical="top"/>
    </xf>
    <xf numFmtId="0" fontId="38" fillId="0" borderId="23" xfId="0" applyFont="1" applyFill="1" applyBorder="1" applyAlignment="1">
      <alignment horizontal="right" vertical="top"/>
    </xf>
    <xf numFmtId="4" fontId="38" fillId="0" borderId="23" xfId="0" applyNumberFormat="1" applyFont="1" applyBorder="1" applyAlignment="1">
      <alignment horizontal="center" vertical="top"/>
    </xf>
    <xf numFmtId="49" fontId="35" fillId="0" borderId="0" xfId="0" applyNumberFormat="1" applyFont="1" applyBorder="1" applyAlignment="1">
      <alignment horizontal="left" vertical="top" wrapText="1"/>
    </xf>
    <xf numFmtId="0" fontId="35" fillId="0" borderId="0" xfId="0" applyFont="1" applyBorder="1" applyAlignment="1">
      <alignment horizontal="center" vertical="top"/>
    </xf>
    <xf numFmtId="4" fontId="35" fillId="0" borderId="0" xfId="0" applyNumberFormat="1" applyFont="1" applyBorder="1" applyAlignment="1">
      <alignment vertical="top"/>
    </xf>
    <xf numFmtId="9" fontId="101" fillId="0" borderId="0" xfId="12" applyFont="1" applyFill="1" applyBorder="1" applyAlignment="1">
      <alignment horizontal="right" vertical="top"/>
    </xf>
    <xf numFmtId="0" fontId="29" fillId="0" borderId="5" xfId="0" applyFont="1" applyBorder="1" applyAlignment="1">
      <alignment horizontal="left" vertical="top"/>
    </xf>
    <xf numFmtId="0" fontId="29" fillId="0" borderId="23" xfId="0" applyFont="1" applyBorder="1" applyAlignment="1">
      <alignment horizontal="left" vertical="top"/>
    </xf>
    <xf numFmtId="0" fontId="40" fillId="0" borderId="0" xfId="0" applyFont="1" applyBorder="1" applyAlignment="1">
      <alignment horizontal="left" vertical="top"/>
    </xf>
    <xf numFmtId="0" fontId="33" fillId="0" borderId="0" xfId="0" applyFont="1" applyFill="1" applyBorder="1" applyAlignment="1">
      <alignment vertical="top"/>
    </xf>
    <xf numFmtId="0" fontId="139" fillId="0" borderId="0" xfId="0" applyFont="1" applyBorder="1" applyAlignment="1">
      <alignment vertical="top"/>
    </xf>
    <xf numFmtId="0" fontId="139" fillId="0" borderId="0" xfId="0" applyFont="1" applyFill="1" applyBorder="1" applyAlignment="1">
      <alignment vertical="top"/>
    </xf>
    <xf numFmtId="0" fontId="31" fillId="0" borderId="0" xfId="33" applyFont="1" applyBorder="1" applyAlignment="1" applyProtection="1">
      <alignment horizontal="justify" vertical="top" wrapText="1"/>
    </xf>
    <xf numFmtId="0" fontId="56" fillId="0" borderId="0" xfId="33" applyFont="1" applyBorder="1" applyAlignment="1" applyProtection="1">
      <alignment horizontal="left" vertical="top" wrapText="1"/>
    </xf>
    <xf numFmtId="0" fontId="45" fillId="0" borderId="0" xfId="0" applyNumberFormat="1" applyFont="1" applyFill="1" applyBorder="1" applyAlignment="1">
      <alignment vertical="top"/>
    </xf>
    <xf numFmtId="3" fontId="45" fillId="0" borderId="0" xfId="0" applyNumberFormat="1" applyFont="1" applyBorder="1" applyAlignment="1">
      <alignment horizontal="center" vertical="top"/>
    </xf>
    <xf numFmtId="0" fontId="45" fillId="0" borderId="0" xfId="0" applyNumberFormat="1" applyFont="1" applyBorder="1" applyAlignment="1">
      <alignment horizontal="left" vertical="top"/>
    </xf>
    <xf numFmtId="0" fontId="29" fillId="0" borderId="0" xfId="0" applyNumberFormat="1" applyFont="1" applyBorder="1" applyAlignment="1">
      <alignment horizontal="right" vertical="top"/>
    </xf>
    <xf numFmtId="3" fontId="29" fillId="0" borderId="0" xfId="0" applyNumberFormat="1" applyFont="1" applyBorder="1" applyAlignment="1">
      <alignment horizontal="center" vertical="top"/>
    </xf>
    <xf numFmtId="0" fontId="45" fillId="0" borderId="0" xfId="0" applyNumberFormat="1" applyFont="1" applyBorder="1" applyAlignment="1">
      <alignment horizontal="right" vertical="top"/>
    </xf>
    <xf numFmtId="0" fontId="28" fillId="0" borderId="0" xfId="0" applyFont="1" applyBorder="1" applyAlignment="1">
      <alignment vertical="top"/>
    </xf>
    <xf numFmtId="3" fontId="28" fillId="0" borderId="0" xfId="0" applyNumberFormat="1" applyFont="1" applyBorder="1" applyAlignment="1">
      <alignment horizontal="center" vertical="top"/>
    </xf>
    <xf numFmtId="1" fontId="30" fillId="2" borderId="0" xfId="0" applyNumberFormat="1" applyFont="1" applyFill="1" applyBorder="1" applyAlignment="1">
      <alignment horizontal="center" vertical="top"/>
    </xf>
    <xf numFmtId="0" fontId="31" fillId="0" borderId="0" xfId="0" applyNumberFormat="1" applyFont="1" applyBorder="1" applyAlignment="1">
      <alignment horizontal="justify" vertical="top" wrapText="1"/>
    </xf>
    <xf numFmtId="0" fontId="33" fillId="0" borderId="0" xfId="0" applyNumberFormat="1" applyFont="1" applyBorder="1" applyAlignment="1">
      <alignment vertical="top"/>
    </xf>
    <xf numFmtId="3" fontId="33" fillId="0" borderId="0" xfId="0" applyNumberFormat="1" applyFont="1" applyBorder="1" applyAlignment="1">
      <alignment vertical="top"/>
    </xf>
    <xf numFmtId="0" fontId="30" fillId="0" borderId="0" xfId="0" applyNumberFormat="1" applyFont="1" applyFill="1" applyBorder="1" applyAlignment="1">
      <alignment vertical="top"/>
    </xf>
    <xf numFmtId="1" fontId="30" fillId="0" borderId="0" xfId="0" applyNumberFormat="1" applyFont="1" applyFill="1" applyBorder="1" applyAlignment="1">
      <alignment horizontal="center" vertical="top"/>
    </xf>
    <xf numFmtId="0" fontId="28" fillId="3" borderId="0" xfId="0" applyNumberFormat="1" applyFont="1" applyFill="1" applyBorder="1" applyAlignment="1">
      <alignment vertical="top"/>
    </xf>
    <xf numFmtId="3" fontId="28" fillId="3" borderId="0" xfId="0" applyNumberFormat="1" applyFont="1" applyFill="1" applyBorder="1" applyAlignment="1">
      <alignment horizontal="center" vertical="top"/>
    </xf>
    <xf numFmtId="0" fontId="28" fillId="4" borderId="0" xfId="0" applyNumberFormat="1" applyFont="1" applyFill="1" applyBorder="1" applyAlignment="1">
      <alignment horizontal="center" vertical="top"/>
    </xf>
    <xf numFmtId="1" fontId="28" fillId="4" borderId="0" xfId="0" applyNumberFormat="1" applyFont="1" applyFill="1" applyBorder="1" applyAlignment="1">
      <alignment horizontal="center" vertical="top"/>
    </xf>
    <xf numFmtId="0" fontId="30" fillId="0" borderId="0" xfId="0" applyNumberFormat="1" applyFont="1" applyBorder="1" applyAlignment="1">
      <alignment horizontal="center" vertical="top"/>
    </xf>
    <xf numFmtId="0" fontId="40" fillId="0" borderId="5" xfId="0" applyNumberFormat="1" applyFont="1" applyBorder="1" applyAlignment="1">
      <alignment vertical="top"/>
    </xf>
    <xf numFmtId="0" fontId="49" fillId="0" borderId="5" xfId="0" applyFont="1" applyBorder="1" applyAlignment="1">
      <alignment vertical="top"/>
    </xf>
    <xf numFmtId="3" fontId="49" fillId="0" borderId="5" xfId="0" applyNumberFormat="1" applyFont="1" applyBorder="1" applyAlignment="1">
      <alignment horizontal="center" vertical="top"/>
    </xf>
    <xf numFmtId="0" fontId="39" fillId="0" borderId="5" xfId="0" applyNumberFormat="1" applyFont="1" applyBorder="1" applyAlignment="1">
      <alignment vertical="top"/>
    </xf>
    <xf numFmtId="0" fontId="39" fillId="0" borderId="5" xfId="0" applyNumberFormat="1" applyFont="1" applyBorder="1" applyAlignment="1">
      <alignment horizontal="center" vertical="top"/>
    </xf>
    <xf numFmtId="1" fontId="39" fillId="2" borderId="0" xfId="0" applyNumberFormat="1" applyFont="1" applyFill="1" applyBorder="1" applyAlignment="1">
      <alignment horizontal="center" vertical="top"/>
    </xf>
    <xf numFmtId="0" fontId="31" fillId="0" borderId="0" xfId="0" applyNumberFormat="1" applyFont="1" applyBorder="1" applyAlignment="1">
      <alignment horizontal="left" vertical="top" wrapText="1"/>
    </xf>
    <xf numFmtId="3" fontId="32" fillId="0" borderId="0" xfId="0" applyNumberFormat="1" applyFont="1" applyFill="1" applyBorder="1" applyAlignment="1">
      <alignment horizontal="center" vertical="top"/>
    </xf>
    <xf numFmtId="4" fontId="35" fillId="0" borderId="0" xfId="0" applyNumberFormat="1" applyFont="1" applyBorder="1" applyAlignment="1">
      <alignment horizontal="center" vertical="top"/>
    </xf>
    <xf numFmtId="4" fontId="31" fillId="0" borderId="0" xfId="0" applyNumberFormat="1" applyFont="1" applyBorder="1" applyAlignment="1">
      <alignment vertical="top"/>
    </xf>
    <xf numFmtId="1" fontId="31" fillId="0" borderId="0" xfId="0" applyNumberFormat="1" applyFont="1" applyBorder="1" applyAlignment="1">
      <alignment horizontal="center" vertical="top"/>
    </xf>
    <xf numFmtId="1" fontId="0" fillId="2" borderId="0" xfId="0" applyNumberFormat="1" applyFont="1" applyFill="1" applyBorder="1" applyAlignment="1">
      <alignment horizontal="left" vertical="top"/>
    </xf>
    <xf numFmtId="0" fontId="39" fillId="0" borderId="0" xfId="0" applyNumberFormat="1" applyFont="1" applyBorder="1" applyAlignment="1" applyProtection="1">
      <alignment vertical="top"/>
    </xf>
    <xf numFmtId="0" fontId="31" fillId="0" borderId="0" xfId="0" applyNumberFormat="1" applyFont="1" applyBorder="1" applyAlignment="1" applyProtection="1">
      <alignment horizontal="left" vertical="top"/>
    </xf>
    <xf numFmtId="0" fontId="31" fillId="0" borderId="0" xfId="0" applyNumberFormat="1" applyFont="1" applyFill="1" applyBorder="1" applyAlignment="1">
      <alignment horizontal="left" vertical="top" wrapText="1"/>
    </xf>
    <xf numFmtId="1" fontId="32" fillId="0" borderId="0" xfId="0" applyNumberFormat="1" applyFont="1" applyFill="1" applyBorder="1" applyAlignment="1">
      <alignment horizontal="center" vertical="top"/>
    </xf>
    <xf numFmtId="4" fontId="0" fillId="2" borderId="21" xfId="0" applyNumberFormat="1" applyFont="1" applyFill="1" applyBorder="1" applyAlignment="1">
      <alignment vertical="top"/>
    </xf>
    <xf numFmtId="1" fontId="0" fillId="2" borderId="21" xfId="0" applyNumberFormat="1" applyFont="1" applyFill="1" applyBorder="1" applyAlignment="1">
      <alignment horizontal="center" vertical="top"/>
    </xf>
    <xf numFmtId="1" fontId="0" fillId="2" borderId="14" xfId="0" applyNumberFormat="1" applyFont="1" applyFill="1" applyBorder="1" applyAlignment="1">
      <alignment horizontal="center" vertical="top"/>
    </xf>
    <xf numFmtId="0" fontId="32" fillId="0" borderId="0" xfId="0" applyFont="1" applyFill="1" applyBorder="1" applyAlignment="1">
      <alignment vertical="top"/>
    </xf>
    <xf numFmtId="49" fontId="31" fillId="0" borderId="0" xfId="0" applyNumberFormat="1" applyFont="1" applyBorder="1" applyAlignment="1">
      <alignment horizontal="right" vertical="top"/>
    </xf>
    <xf numFmtId="4" fontId="0" fillId="2" borderId="0" xfId="0" applyNumberFormat="1" applyFont="1" applyFill="1" applyBorder="1" applyAlignment="1">
      <alignment vertical="top"/>
    </xf>
    <xf numFmtId="1" fontId="0" fillId="2" borderId="0" xfId="0" applyNumberFormat="1" applyFont="1" applyFill="1" applyBorder="1" applyAlignment="1">
      <alignment horizontal="center" vertical="top"/>
    </xf>
    <xf numFmtId="0" fontId="36" fillId="0" borderId="5" xfId="0" applyNumberFormat="1" applyFont="1" applyBorder="1" applyAlignment="1">
      <alignment horizontal="left" vertical="top"/>
    </xf>
    <xf numFmtId="3" fontId="36" fillId="0" borderId="5" xfId="0" applyNumberFormat="1" applyFont="1" applyFill="1" applyBorder="1" applyAlignment="1">
      <alignment horizontal="right" vertical="top"/>
    </xf>
    <xf numFmtId="0" fontId="36" fillId="0" borderId="5" xfId="0" applyFont="1" applyBorder="1" applyAlignment="1">
      <alignment vertical="top"/>
    </xf>
    <xf numFmtId="4" fontId="36" fillId="0" borderId="5" xfId="0" applyNumberFormat="1" applyFont="1" applyBorder="1" applyAlignment="1">
      <alignment horizontal="center" vertical="top"/>
    </xf>
    <xf numFmtId="4" fontId="36" fillId="0" borderId="0" xfId="0" applyNumberFormat="1" applyFont="1" applyFill="1" applyBorder="1" applyAlignment="1">
      <alignment vertical="top"/>
    </xf>
    <xf numFmtId="4" fontId="27" fillId="0" borderId="0" xfId="0" applyNumberFormat="1" applyFont="1" applyFill="1" applyBorder="1" applyAlignment="1">
      <alignment vertical="top"/>
    </xf>
    <xf numFmtId="1" fontId="36" fillId="0" borderId="0" xfId="0" applyNumberFormat="1" applyFont="1" applyFill="1" applyBorder="1" applyAlignment="1">
      <alignment horizontal="center" vertical="top"/>
    </xf>
    <xf numFmtId="49" fontId="36" fillId="0" borderId="0" xfId="0" applyNumberFormat="1" applyFont="1" applyBorder="1" applyAlignment="1">
      <alignment horizontal="right" vertical="top"/>
    </xf>
    <xf numFmtId="0" fontId="36" fillId="0" borderId="0" xfId="0" applyNumberFormat="1" applyFont="1" applyBorder="1" applyAlignment="1">
      <alignment horizontal="left" vertical="top"/>
    </xf>
    <xf numFmtId="0" fontId="28" fillId="0" borderId="0" xfId="0" applyFont="1" applyFill="1" applyBorder="1" applyAlignment="1">
      <alignment horizontal="right" vertical="top"/>
    </xf>
    <xf numFmtId="3" fontId="28" fillId="0" borderId="0" xfId="0" applyNumberFormat="1" applyFont="1" applyFill="1" applyBorder="1" applyAlignment="1">
      <alignment horizontal="right" vertical="top"/>
    </xf>
    <xf numFmtId="4" fontId="28" fillId="0" borderId="0" xfId="0" applyNumberFormat="1" applyFont="1" applyBorder="1" applyAlignment="1">
      <alignment horizontal="center" vertical="top"/>
    </xf>
    <xf numFmtId="0" fontId="49" fillId="0" borderId="5" xfId="0" applyFont="1" applyFill="1" applyBorder="1" applyAlignment="1">
      <alignment vertical="top"/>
    </xf>
    <xf numFmtId="3" fontId="49" fillId="0" borderId="5" xfId="0" applyNumberFormat="1" applyFont="1" applyFill="1" applyBorder="1" applyAlignment="1">
      <alignment horizontal="center" vertical="top"/>
    </xf>
    <xf numFmtId="0" fontId="30" fillId="0" borderId="0" xfId="0" applyNumberFormat="1" applyFont="1" applyBorder="1" applyAlignment="1">
      <alignment horizontal="left" vertical="top"/>
    </xf>
    <xf numFmtId="49" fontId="30" fillId="0" borderId="0" xfId="0" applyNumberFormat="1" applyFont="1" applyFill="1" applyBorder="1" applyAlignment="1">
      <alignment horizontal="left" vertical="top" wrapText="1"/>
    </xf>
    <xf numFmtId="3" fontId="28" fillId="0" borderId="0" xfId="0" applyNumberFormat="1" applyFont="1" applyFill="1" applyBorder="1" applyAlignment="1">
      <alignment horizontal="center" vertical="top"/>
    </xf>
    <xf numFmtId="9" fontId="36" fillId="0" borderId="0" xfId="0" applyNumberFormat="1" applyFont="1" applyFill="1" applyBorder="1" applyAlignment="1">
      <alignment vertical="top"/>
    </xf>
    <xf numFmtId="49" fontId="31" fillId="0" borderId="0" xfId="0" applyNumberFormat="1" applyFont="1" applyBorder="1" applyAlignment="1" applyProtection="1">
      <alignment horizontal="left" vertical="top"/>
    </xf>
    <xf numFmtId="1" fontId="36" fillId="0" borderId="0" xfId="0" applyNumberFormat="1" applyFont="1" applyFill="1" applyBorder="1" applyAlignment="1">
      <alignment vertical="top"/>
    </xf>
    <xf numFmtId="4" fontId="35" fillId="0" borderId="0" xfId="0" applyNumberFormat="1" applyFont="1" applyFill="1" applyBorder="1" applyAlignment="1">
      <alignment horizontal="center" vertical="top"/>
    </xf>
    <xf numFmtId="4" fontId="0" fillId="2" borderId="21" xfId="0" applyNumberFormat="1" applyFill="1" applyBorder="1" applyAlignment="1">
      <alignment vertical="top"/>
    </xf>
    <xf numFmtId="0" fontId="66" fillId="0" borderId="0" xfId="0" applyFont="1" applyFill="1"/>
    <xf numFmtId="3" fontId="0" fillId="0" borderId="0" xfId="0" applyNumberFormat="1" applyFont="1" applyFill="1"/>
    <xf numFmtId="3" fontId="36" fillId="0" borderId="0" xfId="0" applyNumberFormat="1" applyFont="1" applyFill="1" applyBorder="1" applyAlignment="1">
      <alignment horizontal="right" vertical="top"/>
    </xf>
    <xf numFmtId="49" fontId="49" fillId="0" borderId="5" xfId="0" applyNumberFormat="1" applyFont="1" applyFill="1" applyBorder="1" applyAlignment="1">
      <alignment vertical="top"/>
    </xf>
    <xf numFmtId="49" fontId="39" fillId="0" borderId="5" xfId="0" applyNumberFormat="1" applyFont="1" applyFill="1" applyBorder="1" applyAlignment="1">
      <alignment vertical="top"/>
    </xf>
    <xf numFmtId="49" fontId="39" fillId="0" borderId="0" xfId="0" applyNumberFormat="1" applyFont="1" applyBorder="1" applyAlignment="1">
      <alignment vertical="top"/>
    </xf>
    <xf numFmtId="0" fontId="140" fillId="0" borderId="0" xfId="0" applyNumberFormat="1" applyFont="1" applyFill="1" applyBorder="1" applyAlignment="1">
      <alignment horizontal="left" vertical="top" wrapText="1"/>
    </xf>
    <xf numFmtId="0" fontId="31" fillId="0" borderId="0" xfId="0" applyNumberFormat="1" applyFont="1" applyBorder="1" applyAlignment="1" applyProtection="1">
      <alignment horizontal="right" vertical="top"/>
    </xf>
    <xf numFmtId="1" fontId="31" fillId="0" borderId="0" xfId="0" applyNumberFormat="1" applyFont="1" applyBorder="1" applyAlignment="1">
      <alignment horizontal="left" vertical="top"/>
    </xf>
    <xf numFmtId="0" fontId="98" fillId="0" borderId="0" xfId="0" applyNumberFormat="1" applyFont="1" applyFill="1" applyBorder="1" applyAlignment="1">
      <alignment horizontal="left" vertical="top" wrapText="1"/>
    </xf>
    <xf numFmtId="1" fontId="141" fillId="0" borderId="0" xfId="0" applyNumberFormat="1" applyFont="1" applyFill="1" applyBorder="1" applyAlignment="1">
      <alignment horizontal="center" vertical="top"/>
    </xf>
    <xf numFmtId="170" fontId="32" fillId="0" borderId="0" xfId="0" applyNumberFormat="1" applyFont="1" applyFill="1" applyBorder="1" applyAlignment="1">
      <alignment horizontal="center" vertical="top"/>
    </xf>
    <xf numFmtId="2" fontId="27" fillId="0" borderId="0" xfId="0" applyNumberFormat="1" applyFont="1" applyFill="1" applyBorder="1" applyAlignment="1"/>
    <xf numFmtId="3" fontId="31" fillId="0" borderId="0" xfId="0" applyNumberFormat="1" applyFont="1" applyFill="1" applyBorder="1" applyAlignment="1"/>
    <xf numFmtId="0" fontId="31" fillId="0" borderId="0" xfId="0" applyFont="1" applyFill="1" applyBorder="1" applyAlignment="1"/>
    <xf numFmtId="0" fontId="36" fillId="0" borderId="0" xfId="0" applyFont="1" applyBorder="1" applyAlignment="1">
      <alignment vertical="top"/>
    </xf>
    <xf numFmtId="0" fontId="39" fillId="0" borderId="0" xfId="0" applyFont="1" applyFill="1" applyBorder="1" applyAlignment="1"/>
    <xf numFmtId="0" fontId="43" fillId="0" borderId="0" xfId="0" applyNumberFormat="1" applyFont="1" applyFill="1" applyBorder="1" applyAlignment="1">
      <alignment horizontal="left" vertical="top" wrapText="1"/>
    </xf>
    <xf numFmtId="0" fontId="31" fillId="0" borderId="0" xfId="0" applyNumberFormat="1" applyFont="1" applyFill="1" applyBorder="1" applyAlignment="1" applyProtection="1">
      <alignment horizontal="left" vertical="top" wrapText="1"/>
    </xf>
    <xf numFmtId="4" fontId="0" fillId="0" borderId="21" xfId="0" applyNumberFormat="1" applyFont="1" applyFill="1" applyBorder="1" applyAlignment="1">
      <alignment vertical="top"/>
    </xf>
    <xf numFmtId="4" fontId="0" fillId="0" borderId="0" xfId="0" applyNumberFormat="1" applyFont="1" applyFill="1" applyBorder="1" applyAlignment="1">
      <alignment vertical="top"/>
    </xf>
    <xf numFmtId="49" fontId="31" fillId="0" borderId="0" xfId="0" applyNumberFormat="1" applyFont="1" applyBorder="1" applyAlignment="1" applyProtection="1">
      <alignment horizontal="right" vertical="top"/>
    </xf>
    <xf numFmtId="0" fontId="31" fillId="0" borderId="0" xfId="0" applyNumberFormat="1" applyFont="1" applyFill="1" applyBorder="1" applyAlignment="1" applyProtection="1">
      <alignment horizontal="left" vertical="top"/>
    </xf>
    <xf numFmtId="0" fontId="31" fillId="0" borderId="0" xfId="0" applyNumberFormat="1" applyFont="1" applyBorder="1" applyAlignment="1" applyProtection="1">
      <alignment horizontal="left" vertical="top" wrapText="1"/>
    </xf>
    <xf numFmtId="0" fontId="32" fillId="0" borderId="0" xfId="0" applyFont="1" applyBorder="1" applyAlignment="1" applyProtection="1">
      <alignment vertical="top"/>
    </xf>
    <xf numFmtId="3" fontId="32" fillId="0" borderId="0" xfId="0" applyNumberFormat="1" applyFont="1" applyBorder="1" applyAlignment="1" applyProtection="1">
      <alignment horizontal="center" vertical="top"/>
    </xf>
    <xf numFmtId="4" fontId="35" fillId="0" borderId="0" xfId="0" applyNumberFormat="1" applyFont="1" applyBorder="1" applyAlignment="1" applyProtection="1">
      <alignment vertical="top"/>
    </xf>
    <xf numFmtId="4" fontId="35" fillId="0" borderId="0" xfId="0" applyNumberFormat="1" applyFont="1" applyBorder="1" applyAlignment="1" applyProtection="1">
      <alignment horizontal="center" vertical="top"/>
    </xf>
    <xf numFmtId="4" fontId="31" fillId="0" borderId="0" xfId="0" applyNumberFormat="1" applyFont="1" applyBorder="1" applyAlignment="1" applyProtection="1">
      <alignment vertical="top"/>
    </xf>
    <xf numFmtId="1" fontId="31" fillId="0" borderId="0" xfId="0" applyNumberFormat="1" applyFont="1" applyBorder="1" applyAlignment="1" applyProtection="1">
      <alignment horizontal="center" vertical="top"/>
    </xf>
    <xf numFmtId="0" fontId="32" fillId="0" borderId="0" xfId="0" applyFont="1" applyFill="1" applyBorder="1" applyAlignment="1" applyProtection="1">
      <alignment horizontal="center" vertical="top"/>
    </xf>
    <xf numFmtId="0" fontId="33" fillId="0" borderId="0" xfId="0" applyFont="1" applyFill="1" applyBorder="1" applyAlignment="1" applyProtection="1">
      <alignment horizontal="center" vertical="top"/>
    </xf>
    <xf numFmtId="2" fontId="27"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vertical="top"/>
    </xf>
    <xf numFmtId="0" fontId="31" fillId="0" borderId="0" xfId="0" applyFont="1" applyFill="1" applyBorder="1" applyAlignment="1" applyProtection="1">
      <alignment vertical="top"/>
    </xf>
    <xf numFmtId="49" fontId="36" fillId="0" borderId="5" xfId="0" applyNumberFormat="1" applyFont="1" applyBorder="1" applyAlignment="1" applyProtection="1">
      <alignment horizontal="right" vertical="top"/>
    </xf>
    <xf numFmtId="0" fontId="36" fillId="0" borderId="5" xfId="0" applyFont="1" applyFill="1" applyBorder="1" applyAlignment="1" applyProtection="1">
      <alignment horizontal="right" vertical="top"/>
    </xf>
    <xf numFmtId="3" fontId="36" fillId="0" borderId="5" xfId="0" applyNumberFormat="1" applyFont="1" applyFill="1" applyBorder="1" applyAlignment="1" applyProtection="1">
      <alignment horizontal="right" vertical="top"/>
    </xf>
    <xf numFmtId="0" fontId="36" fillId="0" borderId="5" xfId="0" applyFont="1" applyBorder="1" applyAlignment="1" applyProtection="1">
      <alignment vertical="top"/>
    </xf>
    <xf numFmtId="4" fontId="36" fillId="0" borderId="0" xfId="0" applyNumberFormat="1" applyFont="1" applyFill="1" applyBorder="1" applyAlignment="1" applyProtection="1">
      <alignment vertical="top"/>
    </xf>
    <xf numFmtId="1" fontId="36" fillId="0" borderId="0" xfId="0" applyNumberFormat="1" applyFont="1" applyFill="1" applyBorder="1" applyAlignment="1" applyProtection="1">
      <alignment horizontal="center" vertical="top"/>
    </xf>
    <xf numFmtId="0" fontId="36" fillId="0" borderId="0" xfId="0" applyFont="1" applyFill="1" applyBorder="1" applyAlignment="1" applyProtection="1">
      <alignment vertical="top"/>
    </xf>
    <xf numFmtId="0" fontId="35" fillId="0" borderId="0" xfId="0" applyNumberFormat="1" applyFont="1" applyBorder="1" applyAlignment="1">
      <alignment horizontal="left" vertical="top"/>
    </xf>
    <xf numFmtId="3" fontId="32" fillId="0" borderId="0" xfId="0" applyNumberFormat="1" applyFont="1" applyBorder="1" applyAlignment="1">
      <alignment vertical="top"/>
    </xf>
    <xf numFmtId="3" fontId="35" fillId="0" borderId="0" xfId="0" applyNumberFormat="1" applyFont="1" applyFill="1" applyBorder="1" applyAlignment="1">
      <alignment vertical="top"/>
    </xf>
    <xf numFmtId="0" fontId="29" fillId="0" borderId="5" xfId="0" applyNumberFormat="1" applyFont="1" applyBorder="1" applyAlignment="1">
      <alignment horizontal="left" vertical="top"/>
    </xf>
    <xf numFmtId="0" fontId="29" fillId="0" borderId="5" xfId="0" applyFont="1" applyBorder="1" applyAlignment="1">
      <alignment vertical="top" wrapText="1"/>
    </xf>
    <xf numFmtId="0" fontId="29" fillId="0" borderId="5" xfId="0" applyFont="1" applyBorder="1" applyAlignment="1">
      <alignment vertical="top"/>
    </xf>
    <xf numFmtId="3" fontId="29" fillId="0" borderId="5" xfId="0" applyNumberFormat="1" applyFont="1" applyBorder="1" applyAlignment="1">
      <alignment horizontal="center" vertical="top"/>
    </xf>
    <xf numFmtId="0" fontId="29" fillId="0" borderId="5" xfId="0" applyNumberFormat="1" applyFont="1" applyBorder="1" applyAlignment="1">
      <alignment vertical="top"/>
    </xf>
    <xf numFmtId="0" fontId="36" fillId="0" borderId="0" xfId="0" applyFont="1" applyAlignment="1">
      <alignment vertical="top"/>
    </xf>
    <xf numFmtId="3" fontId="36" fillId="0" borderId="0" xfId="0" applyNumberFormat="1" applyFont="1" applyAlignment="1">
      <alignment horizontal="center" vertical="top"/>
    </xf>
    <xf numFmtId="0" fontId="32" fillId="0" borderId="0" xfId="0" applyNumberFormat="1" applyFont="1" applyBorder="1" applyAlignment="1">
      <alignment vertical="top"/>
    </xf>
    <xf numFmtId="49" fontId="36" fillId="3" borderId="0" xfId="0" applyNumberFormat="1" applyFont="1" applyFill="1" applyBorder="1" applyAlignment="1">
      <alignment horizontal="left" vertical="top"/>
    </xf>
    <xf numFmtId="0" fontId="36" fillId="3" borderId="0" xfId="0" applyNumberFormat="1" applyFont="1" applyFill="1" applyBorder="1" applyAlignment="1">
      <alignment horizontal="left" vertical="top"/>
    </xf>
    <xf numFmtId="49" fontId="36" fillId="3" borderId="0" xfId="0" applyNumberFormat="1" applyFont="1" applyFill="1" applyBorder="1" applyAlignment="1">
      <alignment horizontal="left" vertical="top" wrapText="1"/>
    </xf>
    <xf numFmtId="0" fontId="36" fillId="3" borderId="0" xfId="0" applyFont="1" applyFill="1" applyBorder="1" applyAlignment="1">
      <alignment vertical="top"/>
    </xf>
    <xf numFmtId="3" fontId="36" fillId="3" borderId="0" xfId="0" applyNumberFormat="1" applyFont="1" applyFill="1" applyBorder="1" applyAlignment="1">
      <alignment horizontal="center" vertical="top"/>
    </xf>
    <xf numFmtId="0" fontId="36" fillId="4" borderId="0" xfId="0" applyNumberFormat="1" applyFont="1" applyFill="1" applyBorder="1" applyAlignment="1">
      <alignment vertical="top"/>
    </xf>
    <xf numFmtId="1" fontId="36" fillId="4" borderId="0" xfId="0" applyNumberFormat="1" applyFont="1" applyFill="1" applyBorder="1" applyAlignment="1">
      <alignment horizontal="center" vertical="top"/>
    </xf>
    <xf numFmtId="3" fontId="36" fillId="0" borderId="0" xfId="0" applyNumberFormat="1" applyFont="1" applyFill="1" applyBorder="1" applyAlignment="1">
      <alignment horizontal="center" vertical="top"/>
    </xf>
    <xf numFmtId="49" fontId="42" fillId="0" borderId="0" xfId="0" applyNumberFormat="1" applyFont="1" applyBorder="1" applyAlignment="1">
      <alignment vertical="top"/>
    </xf>
    <xf numFmtId="3" fontId="42" fillId="0" borderId="0" xfId="0" applyNumberFormat="1" applyFont="1" applyFill="1" applyBorder="1" applyAlignment="1">
      <alignment horizontal="right" vertical="top"/>
    </xf>
    <xf numFmtId="4" fontId="42" fillId="0" borderId="0" xfId="0" applyNumberFormat="1" applyFont="1" applyBorder="1" applyAlignment="1">
      <alignment horizontal="center" vertical="top"/>
    </xf>
    <xf numFmtId="1" fontId="42" fillId="0" borderId="0" xfId="0" applyNumberFormat="1" applyFont="1" applyFill="1" applyBorder="1" applyAlignment="1">
      <alignment horizontal="center" vertical="top"/>
    </xf>
    <xf numFmtId="49" fontId="27" fillId="0" borderId="0" xfId="0" applyNumberFormat="1" applyFont="1" applyBorder="1" applyAlignment="1">
      <alignment vertical="top"/>
    </xf>
    <xf numFmtId="0" fontId="27" fillId="0" borderId="0" xfId="0" applyNumberFormat="1" applyFont="1" applyBorder="1" applyAlignment="1">
      <alignment vertical="top"/>
    </xf>
    <xf numFmtId="3" fontId="36" fillId="0" borderId="0" xfId="0" applyNumberFormat="1" applyFont="1" applyBorder="1" applyAlignment="1">
      <alignment horizontal="center" vertical="top"/>
    </xf>
    <xf numFmtId="0" fontId="27" fillId="0" borderId="0" xfId="0" applyNumberFormat="1" applyFont="1" applyBorder="1" applyAlignment="1">
      <alignment horizontal="right" vertical="top"/>
    </xf>
    <xf numFmtId="49" fontId="42" fillId="0" borderId="3" xfId="0" applyNumberFormat="1" applyFont="1" applyBorder="1" applyAlignment="1">
      <alignment vertical="top"/>
    </xf>
    <xf numFmtId="0" fontId="42" fillId="0" borderId="3" xfId="0" applyNumberFormat="1" applyFont="1" applyFill="1" applyBorder="1" applyAlignment="1">
      <alignment horizontal="left" vertical="top" wrapText="1"/>
    </xf>
    <xf numFmtId="0" fontId="42" fillId="0" borderId="3" xfId="0" applyFont="1" applyBorder="1" applyAlignment="1">
      <alignment vertical="top"/>
    </xf>
    <xf numFmtId="3" fontId="42" fillId="0" borderId="3" xfId="0" applyNumberFormat="1" applyFont="1" applyFill="1" applyBorder="1" applyAlignment="1">
      <alignment horizontal="right" vertical="top"/>
    </xf>
    <xf numFmtId="4" fontId="42" fillId="0" borderId="3" xfId="0" applyNumberFormat="1" applyFont="1" applyBorder="1" applyAlignment="1">
      <alignment horizontal="center" vertical="top"/>
    </xf>
    <xf numFmtId="49" fontId="46" fillId="0" borderId="0" xfId="0" applyNumberFormat="1" applyFont="1" applyFill="1" applyAlignment="1">
      <alignment vertical="top"/>
    </xf>
    <xf numFmtId="0" fontId="46" fillId="0" borderId="0" xfId="0" applyNumberFormat="1" applyFont="1" applyFill="1" applyAlignment="1">
      <alignment vertical="top"/>
    </xf>
    <xf numFmtId="49" fontId="46" fillId="0" borderId="0" xfId="0" applyNumberFormat="1" applyFont="1" applyFill="1" applyAlignment="1">
      <alignment vertical="top" wrapText="1"/>
    </xf>
    <xf numFmtId="0" fontId="142" fillId="0" borderId="0" xfId="0" applyFont="1" applyFill="1" applyAlignment="1">
      <alignment vertical="top"/>
    </xf>
    <xf numFmtId="3" fontId="142" fillId="0" borderId="0" xfId="0" applyNumberFormat="1" applyFont="1" applyFill="1" applyAlignment="1">
      <alignment vertical="top"/>
    </xf>
    <xf numFmtId="4" fontId="46" fillId="0" borderId="0" xfId="0" applyNumberFormat="1" applyFont="1" applyFill="1" applyAlignment="1">
      <alignment vertical="top"/>
    </xf>
    <xf numFmtId="4" fontId="46" fillId="0" borderId="0" xfId="0" applyNumberFormat="1" applyFont="1" applyFill="1" applyAlignment="1">
      <alignment horizontal="right" vertical="top"/>
    </xf>
    <xf numFmtId="3" fontId="27" fillId="0" borderId="0" xfId="0" applyNumberFormat="1" applyFont="1" applyFill="1" applyBorder="1" applyAlignment="1">
      <alignment vertical="top"/>
    </xf>
    <xf numFmtId="49" fontId="36" fillId="0" borderId="0" xfId="0" applyNumberFormat="1" applyFont="1" applyAlignment="1">
      <alignment vertical="top"/>
    </xf>
    <xf numFmtId="0" fontId="36" fillId="0" borderId="0" xfId="0" applyNumberFormat="1" applyFont="1" applyBorder="1" applyAlignment="1">
      <alignment vertical="top"/>
    </xf>
    <xf numFmtId="0" fontId="36" fillId="0" borderId="0" xfId="0" applyFont="1" applyFill="1" applyBorder="1" applyAlignment="1">
      <alignment horizontal="right" vertical="top" wrapText="1"/>
    </xf>
    <xf numFmtId="3" fontId="33" fillId="0" borderId="0" xfId="0" applyNumberFormat="1" applyFont="1" applyBorder="1" applyAlignment="1">
      <alignment horizontal="center" vertical="top"/>
    </xf>
    <xf numFmtId="1" fontId="31" fillId="2" borderId="0" xfId="0" applyNumberFormat="1" applyFont="1" applyFill="1" applyBorder="1" applyAlignment="1">
      <alignment horizontal="center" vertical="top"/>
    </xf>
    <xf numFmtId="1" fontId="45" fillId="0" borderId="0" xfId="0" applyNumberFormat="1" applyFont="1" applyFill="1" applyBorder="1" applyAlignment="1">
      <alignment horizontal="center" vertical="top"/>
    </xf>
    <xf numFmtId="1" fontId="28" fillId="0" borderId="0" xfId="0" applyNumberFormat="1" applyFont="1" applyFill="1" applyBorder="1" applyAlignment="1">
      <alignment horizontal="center" vertical="top"/>
    </xf>
    <xf numFmtId="49" fontId="40" fillId="0" borderId="5" xfId="0" applyNumberFormat="1" applyFont="1" applyFill="1" applyBorder="1" applyAlignment="1">
      <alignment horizontal="right" vertical="top"/>
    </xf>
    <xf numFmtId="0" fontId="40" fillId="0" borderId="5" xfId="0" applyNumberFormat="1" applyFont="1" applyFill="1" applyBorder="1" applyAlignment="1">
      <alignment vertical="top"/>
    </xf>
    <xf numFmtId="0" fontId="39" fillId="0" borderId="5" xfId="0" applyNumberFormat="1" applyFont="1" applyFill="1" applyBorder="1" applyAlignment="1">
      <alignment vertical="top"/>
    </xf>
    <xf numFmtId="0" fontId="39" fillId="0" borderId="5" xfId="0" applyNumberFormat="1" applyFont="1" applyFill="1" applyBorder="1" applyAlignment="1">
      <alignment horizontal="center" vertical="top"/>
    </xf>
    <xf numFmtId="0" fontId="39" fillId="0" borderId="0" xfId="0" applyNumberFormat="1" applyFont="1" applyFill="1" applyBorder="1" applyAlignment="1">
      <alignment vertical="top"/>
    </xf>
    <xf numFmtId="1" fontId="39" fillId="0" borderId="0" xfId="0" applyNumberFormat="1" applyFont="1" applyFill="1" applyBorder="1" applyAlignment="1">
      <alignment horizontal="center" vertical="top"/>
    </xf>
    <xf numFmtId="0" fontId="30" fillId="0" borderId="0" xfId="0" applyFont="1" applyFill="1" applyBorder="1" applyAlignment="1">
      <alignment horizontal="right" vertical="top"/>
    </xf>
    <xf numFmtId="0" fontId="30" fillId="0" borderId="0" xfId="0" applyNumberFormat="1" applyFont="1" applyFill="1" applyBorder="1" applyAlignment="1">
      <alignment horizontal="center" vertical="top"/>
    </xf>
    <xf numFmtId="1" fontId="0" fillId="0" borderId="21" xfId="0" applyNumberFormat="1" applyFont="1" applyFill="1" applyBorder="1" applyAlignment="1">
      <alignment horizontal="center" vertical="top"/>
    </xf>
    <xf numFmtId="1" fontId="0" fillId="0" borderId="21" xfId="0" applyNumberFormat="1" applyFont="1" applyFill="1" applyBorder="1" applyAlignment="1">
      <alignment horizontal="left" vertical="top"/>
    </xf>
    <xf numFmtId="1" fontId="0" fillId="0" borderId="0" xfId="0" applyNumberFormat="1" applyFont="1" applyFill="1" applyBorder="1" applyAlignment="1">
      <alignment horizontal="center" vertical="top"/>
    </xf>
    <xf numFmtId="1" fontId="0" fillId="0" borderId="0" xfId="0" applyNumberFormat="1" applyFont="1" applyFill="1" applyBorder="1" applyAlignment="1">
      <alignment horizontal="left" vertical="top"/>
    </xf>
    <xf numFmtId="49" fontId="31" fillId="0" borderId="0" xfId="0" applyNumberFormat="1" applyFont="1" applyFill="1" applyBorder="1" applyAlignment="1">
      <alignment horizontal="right" vertical="top"/>
    </xf>
    <xf numFmtId="49" fontId="36" fillId="0" borderId="5" xfId="0" applyNumberFormat="1" applyFont="1" applyFill="1" applyBorder="1" applyAlignment="1">
      <alignment horizontal="right" vertical="top"/>
    </xf>
    <xf numFmtId="0" fontId="36" fillId="0" borderId="5" xfId="0" applyNumberFormat="1" applyFont="1" applyFill="1" applyBorder="1" applyAlignment="1">
      <alignment horizontal="left" vertical="top"/>
    </xf>
    <xf numFmtId="4" fontId="36" fillId="0" borderId="5" xfId="0" applyNumberFormat="1" applyFont="1" applyFill="1" applyBorder="1" applyAlignment="1">
      <alignment horizontal="center" vertical="top"/>
    </xf>
    <xf numFmtId="3" fontId="33" fillId="0" borderId="0" xfId="0" applyNumberFormat="1" applyFont="1" applyFill="1" applyBorder="1" applyAlignment="1">
      <alignment horizontal="center" vertical="top"/>
    </xf>
    <xf numFmtId="4" fontId="31" fillId="0" borderId="0" xfId="0" applyNumberFormat="1" applyFont="1" applyFill="1" applyBorder="1" applyAlignment="1">
      <alignment vertical="top"/>
    </xf>
    <xf numFmtId="1" fontId="31" fillId="0" borderId="0" xfId="0" applyNumberFormat="1" applyFont="1" applyFill="1" applyBorder="1" applyAlignment="1">
      <alignment horizontal="center" vertical="top"/>
    </xf>
    <xf numFmtId="1" fontId="0" fillId="0" borderId="14" xfId="0" applyNumberFormat="1" applyFont="1" applyFill="1" applyBorder="1" applyAlignment="1">
      <alignment horizontal="center" vertical="top"/>
    </xf>
    <xf numFmtId="0" fontId="22" fillId="0" borderId="0" xfId="0" applyFont="1" applyFill="1" applyBorder="1" applyAlignment="1">
      <alignment horizontal="justify"/>
    </xf>
    <xf numFmtId="4" fontId="31" fillId="0" borderId="0" xfId="0" applyNumberFormat="1" applyFont="1" applyBorder="1" applyAlignment="1">
      <alignment horizontal="center" vertical="top"/>
    </xf>
    <xf numFmtId="4" fontId="22" fillId="0" borderId="0" xfId="0" applyNumberFormat="1" applyFont="1" applyFill="1" applyBorder="1"/>
    <xf numFmtId="49" fontId="39" fillId="0" borderId="5" xfId="0" applyNumberFormat="1" applyFont="1" applyBorder="1" applyAlignment="1">
      <alignment vertical="top"/>
    </xf>
    <xf numFmtId="0" fontId="40" fillId="0" borderId="5" xfId="0" applyFont="1" applyFill="1" applyBorder="1" applyAlignment="1">
      <alignment horizontal="left" vertical="top" wrapText="1"/>
    </xf>
    <xf numFmtId="0" fontId="39" fillId="0" borderId="0" xfId="0" applyFont="1" applyFill="1" applyAlignment="1">
      <alignment wrapText="1"/>
    </xf>
    <xf numFmtId="0" fontId="36" fillId="0" borderId="5" xfId="0" applyFont="1" applyFill="1" applyBorder="1" applyAlignment="1">
      <alignment horizontal="right" vertical="top" wrapText="1"/>
    </xf>
    <xf numFmtId="0" fontId="29" fillId="0" borderId="0" xfId="0" applyNumberFormat="1" applyFont="1" applyFill="1" applyBorder="1" applyAlignment="1">
      <alignment vertical="top"/>
    </xf>
    <xf numFmtId="1" fontId="29" fillId="0" borderId="0" xfId="0" applyNumberFormat="1" applyFont="1" applyFill="1" applyBorder="1" applyAlignment="1">
      <alignment horizontal="center" vertical="top"/>
    </xf>
    <xf numFmtId="0" fontId="27" fillId="0" borderId="0" xfId="0" applyNumberFormat="1" applyFont="1" applyFill="1" applyBorder="1" applyAlignment="1">
      <alignment vertical="top"/>
    </xf>
    <xf numFmtId="49" fontId="30" fillId="6" borderId="0" xfId="0" applyNumberFormat="1" applyFont="1" applyFill="1" applyBorder="1" applyAlignment="1">
      <alignment horizontal="left" vertical="top"/>
    </xf>
    <xf numFmtId="49" fontId="30" fillId="7" borderId="0" xfId="0" applyNumberFormat="1" applyFont="1" applyFill="1" applyBorder="1" applyAlignment="1">
      <alignment horizontal="left" vertical="top"/>
    </xf>
    <xf numFmtId="3" fontId="28" fillId="6" borderId="0" xfId="0" applyNumberFormat="1" applyFont="1" applyFill="1" applyBorder="1" applyAlignment="1">
      <alignment horizontal="center" vertical="top"/>
    </xf>
    <xf numFmtId="4" fontId="90" fillId="0" borderId="0" xfId="0" applyNumberFormat="1" applyFont="1" applyFill="1" applyBorder="1" applyAlignment="1">
      <alignment horizontal="center" vertical="top"/>
    </xf>
    <xf numFmtId="4" fontId="90" fillId="0" borderId="0" xfId="0" applyNumberFormat="1" applyFont="1" applyBorder="1" applyAlignment="1">
      <alignment horizontal="center" vertical="top"/>
    </xf>
    <xf numFmtId="0" fontId="39" fillId="0" borderId="0" xfId="0" applyFont="1" applyAlignment="1">
      <alignment wrapText="1"/>
    </xf>
    <xf numFmtId="0" fontId="113" fillId="0" borderId="0" xfId="51" applyFont="1" applyAlignment="1">
      <alignment horizontal="left" vertical="top"/>
    </xf>
    <xf numFmtId="0" fontId="143" fillId="0" borderId="0" xfId="51" applyFont="1" applyAlignment="1">
      <alignment vertical="top"/>
    </xf>
    <xf numFmtId="0" fontId="143" fillId="0" borderId="0" xfId="51" applyFont="1" applyAlignment="1">
      <alignment horizontal="center" vertical="top"/>
    </xf>
    <xf numFmtId="0" fontId="3" fillId="0" borderId="0" xfId="51"/>
    <xf numFmtId="0" fontId="144" fillId="0" borderId="0" xfId="51" applyFont="1" applyAlignment="1">
      <alignment vertical="top"/>
    </xf>
    <xf numFmtId="0" fontId="113" fillId="0" borderId="5" xfId="51" applyFont="1" applyBorder="1" applyAlignment="1">
      <alignment horizontal="left" vertical="top"/>
    </xf>
    <xf numFmtId="0" fontId="113" fillId="0" borderId="5" xfId="51" applyFont="1" applyBorder="1" applyAlignment="1">
      <alignment vertical="top" wrapText="1"/>
    </xf>
    <xf numFmtId="0" fontId="145" fillId="0" borderId="5" xfId="51" applyFont="1" applyBorder="1" applyAlignment="1">
      <alignment vertical="top"/>
    </xf>
    <xf numFmtId="0" fontId="145" fillId="0" borderId="5" xfId="51" applyFont="1" applyBorder="1" applyAlignment="1">
      <alignment horizontal="center" vertical="top"/>
    </xf>
    <xf numFmtId="0" fontId="146" fillId="0" borderId="0" xfId="51" applyFont="1" applyAlignment="1">
      <alignment vertical="top"/>
    </xf>
    <xf numFmtId="49" fontId="146" fillId="0" borderId="0" xfId="51" applyNumberFormat="1" applyFont="1" applyAlignment="1">
      <alignment horizontal="left" vertical="top" wrapText="1"/>
    </xf>
    <xf numFmtId="0" fontId="146" fillId="0" borderId="0" xfId="51" applyFont="1" applyAlignment="1">
      <alignment horizontal="center" vertical="top"/>
    </xf>
    <xf numFmtId="0" fontId="147" fillId="0" borderId="0" xfId="51" applyFont="1" applyAlignment="1">
      <alignment vertical="top"/>
    </xf>
    <xf numFmtId="0" fontId="147" fillId="0" borderId="0" xfId="51" applyFont="1" applyAlignment="1">
      <alignment vertical="top" wrapText="1"/>
    </xf>
    <xf numFmtId="49" fontId="148" fillId="3" borderId="0" xfId="51" applyNumberFormat="1" applyFont="1" applyFill="1" applyAlignment="1">
      <alignment horizontal="left" vertical="top"/>
    </xf>
    <xf numFmtId="49" fontId="148" fillId="3" borderId="0" xfId="51" applyNumberFormat="1" applyFont="1" applyFill="1" applyAlignment="1">
      <alignment horizontal="left" vertical="top" wrapText="1"/>
    </xf>
    <xf numFmtId="0" fontId="148" fillId="3" borderId="0" xfId="51" applyFont="1" applyFill="1" applyAlignment="1">
      <alignment vertical="top"/>
    </xf>
    <xf numFmtId="0" fontId="148" fillId="3" borderId="0" xfId="51" applyFont="1" applyFill="1" applyAlignment="1">
      <alignment horizontal="center" vertical="top"/>
    </xf>
    <xf numFmtId="49" fontId="148" fillId="0" borderId="0" xfId="51" applyNumberFormat="1" applyFont="1" applyAlignment="1">
      <alignment horizontal="left" vertical="top"/>
    </xf>
    <xf numFmtId="49" fontId="148" fillId="0" borderId="0" xfId="51" applyNumberFormat="1" applyFont="1" applyAlignment="1">
      <alignment horizontal="left" vertical="top" wrapText="1"/>
    </xf>
    <xf numFmtId="0" fontId="148" fillId="0" borderId="0" xfId="51" applyFont="1" applyAlignment="1">
      <alignment vertical="top"/>
    </xf>
    <xf numFmtId="0" fontId="148" fillId="0" borderId="0" xfId="51" applyFont="1" applyAlignment="1">
      <alignment horizontal="center" vertical="top"/>
    </xf>
    <xf numFmtId="0" fontId="89" fillId="0" borderId="0" xfId="51" applyFont="1"/>
    <xf numFmtId="0" fontId="89" fillId="0" borderId="0" xfId="51" applyFont="1" applyAlignment="1">
      <alignment horizontal="right"/>
    </xf>
    <xf numFmtId="4" fontId="149" fillId="0" borderId="0" xfId="51" applyNumberFormat="1" applyFont="1"/>
    <xf numFmtId="4" fontId="3" fillId="0" borderId="0" xfId="51" applyNumberFormat="1"/>
    <xf numFmtId="4" fontId="89" fillId="0" borderId="0" xfId="51" applyNumberFormat="1" applyFont="1"/>
    <xf numFmtId="0" fontId="150" fillId="0" borderId="23" xfId="51" applyFont="1" applyBorder="1" applyAlignment="1">
      <alignment vertical="top"/>
    </xf>
    <xf numFmtId="0" fontId="151" fillId="0" borderId="23" xfId="51" applyFont="1" applyBorder="1" applyAlignment="1">
      <alignment horizontal="left" vertical="top" wrapText="1"/>
    </xf>
    <xf numFmtId="0" fontId="152" fillId="0" borderId="23" xfId="51" applyFont="1" applyBorder="1" applyAlignment="1">
      <alignment vertical="top"/>
    </xf>
    <xf numFmtId="0" fontId="153" fillId="0" borderId="23" xfId="51" applyFont="1" applyBorder="1" applyAlignment="1">
      <alignment vertical="top"/>
    </xf>
    <xf numFmtId="4" fontId="151" fillId="0" borderId="23" xfId="51" applyNumberFormat="1" applyFont="1" applyBorder="1" applyAlignment="1">
      <alignment horizontal="right" vertical="top"/>
    </xf>
    <xf numFmtId="49" fontId="150" fillId="0" borderId="3" xfId="51" applyNumberFormat="1" applyFont="1" applyBorder="1" applyAlignment="1">
      <alignment vertical="top"/>
    </xf>
    <xf numFmtId="0" fontId="150" fillId="0" borderId="3" xfId="51" applyFont="1" applyBorder="1" applyAlignment="1">
      <alignment horizontal="left" vertical="top" wrapText="1"/>
    </xf>
    <xf numFmtId="0" fontId="150" fillId="0" borderId="3" xfId="51" applyFont="1" applyBorder="1" applyAlignment="1">
      <alignment vertical="top"/>
    </xf>
    <xf numFmtId="0" fontId="150" fillId="0" borderId="3" xfId="51" applyFont="1" applyBorder="1" applyAlignment="1">
      <alignment horizontal="right" vertical="top"/>
    </xf>
    <xf numFmtId="4" fontId="150" fillId="0" borderId="3" xfId="51" applyNumberFormat="1" applyFont="1" applyBorder="1" applyAlignment="1">
      <alignment horizontal="right" vertical="top"/>
    </xf>
    <xf numFmtId="49" fontId="147" fillId="0" borderId="0" xfId="51" applyNumberFormat="1" applyFont="1" applyAlignment="1">
      <alignment vertical="top"/>
    </xf>
    <xf numFmtId="49" fontId="147" fillId="0" borderId="0" xfId="51" applyNumberFormat="1" applyFont="1" applyAlignment="1">
      <alignment vertical="top" wrapText="1"/>
    </xf>
    <xf numFmtId="4" fontId="147" fillId="0" borderId="0" xfId="51" applyNumberFormat="1" applyFont="1" applyAlignment="1">
      <alignment vertical="top"/>
    </xf>
    <xf numFmtId="4" fontId="147" fillId="0" borderId="0" xfId="51" applyNumberFormat="1" applyFont="1" applyAlignment="1">
      <alignment horizontal="right" vertical="top"/>
    </xf>
    <xf numFmtId="49" fontId="144" fillId="0" borderId="0" xfId="51" applyNumberFormat="1" applyFont="1" applyAlignment="1">
      <alignment vertical="top" wrapText="1"/>
    </xf>
    <xf numFmtId="0" fontId="151" fillId="0" borderId="0" xfId="51" applyFont="1" applyAlignment="1">
      <alignment horizontal="right" vertical="top"/>
    </xf>
    <xf numFmtId="4" fontId="144" fillId="0" borderId="0" xfId="51" applyNumberFormat="1" applyFont="1" applyAlignment="1">
      <alignment vertical="top"/>
    </xf>
    <xf numFmtId="4" fontId="151" fillId="0" borderId="0" xfId="51" applyNumberFormat="1" applyFont="1" applyAlignment="1">
      <alignment horizontal="right" vertical="top"/>
    </xf>
    <xf numFmtId="49" fontId="150" fillId="0" borderId="0" xfId="51" applyNumberFormat="1" applyFont="1" applyAlignment="1">
      <alignment vertical="top"/>
    </xf>
    <xf numFmtId="0" fontId="151" fillId="0" borderId="0" xfId="51" applyFont="1" applyAlignment="1">
      <alignment horizontal="left" vertical="top" wrapText="1"/>
    </xf>
    <xf numFmtId="9" fontId="151" fillId="0" borderId="0" xfId="52" applyFont="1" applyAlignment="1">
      <alignment horizontal="right" vertical="top"/>
    </xf>
    <xf numFmtId="0" fontId="151" fillId="0" borderId="0" xfId="51" applyFont="1" applyAlignment="1">
      <alignment vertical="top"/>
    </xf>
    <xf numFmtId="0" fontId="151" fillId="0" borderId="3" xfId="51" applyFont="1" applyBorder="1" applyAlignment="1">
      <alignment horizontal="left" vertical="top" wrapText="1"/>
    </xf>
    <xf numFmtId="0" fontId="151" fillId="0" borderId="3" xfId="51" applyFont="1" applyBorder="1" applyAlignment="1">
      <alignment vertical="top"/>
    </xf>
    <xf numFmtId="0" fontId="151" fillId="0" borderId="3" xfId="51" applyFont="1" applyBorder="1" applyAlignment="1">
      <alignment horizontal="right" vertical="top"/>
    </xf>
    <xf numFmtId="4" fontId="151" fillId="0" borderId="3" xfId="51" applyNumberFormat="1" applyFont="1" applyBorder="1" applyAlignment="1">
      <alignment horizontal="right" vertical="top"/>
    </xf>
    <xf numFmtId="4" fontId="144" fillId="0" borderId="0" xfId="51" applyNumberFormat="1" applyFont="1" applyAlignment="1">
      <alignment horizontal="right" vertical="top"/>
    </xf>
    <xf numFmtId="0" fontId="151" fillId="0" borderId="0" xfId="51" applyFont="1"/>
    <xf numFmtId="0" fontId="144" fillId="8" borderId="24" xfId="51" applyFont="1" applyFill="1" applyBorder="1"/>
    <xf numFmtId="0" fontId="144" fillId="8" borderId="25" xfId="51" applyFont="1" applyFill="1" applyBorder="1"/>
    <xf numFmtId="0" fontId="155" fillId="0" borderId="0" xfId="51" applyFont="1"/>
    <xf numFmtId="0" fontId="143" fillId="0" borderId="14" xfId="51" applyFont="1" applyFill="1" applyBorder="1"/>
    <xf numFmtId="0" fontId="155" fillId="0" borderId="14" xfId="51" applyFont="1" applyFill="1" applyBorder="1"/>
    <xf numFmtId="0" fontId="143" fillId="0" borderId="0" xfId="51" applyFont="1" applyFill="1" applyBorder="1"/>
    <xf numFmtId="0" fontId="158" fillId="0" borderId="0" xfId="51" applyFont="1"/>
    <xf numFmtId="0" fontId="143" fillId="0" borderId="0" xfId="51" applyFont="1"/>
    <xf numFmtId="0" fontId="151" fillId="0" borderId="0" xfId="51" applyFont="1" applyBorder="1"/>
    <xf numFmtId="0" fontId="144" fillId="0" borderId="0" xfId="51" applyFont="1" applyBorder="1"/>
    <xf numFmtId="0" fontId="129" fillId="0" borderId="0" xfId="51" applyFont="1" applyBorder="1"/>
    <xf numFmtId="0" fontId="154" fillId="0" borderId="0" xfId="51" applyFont="1" applyBorder="1"/>
    <xf numFmtId="0" fontId="156" fillId="0" borderId="0" xfId="51" applyFont="1" applyBorder="1" applyAlignment="1" applyProtection="1">
      <alignment vertical="center"/>
      <protection locked="0"/>
    </xf>
    <xf numFmtId="0" fontId="143" fillId="0" borderId="0" xfId="51" applyFont="1" applyBorder="1"/>
    <xf numFmtId="0" fontId="3" fillId="0" borderId="0" xfId="51" applyFill="1" applyBorder="1"/>
    <xf numFmtId="0" fontId="112" fillId="0" borderId="0" xfId="51" applyFont="1" applyFill="1" applyBorder="1"/>
    <xf numFmtId="0" fontId="3" fillId="0" borderId="0" xfId="51" applyBorder="1"/>
    <xf numFmtId="4" fontId="143" fillId="0" borderId="0" xfId="51" applyNumberFormat="1" applyFont="1" applyBorder="1"/>
    <xf numFmtId="0" fontId="160" fillId="0" borderId="0" xfId="51" applyFont="1"/>
    <xf numFmtId="0" fontId="154" fillId="0" borderId="0" xfId="51" applyFont="1"/>
    <xf numFmtId="0" fontId="155" fillId="0" borderId="0" xfId="51" applyFont="1" applyBorder="1"/>
    <xf numFmtId="0" fontId="156" fillId="0" borderId="0" xfId="51" quotePrefix="1" applyFont="1" applyBorder="1" applyAlignment="1">
      <alignment vertical="top"/>
    </xf>
    <xf numFmtId="0" fontId="156" fillId="0" borderId="0" xfId="51" applyFont="1" applyBorder="1" applyAlignment="1">
      <alignment vertical="top"/>
    </xf>
    <xf numFmtId="0" fontId="156" fillId="0" borderId="0" xfId="51" applyFont="1" applyBorder="1" applyAlignment="1">
      <alignment vertical="top" wrapText="1"/>
    </xf>
    <xf numFmtId="49" fontId="156" fillId="0" borderId="0" xfId="51" applyNumberFormat="1" applyFont="1" applyBorder="1" applyAlignment="1">
      <alignment vertical="top"/>
    </xf>
    <xf numFmtId="0" fontId="156" fillId="0" borderId="0" xfId="51" applyNumberFormat="1" applyFont="1" applyBorder="1" applyAlignment="1">
      <alignment vertical="top"/>
    </xf>
    <xf numFmtId="0" fontId="156" fillId="0" borderId="0" xfId="51" applyNumberFormat="1" applyFont="1" applyBorder="1" applyAlignment="1">
      <alignment vertical="top" wrapText="1"/>
    </xf>
    <xf numFmtId="0" fontId="154" fillId="0" borderId="0" xfId="51" applyFont="1" applyBorder="1" applyAlignment="1" applyProtection="1">
      <alignment vertical="center"/>
      <protection locked="0"/>
    </xf>
    <xf numFmtId="0" fontId="156" fillId="0" borderId="0" xfId="51" quotePrefix="1" applyFont="1" applyBorder="1" applyAlignment="1" applyProtection="1">
      <alignment vertical="center"/>
      <protection locked="0"/>
    </xf>
    <xf numFmtId="0" fontId="156" fillId="0" borderId="0" xfId="51" quotePrefix="1" applyFont="1" applyBorder="1" applyAlignment="1">
      <alignment vertical="center"/>
    </xf>
    <xf numFmtId="0" fontId="156" fillId="0" borderId="0" xfId="51" applyFont="1" applyBorder="1" applyAlignment="1">
      <alignment vertical="center"/>
    </xf>
    <xf numFmtId="0" fontId="156" fillId="0" borderId="0" xfId="51" quotePrefix="1" applyFont="1" applyBorder="1" applyAlignment="1" applyProtection="1">
      <alignment vertical="top"/>
      <protection locked="0"/>
    </xf>
    <xf numFmtId="0" fontId="154" fillId="0" borderId="0" xfId="51" applyFont="1" applyBorder="1" applyAlignment="1">
      <alignment vertical="center"/>
    </xf>
    <xf numFmtId="0" fontId="156" fillId="0" borderId="0" xfId="37" applyFont="1" applyAlignment="1"/>
    <xf numFmtId="0" fontId="156" fillId="0" borderId="0" xfId="53" applyFont="1" applyFill="1" applyBorder="1" applyAlignment="1"/>
    <xf numFmtId="0" fontId="156" fillId="0" borderId="0" xfId="51" applyFont="1" applyAlignment="1"/>
    <xf numFmtId="0" fontId="156" fillId="0" borderId="0" xfId="51" quotePrefix="1" applyNumberFormat="1" applyFont="1" applyBorder="1" applyAlignment="1">
      <alignment vertical="center"/>
    </xf>
    <xf numFmtId="0" fontId="154" fillId="0" borderId="0" xfId="51" applyNumberFormat="1" applyFont="1" applyBorder="1" applyAlignment="1">
      <alignment vertical="center"/>
    </xf>
    <xf numFmtId="0" fontId="156" fillId="0" borderId="0" xfId="51" quotePrefix="1" applyNumberFormat="1" applyFont="1" applyBorder="1" applyAlignment="1">
      <alignment vertical="center" wrapText="1"/>
    </xf>
    <xf numFmtId="0" fontId="144" fillId="8" borderId="24" xfId="51" applyFont="1" applyFill="1" applyBorder="1" applyProtection="1">
      <protection locked="0"/>
    </xf>
    <xf numFmtId="0" fontId="143" fillId="8" borderId="24" xfId="51" applyFont="1" applyFill="1" applyBorder="1" applyProtection="1">
      <protection locked="0"/>
    </xf>
    <xf numFmtId="0" fontId="144" fillId="8" borderId="25" xfId="51" applyFont="1" applyFill="1" applyBorder="1" applyProtection="1">
      <protection locked="0"/>
    </xf>
    <xf numFmtId="0" fontId="143" fillId="8" borderId="25" xfId="51" applyFont="1" applyFill="1" applyBorder="1" applyProtection="1">
      <protection locked="0"/>
    </xf>
    <xf numFmtId="0" fontId="161" fillId="8" borderId="25" xfId="51" applyFont="1" applyFill="1" applyBorder="1" applyProtection="1">
      <protection locked="0"/>
    </xf>
    <xf numFmtId="0" fontId="143" fillId="0" borderId="14" xfId="51" applyFont="1" applyFill="1" applyBorder="1" applyAlignment="1">
      <alignment horizontal="left" vertical="center"/>
    </xf>
    <xf numFmtId="0" fontId="155" fillId="0" borderId="14" xfId="53" applyFont="1" applyFill="1" applyBorder="1" applyAlignment="1">
      <alignment vertical="center"/>
    </xf>
    <xf numFmtId="0" fontId="144" fillId="0" borderId="24" xfId="53" applyFont="1" applyFill="1" applyBorder="1" applyAlignment="1">
      <alignment vertical="center"/>
    </xf>
    <xf numFmtId="0" fontId="155" fillId="0" borderId="14" xfId="53" applyFont="1" applyFill="1" applyBorder="1" applyAlignment="1">
      <alignment vertical="center" wrapText="1"/>
    </xf>
    <xf numFmtId="0" fontId="143" fillId="0" borderId="14" xfId="51" applyFont="1" applyFill="1" applyBorder="1" applyAlignment="1">
      <alignment vertical="center"/>
    </xf>
    <xf numFmtId="4" fontId="143" fillId="0" borderId="14" xfId="51" applyNumberFormat="1" applyFont="1" applyBorder="1" applyAlignment="1">
      <alignment vertical="center"/>
    </xf>
    <xf numFmtId="0" fontId="3" fillId="0" borderId="0" xfId="51" applyAlignment="1">
      <alignment vertical="center"/>
    </xf>
    <xf numFmtId="0" fontId="143" fillId="0" borderId="26" xfId="51" applyFont="1" applyFill="1" applyBorder="1" applyAlignment="1">
      <alignment horizontal="left" vertical="center"/>
    </xf>
    <xf numFmtId="0" fontId="155" fillId="0" borderId="27" xfId="53" applyFont="1" applyFill="1" applyBorder="1" applyAlignment="1">
      <alignment vertical="center"/>
    </xf>
    <xf numFmtId="0" fontId="143" fillId="0" borderId="28" xfId="53" applyFont="1" applyFill="1" applyBorder="1" applyAlignment="1">
      <alignment vertical="top" wrapText="1"/>
    </xf>
    <xf numFmtId="0" fontId="143" fillId="0" borderId="26" xfId="51" applyFont="1" applyFill="1" applyBorder="1" applyAlignment="1">
      <alignment vertical="center"/>
    </xf>
    <xf numFmtId="4" fontId="143" fillId="0" borderId="26" xfId="51" applyNumberFormat="1" applyFont="1" applyBorder="1" applyAlignment="1">
      <alignment vertical="center"/>
    </xf>
    <xf numFmtId="0" fontId="143" fillId="0" borderId="25" xfId="51" applyFont="1" applyFill="1" applyBorder="1" applyAlignment="1">
      <alignment horizontal="left"/>
    </xf>
    <xf numFmtId="0" fontId="155" fillId="0" borderId="25" xfId="53" applyFont="1" applyFill="1" applyBorder="1"/>
    <xf numFmtId="0" fontId="144" fillId="0" borderId="25" xfId="53" applyFont="1" applyFill="1" applyBorder="1" applyAlignment="1">
      <alignment vertical="top" wrapText="1"/>
    </xf>
    <xf numFmtId="0" fontId="143" fillId="0" borderId="25" xfId="53" applyFont="1" applyFill="1" applyBorder="1" applyAlignment="1">
      <alignment vertical="top" wrapText="1"/>
    </xf>
    <xf numFmtId="0" fontId="143" fillId="0" borderId="25" xfId="51" applyFont="1" applyFill="1" applyBorder="1"/>
    <xf numFmtId="4" fontId="143" fillId="0" borderId="25" xfId="51" applyNumberFormat="1" applyFont="1" applyBorder="1"/>
    <xf numFmtId="0" fontId="143" fillId="0" borderId="14" xfId="51" applyFont="1" applyFill="1" applyBorder="1" applyAlignment="1">
      <alignment horizontal="left"/>
    </xf>
    <xf numFmtId="0" fontId="155" fillId="0" borderId="14" xfId="53" applyFont="1" applyFill="1" applyBorder="1" applyAlignment="1"/>
    <xf numFmtId="0" fontId="144" fillId="0" borderId="24" xfId="53" applyFont="1" applyFill="1" applyBorder="1" applyAlignment="1"/>
    <xf numFmtId="0" fontId="155" fillId="0" borderId="14" xfId="53" applyFont="1" applyFill="1" applyBorder="1" applyAlignment="1">
      <alignment wrapText="1"/>
    </xf>
    <xf numFmtId="0" fontId="143" fillId="0" borderId="14" xfId="51" applyFont="1" applyFill="1" applyBorder="1" applyAlignment="1"/>
    <xf numFmtId="4" fontId="143" fillId="0" borderId="14" xfId="51" applyNumberFormat="1" applyFont="1" applyBorder="1" applyAlignment="1"/>
    <xf numFmtId="0" fontId="3" fillId="0" borderId="0" xfId="51" applyAlignment="1"/>
    <xf numFmtId="0" fontId="143" fillId="0" borderId="26" xfId="51" applyFont="1" applyFill="1" applyBorder="1" applyAlignment="1">
      <alignment horizontal="left"/>
    </xf>
    <xf numFmtId="0" fontId="155" fillId="0" borderId="27" xfId="53" applyFont="1" applyFill="1" applyBorder="1" applyAlignment="1"/>
    <xf numFmtId="0" fontId="143" fillId="0" borderId="26" xfId="51" applyFont="1" applyFill="1" applyBorder="1" applyAlignment="1"/>
    <xf numFmtId="4" fontId="143" fillId="0" borderId="26" xfId="51" applyNumberFormat="1" applyFont="1" applyBorder="1" applyAlignment="1"/>
    <xf numFmtId="0" fontId="144" fillId="0" borderId="26" xfId="53" applyFont="1" applyFill="1" applyBorder="1" applyAlignment="1"/>
    <xf numFmtId="0" fontId="155" fillId="0" borderId="29" xfId="53" applyFont="1" applyFill="1" applyBorder="1" applyAlignment="1"/>
    <xf numFmtId="0" fontId="144" fillId="0" borderId="25" xfId="53" applyFont="1" applyFill="1" applyBorder="1" applyAlignment="1"/>
    <xf numFmtId="0" fontId="143" fillId="0" borderId="30" xfId="53" applyFont="1" applyFill="1" applyBorder="1" applyAlignment="1">
      <alignment vertical="top" wrapText="1"/>
    </xf>
    <xf numFmtId="0" fontId="143" fillId="0" borderId="25" xfId="51" applyFont="1" applyFill="1" applyBorder="1" applyAlignment="1"/>
    <xf numFmtId="4" fontId="143" fillId="0" borderId="25" xfId="51" applyNumberFormat="1" applyFont="1" applyBorder="1" applyAlignment="1"/>
    <xf numFmtId="0" fontId="144" fillId="0" borderId="14" xfId="53" applyFont="1" applyFill="1" applyBorder="1" applyAlignment="1">
      <alignment vertical="center"/>
    </xf>
    <xf numFmtId="0" fontId="155" fillId="0" borderId="24" xfId="53" applyFont="1" applyFill="1" applyBorder="1" applyAlignment="1">
      <alignment vertical="center" wrapText="1"/>
    </xf>
    <xf numFmtId="0" fontId="143" fillId="0" borderId="24" xfId="53" applyFont="1" applyFill="1" applyBorder="1" applyAlignment="1">
      <alignment vertical="top" wrapText="1"/>
    </xf>
    <xf numFmtId="0" fontId="143" fillId="0" borderId="28" xfId="51" applyFont="1" applyFill="1" applyBorder="1" applyAlignment="1">
      <alignment vertical="center"/>
    </xf>
    <xf numFmtId="0" fontId="144" fillId="0" borderId="26" xfId="53" applyFont="1" applyFill="1" applyBorder="1" applyAlignment="1">
      <alignment vertical="center"/>
    </xf>
    <xf numFmtId="0" fontId="143" fillId="0" borderId="26" xfId="53" applyFont="1" applyFill="1" applyBorder="1" applyAlignment="1">
      <alignment vertical="top" wrapText="1"/>
    </xf>
    <xf numFmtId="0" fontId="144" fillId="0" borderId="14" xfId="53" applyFont="1" applyFill="1" applyBorder="1" applyAlignment="1"/>
    <xf numFmtId="0" fontId="144" fillId="0" borderId="0" xfId="37" applyFont="1" applyFill="1" applyBorder="1"/>
    <xf numFmtId="0" fontId="143" fillId="0" borderId="31" xfId="51" applyFont="1" applyFill="1" applyBorder="1" applyAlignment="1">
      <alignment horizontal="left" vertical="center"/>
    </xf>
    <xf numFmtId="0" fontId="155" fillId="0" borderId="31" xfId="53" applyFont="1" applyFill="1" applyBorder="1" applyAlignment="1">
      <alignment vertical="center"/>
    </xf>
    <xf numFmtId="0" fontId="144" fillId="0" borderId="31" xfId="53" applyFont="1" applyFill="1" applyBorder="1" applyAlignment="1">
      <alignment vertical="center"/>
    </xf>
    <xf numFmtId="0" fontId="143" fillId="0" borderId="31" xfId="53" applyFont="1" applyFill="1" applyBorder="1" applyAlignment="1">
      <alignment vertical="top" wrapText="1"/>
    </xf>
    <xf numFmtId="0" fontId="143" fillId="0" borderId="31" xfId="51" applyFont="1" applyFill="1" applyBorder="1" applyAlignment="1"/>
    <xf numFmtId="4" fontId="143" fillId="0" borderId="31" xfId="51" applyNumberFormat="1" applyFont="1" applyBorder="1" applyAlignment="1"/>
    <xf numFmtId="4" fontId="143" fillId="0" borderId="24" xfId="51" applyNumberFormat="1" applyFont="1" applyBorder="1" applyAlignment="1"/>
    <xf numFmtId="0" fontId="143" fillId="0" borderId="27" xfId="51" applyFont="1" applyFill="1" applyBorder="1" applyAlignment="1">
      <alignment horizontal="left"/>
    </xf>
    <xf numFmtId="0" fontId="155" fillId="0" borderId="27" xfId="53" applyFont="1" applyFill="1" applyBorder="1"/>
    <xf numFmtId="0" fontId="160" fillId="0" borderId="27" xfId="53" applyFont="1" applyFill="1" applyBorder="1"/>
    <xf numFmtId="0" fontId="143" fillId="0" borderId="27" xfId="53" applyFont="1" applyFill="1" applyBorder="1" applyAlignment="1">
      <alignment vertical="top" wrapText="1"/>
    </xf>
    <xf numFmtId="0" fontId="143" fillId="0" borderId="27" xfId="51" applyFont="1" applyFill="1" applyBorder="1"/>
    <xf numFmtId="4" fontId="143" fillId="0" borderId="27" xfId="51" applyNumberFormat="1" applyFont="1" applyBorder="1"/>
    <xf numFmtId="4" fontId="143" fillId="0" borderId="26" xfId="51" applyNumberFormat="1" applyFont="1" applyBorder="1"/>
    <xf numFmtId="0" fontId="144" fillId="0" borderId="0" xfId="37" applyFont="1" applyBorder="1" applyAlignment="1"/>
    <xf numFmtId="0" fontId="143" fillId="0" borderId="29" xfId="51" applyFont="1" applyFill="1" applyBorder="1" applyAlignment="1">
      <alignment horizontal="left"/>
    </xf>
    <xf numFmtId="0" fontId="155" fillId="0" borderId="29" xfId="53" applyFont="1" applyFill="1" applyBorder="1"/>
    <xf numFmtId="0" fontId="160" fillId="0" borderId="29" xfId="53" applyFont="1" applyFill="1" applyBorder="1"/>
    <xf numFmtId="0" fontId="143" fillId="0" borderId="29" xfId="53" applyFont="1" applyFill="1" applyBorder="1" applyAlignment="1">
      <alignment vertical="top" wrapText="1"/>
    </xf>
    <xf numFmtId="0" fontId="143" fillId="0" borderId="29" xfId="51" applyFont="1" applyFill="1" applyBorder="1"/>
    <xf numFmtId="4" fontId="143" fillId="0" borderId="29" xfId="51" applyNumberFormat="1" applyFont="1" applyBorder="1"/>
    <xf numFmtId="0" fontId="143" fillId="0" borderId="24" xfId="51" applyFont="1" applyFill="1" applyBorder="1" applyAlignment="1"/>
    <xf numFmtId="0" fontId="143" fillId="0" borderId="24" xfId="51" applyFont="1" applyFill="1" applyBorder="1" applyAlignment="1">
      <alignment horizontal="left"/>
    </xf>
    <xf numFmtId="0" fontId="155" fillId="0" borderId="24" xfId="53" applyFont="1" applyFill="1" applyBorder="1" applyAlignment="1"/>
    <xf numFmtId="0" fontId="160" fillId="0" borderId="25" xfId="53" applyFont="1" applyFill="1" applyBorder="1"/>
    <xf numFmtId="4" fontId="143" fillId="0" borderId="24" xfId="51" applyNumberFormat="1" applyFont="1" applyFill="1" applyBorder="1" applyAlignment="1"/>
    <xf numFmtId="0" fontId="155" fillId="0" borderId="25" xfId="53" applyFont="1" applyFill="1" applyBorder="1" applyAlignment="1"/>
    <xf numFmtId="0" fontId="155" fillId="0" borderId="14" xfId="53" applyFont="1" applyFill="1" applyBorder="1"/>
    <xf numFmtId="0" fontId="160" fillId="0" borderId="14" xfId="53" applyFont="1" applyFill="1" applyBorder="1"/>
    <xf numFmtId="0" fontId="143" fillId="0" borderId="14" xfId="53" applyFont="1" applyFill="1" applyBorder="1" applyAlignment="1">
      <alignment vertical="top" wrapText="1"/>
    </xf>
    <xf numFmtId="4" fontId="143" fillId="0" borderId="14" xfId="51" applyNumberFormat="1" applyFont="1" applyBorder="1"/>
    <xf numFmtId="0" fontId="144" fillId="0" borderId="14" xfId="53" applyFont="1" applyFill="1" applyBorder="1" applyAlignment="1">
      <alignment vertical="top" wrapText="1"/>
    </xf>
    <xf numFmtId="0" fontId="162" fillId="0" borderId="0" xfId="51" applyFont="1"/>
    <xf numFmtId="0" fontId="155" fillId="0" borderId="0" xfId="51" applyFont="1" applyFill="1" applyBorder="1" applyAlignment="1" applyProtection="1">
      <alignment horizontal="left" vertical="center"/>
      <protection locked="0"/>
    </xf>
    <xf numFmtId="0" fontId="163" fillId="0" borderId="0" xfId="51" applyFont="1"/>
    <xf numFmtId="0" fontId="3" fillId="0" borderId="0" xfId="51" applyAlignment="1">
      <alignment wrapText="1"/>
    </xf>
    <xf numFmtId="0" fontId="164" fillId="0" borderId="0" xfId="51" applyFont="1" applyBorder="1" applyAlignment="1">
      <alignment horizontal="center"/>
    </xf>
    <xf numFmtId="0" fontId="151" fillId="0" borderId="0" xfId="51" applyFont="1" applyBorder="1" applyAlignment="1">
      <alignment horizontal="center"/>
    </xf>
    <xf numFmtId="0" fontId="156" fillId="0" borderId="0" xfId="51" applyNumberFormat="1" applyFont="1" applyBorder="1" applyAlignment="1">
      <alignment horizontal="center" vertical="top" wrapText="1"/>
    </xf>
    <xf numFmtId="0" fontId="156" fillId="0" borderId="0" xfId="51" applyNumberFormat="1" applyFont="1" applyFill="1" applyBorder="1" applyAlignment="1">
      <alignment vertical="top" wrapText="1"/>
    </xf>
    <xf numFmtId="0" fontId="160" fillId="0" borderId="0" xfId="51" applyNumberFormat="1" applyFont="1" applyFill="1" applyBorder="1" applyAlignment="1">
      <alignment vertical="top" wrapText="1"/>
    </xf>
    <xf numFmtId="0" fontId="154" fillId="0" borderId="0" xfId="51" applyFont="1" applyBorder="1" applyAlignment="1" applyProtection="1">
      <alignment vertical="center" wrapText="1"/>
      <protection locked="0"/>
    </xf>
    <xf numFmtId="0" fontId="160" fillId="0" borderId="0" xfId="51" quotePrefix="1" applyFont="1" applyFill="1" applyBorder="1" applyAlignment="1" applyProtection="1">
      <alignment vertical="top" wrapText="1"/>
      <protection locked="0"/>
    </xf>
    <xf numFmtId="0" fontId="144" fillId="8" borderId="24" xfId="51" applyFont="1" applyFill="1" applyBorder="1" applyAlignment="1" applyProtection="1">
      <alignment wrapText="1"/>
      <protection locked="0"/>
    </xf>
    <xf numFmtId="0" fontId="144" fillId="8" borderId="24" xfId="51" applyFont="1" applyFill="1" applyBorder="1" applyAlignment="1">
      <alignment wrapText="1"/>
    </xf>
    <xf numFmtId="0" fontId="144" fillId="8" borderId="24" xfId="51" applyFont="1" applyFill="1" applyBorder="1" applyAlignment="1" applyProtection="1">
      <alignment horizontal="center"/>
      <protection locked="0"/>
    </xf>
    <xf numFmtId="0" fontId="144" fillId="8" borderId="31" xfId="51" applyFont="1" applyFill="1" applyBorder="1" applyAlignment="1" applyProtection="1">
      <alignment wrapText="1"/>
      <protection locked="0"/>
    </xf>
    <xf numFmtId="0" fontId="144" fillId="0" borderId="0" xfId="51" applyFont="1" applyFill="1" applyBorder="1" applyProtection="1">
      <protection locked="0"/>
    </xf>
    <xf numFmtId="0" fontId="144" fillId="0" borderId="0" xfId="51" applyFont="1" applyFill="1" applyBorder="1" applyAlignment="1" applyProtection="1">
      <protection locked="0"/>
    </xf>
    <xf numFmtId="0" fontId="144" fillId="8" borderId="26" xfId="51" applyFont="1" applyFill="1" applyBorder="1" applyProtection="1">
      <protection locked="0"/>
    </xf>
    <xf numFmtId="0" fontId="144" fillId="8" borderId="26" xfId="51" applyFont="1" applyFill="1" applyBorder="1"/>
    <xf numFmtId="0" fontId="161" fillId="8" borderId="26" xfId="51" applyFont="1" applyFill="1" applyBorder="1" applyAlignment="1" applyProtection="1">
      <alignment horizontal="center"/>
      <protection locked="0"/>
    </xf>
    <xf numFmtId="0" fontId="144" fillId="8" borderId="27" xfId="51" applyFont="1" applyFill="1" applyBorder="1" applyProtection="1">
      <protection locked="0"/>
    </xf>
    <xf numFmtId="0" fontId="144" fillId="8" borderId="19" xfId="51" applyFont="1" applyFill="1" applyBorder="1" applyProtection="1">
      <protection locked="0"/>
    </xf>
    <xf numFmtId="0" fontId="144" fillId="8" borderId="32" xfId="51" applyFont="1" applyFill="1" applyBorder="1" applyProtection="1">
      <protection locked="0"/>
    </xf>
    <xf numFmtId="0" fontId="144" fillId="8" borderId="32" xfId="51" applyFont="1" applyFill="1" applyBorder="1"/>
    <xf numFmtId="0" fontId="161" fillId="8" borderId="32" xfId="51" applyFont="1" applyFill="1" applyBorder="1" applyAlignment="1" applyProtection="1">
      <alignment horizontal="center"/>
      <protection locked="0"/>
    </xf>
    <xf numFmtId="0" fontId="144" fillId="0" borderId="33" xfId="51" applyFont="1" applyFill="1" applyBorder="1" applyAlignment="1">
      <alignment horizontal="left"/>
    </xf>
    <xf numFmtId="0" fontId="155" fillId="0" borderId="34" xfId="51" applyFont="1" applyFill="1" applyBorder="1"/>
    <xf numFmtId="0" fontId="144" fillId="0" borderId="33" xfId="51" applyFont="1" applyFill="1" applyBorder="1"/>
    <xf numFmtId="0" fontId="155" fillId="0" borderId="33" xfId="51" applyFont="1" applyFill="1" applyBorder="1"/>
    <xf numFmtId="0" fontId="143" fillId="0" borderId="33" xfId="53" applyFont="1" applyFill="1" applyBorder="1" applyAlignment="1">
      <alignment horizontal="center"/>
    </xf>
    <xf numFmtId="4" fontId="143" fillId="0" borderId="33" xfId="51" applyNumberFormat="1" applyFont="1" applyBorder="1"/>
    <xf numFmtId="0" fontId="165" fillId="0" borderId="0" xfId="51" applyFont="1" applyBorder="1"/>
    <xf numFmtId="0" fontId="144" fillId="0" borderId="14" xfId="51" applyFont="1" applyFill="1" applyBorder="1"/>
    <xf numFmtId="0" fontId="155" fillId="0" borderId="19" xfId="51" applyFont="1" applyFill="1" applyBorder="1"/>
    <xf numFmtId="0" fontId="144" fillId="0" borderId="24" xfId="51" applyFont="1" applyFill="1" applyBorder="1" applyAlignment="1">
      <alignment vertical="top" wrapText="1"/>
    </xf>
    <xf numFmtId="0" fontId="144" fillId="0" borderId="35" xfId="53" applyFont="1" applyFill="1" applyBorder="1" applyAlignment="1">
      <alignment vertical="top" wrapText="1"/>
    </xf>
    <xf numFmtId="0" fontId="159" fillId="0" borderId="14" xfId="53" applyFont="1" applyFill="1" applyBorder="1" applyAlignment="1">
      <alignment horizontal="center"/>
    </xf>
    <xf numFmtId="0" fontId="144" fillId="0" borderId="14" xfId="51" applyFont="1" applyFill="1" applyBorder="1" applyAlignment="1">
      <alignment horizontal="left"/>
    </xf>
    <xf numFmtId="0" fontId="155" fillId="0" borderId="21" xfId="51" applyFont="1" applyFill="1" applyBorder="1"/>
    <xf numFmtId="0" fontId="143" fillId="0" borderId="14" xfId="53" applyFont="1" applyFill="1" applyBorder="1" applyAlignment="1">
      <alignment horizontal="center"/>
    </xf>
    <xf numFmtId="0" fontId="144" fillId="0" borderId="14" xfId="51" applyFont="1" applyFill="1" applyBorder="1" applyAlignment="1">
      <alignment vertical="top" wrapText="1"/>
    </xf>
    <xf numFmtId="4" fontId="143" fillId="0" borderId="14" xfId="51" applyNumberFormat="1" applyFont="1" applyFill="1" applyBorder="1"/>
    <xf numFmtId="0" fontId="144" fillId="8" borderId="0" xfId="51" applyFont="1" applyFill="1" applyBorder="1" applyProtection="1">
      <protection locked="0"/>
    </xf>
    <xf numFmtId="0" fontId="155" fillId="0" borderId="30" xfId="51" applyFont="1" applyFill="1" applyBorder="1"/>
    <xf numFmtId="0" fontId="143" fillId="0" borderId="14" xfId="51" applyFont="1" applyFill="1" applyBorder="1" applyAlignment="1">
      <alignment horizontal="center"/>
    </xf>
    <xf numFmtId="0" fontId="155" fillId="0" borderId="25" xfId="51" applyFont="1" applyFill="1" applyBorder="1"/>
    <xf numFmtId="0" fontId="143" fillId="0" borderId="25" xfId="51" applyFont="1" applyFill="1" applyBorder="1" applyAlignment="1">
      <alignment horizontal="center"/>
    </xf>
    <xf numFmtId="0" fontId="129" fillId="0" borderId="0" xfId="51" applyFont="1" applyFill="1" applyBorder="1"/>
    <xf numFmtId="0" fontId="155" fillId="0" borderId="31" xfId="51" applyFont="1" applyFill="1" applyBorder="1"/>
    <xf numFmtId="0" fontId="143" fillId="0" borderId="24" xfId="53" applyFont="1" applyFill="1" applyBorder="1" applyAlignment="1">
      <alignment horizontal="center"/>
    </xf>
    <xf numFmtId="4" fontId="143" fillId="0" borderId="24" xfId="51" applyNumberFormat="1" applyFont="1" applyBorder="1"/>
    <xf numFmtId="0" fontId="144" fillId="0" borderId="14" xfId="51" applyFont="1" applyFill="1" applyBorder="1" applyAlignment="1">
      <alignment wrapText="1"/>
    </xf>
    <xf numFmtId="0" fontId="161" fillId="0" borderId="25" xfId="53" applyFont="1" applyFill="1" applyBorder="1" applyAlignment="1">
      <alignment vertical="top" wrapText="1"/>
    </xf>
    <xf numFmtId="0" fontId="155" fillId="0" borderId="36" xfId="51" applyFont="1" applyFill="1" applyBorder="1"/>
    <xf numFmtId="0" fontId="144" fillId="0" borderId="36" xfId="53" applyFont="1" applyFill="1" applyBorder="1" applyAlignment="1">
      <alignment vertical="top" wrapText="1"/>
    </xf>
    <xf numFmtId="0" fontId="144" fillId="0" borderId="36" xfId="51" applyFont="1" applyFill="1" applyBorder="1"/>
    <xf numFmtId="0" fontId="144" fillId="0" borderId="21" xfId="51" applyFont="1" applyFill="1" applyBorder="1"/>
    <xf numFmtId="0" fontId="144" fillId="0" borderId="32" xfId="51" applyFont="1" applyFill="1" applyBorder="1" applyProtection="1">
      <protection locked="0"/>
    </xf>
    <xf numFmtId="0" fontId="3" fillId="0" borderId="0" xfId="51" applyBorder="1" applyAlignment="1">
      <alignment wrapText="1"/>
    </xf>
    <xf numFmtId="0" fontId="144" fillId="0" borderId="14" xfId="51" applyFont="1" applyFill="1" applyBorder="1" applyAlignment="1">
      <alignment horizontal="left" vertical="top"/>
    </xf>
    <xf numFmtId="0" fontId="161" fillId="0" borderId="32" xfId="51" applyFont="1" applyFill="1" applyBorder="1" applyAlignment="1" applyProtection="1">
      <alignment horizontal="center"/>
      <protection locked="0"/>
    </xf>
    <xf numFmtId="0" fontId="144" fillId="8" borderId="21" xfId="51" applyFont="1" applyFill="1" applyBorder="1" applyProtection="1">
      <protection locked="0"/>
    </xf>
    <xf numFmtId="4" fontId="143" fillId="0" borderId="25" xfId="51" applyNumberFormat="1" applyFont="1" applyFill="1" applyBorder="1"/>
    <xf numFmtId="0" fontId="166" fillId="0" borderId="14" xfId="51" applyFont="1" applyFill="1" applyBorder="1" applyAlignment="1">
      <alignment horizontal="left"/>
    </xf>
    <xf numFmtId="0" fontId="167" fillId="0" borderId="14" xfId="51" applyFont="1" applyFill="1" applyBorder="1"/>
    <xf numFmtId="0" fontId="166" fillId="0" borderId="14" xfId="51" applyFont="1" applyFill="1" applyBorder="1" applyAlignment="1">
      <alignment wrapText="1"/>
    </xf>
    <xf numFmtId="0" fontId="167" fillId="0" borderId="21" xfId="51" applyFont="1" applyFill="1" applyBorder="1"/>
    <xf numFmtId="0" fontId="157" fillId="0" borderId="14" xfId="51" applyFont="1" applyFill="1" applyBorder="1" applyAlignment="1">
      <alignment horizontal="center"/>
    </xf>
    <xf numFmtId="4" fontId="157" fillId="0" borderId="14" xfId="51" applyNumberFormat="1" applyFont="1" applyBorder="1"/>
    <xf numFmtId="0" fontId="166" fillId="0" borderId="14" xfId="51" applyFont="1" applyFill="1" applyBorder="1"/>
    <xf numFmtId="0" fontId="167" fillId="0" borderId="25" xfId="51" applyFont="1" applyFill="1" applyBorder="1"/>
    <xf numFmtId="0" fontId="166" fillId="0" borderId="14" xfId="51" applyFont="1" applyFill="1" applyBorder="1" applyAlignment="1">
      <alignment vertical="top" wrapText="1"/>
    </xf>
    <xf numFmtId="0" fontId="166" fillId="0" borderId="25" xfId="53" applyFont="1" applyFill="1" applyBorder="1" applyAlignment="1">
      <alignment vertical="top" wrapText="1"/>
    </xf>
    <xf numFmtId="0" fontId="157" fillId="0" borderId="25" xfId="51" applyFont="1" applyFill="1" applyBorder="1" applyAlignment="1">
      <alignment horizontal="center"/>
    </xf>
    <xf numFmtId="4" fontId="157" fillId="0" borderId="25" xfId="51" applyNumberFormat="1" applyFont="1" applyBorder="1"/>
    <xf numFmtId="0" fontId="161" fillId="0" borderId="30" xfId="53" applyFont="1" applyFill="1" applyBorder="1" applyAlignment="1">
      <alignment vertical="top" wrapText="1"/>
    </xf>
    <xf numFmtId="0" fontId="155" fillId="0" borderId="21" xfId="51" applyFont="1" applyFill="1" applyBorder="1" applyAlignment="1">
      <alignment wrapText="1"/>
    </xf>
    <xf numFmtId="0" fontId="154" fillId="0" borderId="25" xfId="53" applyFont="1" applyFill="1" applyBorder="1" applyAlignment="1">
      <alignment vertical="top" wrapText="1"/>
    </xf>
    <xf numFmtId="0" fontId="159" fillId="0" borderId="0" xfId="53" applyFont="1" applyFill="1" applyBorder="1" applyAlignment="1">
      <alignment vertical="top" wrapText="1"/>
    </xf>
    <xf numFmtId="0" fontId="144" fillId="0" borderId="30" xfId="53" applyFont="1" applyFill="1" applyBorder="1" applyAlignment="1">
      <alignment vertical="top" wrapText="1"/>
    </xf>
    <xf numFmtId="0" fontId="129" fillId="0" borderId="0" xfId="51" applyFont="1" applyFill="1"/>
    <xf numFmtId="0" fontId="143" fillId="0" borderId="0" xfId="53" applyFont="1" applyFill="1" applyBorder="1" applyAlignment="1">
      <alignment vertical="top" wrapText="1"/>
    </xf>
    <xf numFmtId="0" fontId="70" fillId="0" borderId="24" xfId="51" applyNumberFormat="1" applyFont="1" applyFill="1" applyBorder="1" applyAlignment="1" applyProtection="1">
      <alignment vertical="top"/>
    </xf>
    <xf numFmtId="0" fontId="70" fillId="0" borderId="24" xfId="51" applyNumberFormat="1" applyFont="1" applyFill="1" applyBorder="1" applyAlignment="1" applyProtection="1">
      <alignment horizontal="center" vertical="top"/>
    </xf>
    <xf numFmtId="0" fontId="43" fillId="0" borderId="24" xfId="51" applyNumberFormat="1" applyFont="1" applyFill="1" applyBorder="1" applyAlignment="1" applyProtection="1">
      <alignment horizontal="left" vertical="top" wrapText="1"/>
    </xf>
    <xf numFmtId="1" fontId="70" fillId="0" borderId="24" xfId="51" applyNumberFormat="1" applyFont="1" applyFill="1" applyBorder="1" applyAlignment="1" applyProtection="1">
      <alignment vertical="distributed"/>
      <protection locked="0"/>
    </xf>
    <xf numFmtId="4" fontId="70" fillId="0" borderId="24" xfId="51" applyNumberFormat="1" applyFont="1" applyFill="1" applyBorder="1" applyAlignment="1" applyProtection="1">
      <alignment horizontal="right" vertical="top"/>
    </xf>
    <xf numFmtId="4" fontId="70" fillId="0" borderId="0" xfId="51" applyNumberFormat="1" applyFont="1" applyFill="1" applyBorder="1" applyAlignment="1" applyProtection="1">
      <alignment horizontal="right" vertical="distributed"/>
      <protection locked="0"/>
    </xf>
    <xf numFmtId="0" fontId="70" fillId="0" borderId="0" xfId="51" applyNumberFormat="1" applyFont="1" applyFill="1" applyBorder="1" applyAlignment="1" applyProtection="1">
      <alignment vertical="top"/>
    </xf>
    <xf numFmtId="0" fontId="70" fillId="0" borderId="26" xfId="51" applyNumberFormat="1" applyFont="1" applyFill="1" applyBorder="1" applyAlignment="1" applyProtection="1">
      <alignment vertical="top"/>
    </xf>
    <xf numFmtId="0" fontId="70" fillId="0" borderId="26" xfId="51" applyNumberFormat="1" applyFont="1" applyFill="1" applyBorder="1" applyAlignment="1" applyProtection="1">
      <alignment horizontal="center" vertical="top"/>
    </xf>
    <xf numFmtId="0" fontId="144" fillId="0" borderId="26" xfId="51" applyNumberFormat="1" applyFont="1" applyFill="1" applyBorder="1" applyAlignment="1" applyProtection="1">
      <alignment horizontal="left" vertical="justify" wrapText="1"/>
    </xf>
    <xf numFmtId="1" fontId="70" fillId="0" borderId="26" xfId="51" applyNumberFormat="1" applyFont="1" applyFill="1" applyBorder="1" applyAlignment="1" applyProtection="1">
      <alignment vertical="distributed"/>
      <protection locked="0"/>
    </xf>
    <xf numFmtId="4" fontId="70" fillId="0" borderId="26" xfId="51" applyNumberFormat="1" applyFont="1" applyFill="1" applyBorder="1" applyAlignment="1" applyProtection="1">
      <alignment horizontal="right" vertical="top"/>
    </xf>
    <xf numFmtId="0" fontId="144" fillId="0" borderId="26" xfId="51" applyNumberFormat="1" applyFont="1" applyFill="1" applyBorder="1" applyAlignment="1" applyProtection="1">
      <alignment vertical="justify" wrapText="1"/>
    </xf>
    <xf numFmtId="0" fontId="144" fillId="0" borderId="26" xfId="51" applyNumberFormat="1" applyFont="1" applyFill="1" applyBorder="1" applyAlignment="1" applyProtection="1">
      <alignment vertical="justify"/>
    </xf>
    <xf numFmtId="0" fontId="70" fillId="0" borderId="25" xfId="51" applyNumberFormat="1" applyFont="1" applyFill="1" applyBorder="1" applyAlignment="1" applyProtection="1">
      <alignment vertical="top"/>
    </xf>
    <xf numFmtId="0" fontId="70" fillId="0" borderId="25" xfId="51" applyNumberFormat="1" applyFont="1" applyFill="1" applyBorder="1" applyAlignment="1" applyProtection="1">
      <alignment horizontal="center" vertical="top"/>
    </xf>
    <xf numFmtId="0" fontId="144" fillId="0" borderId="25" xfId="51" applyNumberFormat="1" applyFont="1" applyFill="1" applyBorder="1" applyAlignment="1" applyProtection="1">
      <alignment horizontal="left" vertical="top" wrapText="1"/>
    </xf>
    <xf numFmtId="1" fontId="70" fillId="0" borderId="25" xfId="51" applyNumberFormat="1" applyFont="1" applyFill="1" applyBorder="1" applyAlignment="1" applyProtection="1">
      <alignment vertical="distributed"/>
      <protection locked="0"/>
    </xf>
    <xf numFmtId="4" fontId="70" fillId="0" borderId="25" xfId="51" applyNumberFormat="1" applyFont="1" applyFill="1" applyBorder="1" applyAlignment="1" applyProtection="1">
      <alignment horizontal="right" vertical="top"/>
    </xf>
    <xf numFmtId="0" fontId="70" fillId="0" borderId="0" xfId="51" applyNumberFormat="1" applyFont="1" applyFill="1" applyBorder="1" applyAlignment="1" applyProtection="1">
      <alignment vertical="top" wrapText="1"/>
    </xf>
    <xf numFmtId="0" fontId="70" fillId="0" borderId="0" xfId="51" applyFont="1" applyFill="1" applyBorder="1" applyAlignment="1">
      <alignment vertical="top" wrapText="1"/>
    </xf>
    <xf numFmtId="4" fontId="143" fillId="0" borderId="19" xfId="51" applyNumberFormat="1" applyFont="1" applyBorder="1"/>
    <xf numFmtId="0" fontId="144" fillId="0" borderId="14" xfId="51" applyFont="1" applyFill="1" applyBorder="1" applyAlignment="1">
      <alignment horizontal="left" vertical="top" wrapText="1"/>
    </xf>
    <xf numFmtId="0" fontId="170" fillId="0" borderId="0" xfId="55" applyBorder="1"/>
    <xf numFmtId="0" fontId="144" fillId="0" borderId="24" xfId="51" applyFont="1" applyFill="1" applyBorder="1"/>
    <xf numFmtId="0" fontId="155" fillId="0" borderId="26" xfId="51" applyFont="1" applyFill="1" applyBorder="1"/>
    <xf numFmtId="0" fontId="144" fillId="0" borderId="26" xfId="53" applyFont="1" applyFill="1" applyBorder="1" applyAlignment="1">
      <alignment vertical="top" wrapText="1"/>
    </xf>
    <xf numFmtId="0" fontId="143" fillId="0" borderId="26" xfId="51" applyFont="1" applyFill="1" applyBorder="1" applyAlignment="1">
      <alignment horizontal="center"/>
    </xf>
    <xf numFmtId="0" fontId="158" fillId="0" borderId="0" xfId="51" applyFont="1" applyBorder="1"/>
    <xf numFmtId="0" fontId="112" fillId="0" borderId="0" xfId="51" applyFont="1" applyBorder="1" applyAlignment="1">
      <alignment horizontal="center"/>
    </xf>
    <xf numFmtId="0" fontId="162" fillId="0" borderId="0" xfId="51" applyFont="1" applyBorder="1"/>
    <xf numFmtId="4" fontId="149" fillId="0" borderId="0" xfId="51" applyNumberFormat="1" applyFont="1" applyBorder="1"/>
    <xf numFmtId="0" fontId="3" fillId="0" borderId="27" xfId="51" applyBorder="1"/>
    <xf numFmtId="0" fontId="112" fillId="0" borderId="0" xfId="51" applyFont="1" applyAlignment="1">
      <alignment horizontal="center"/>
    </xf>
    <xf numFmtId="0" fontId="162" fillId="0" borderId="28" xfId="51" applyFont="1" applyBorder="1"/>
    <xf numFmtId="0" fontId="30" fillId="2" borderId="0" xfId="0" applyFont="1" applyFill="1" applyAlignment="1">
      <alignment vertical="top"/>
    </xf>
    <xf numFmtId="0" fontId="31" fillId="0" borderId="0" xfId="0" applyFont="1" applyAlignment="1">
      <alignment horizontal="center" vertical="top" wrapText="1"/>
    </xf>
    <xf numFmtId="0" fontId="171" fillId="0" borderId="15" xfId="0" applyFont="1" applyBorder="1"/>
    <xf numFmtId="0" fontId="29" fillId="2" borderId="0" xfId="0" applyFont="1" applyFill="1" applyAlignment="1">
      <alignment vertical="top"/>
    </xf>
    <xf numFmtId="0" fontId="33" fillId="0" borderId="0" xfId="0" applyFont="1" applyAlignment="1">
      <alignment vertical="top"/>
    </xf>
    <xf numFmtId="49" fontId="28" fillId="3" borderId="0" xfId="0" applyNumberFormat="1" applyFont="1" applyFill="1" applyAlignment="1">
      <alignment horizontal="left" vertical="top"/>
    </xf>
    <xf numFmtId="49" fontId="40" fillId="3" borderId="0" xfId="0" applyNumberFormat="1" applyFont="1" applyFill="1" applyAlignment="1">
      <alignment horizontal="left" vertical="top" wrapText="1"/>
    </xf>
    <xf numFmtId="0" fontId="28" fillId="9" borderId="0" xfId="0" applyFont="1" applyFill="1" applyAlignment="1">
      <alignment vertical="top"/>
    </xf>
    <xf numFmtId="0" fontId="28" fillId="9" borderId="0" xfId="0" applyFont="1" applyFill="1" applyAlignment="1">
      <alignment horizontal="center" vertical="top"/>
    </xf>
    <xf numFmtId="0" fontId="28" fillId="10" borderId="0" xfId="0" applyFont="1" applyFill="1" applyAlignment="1">
      <alignment vertical="top"/>
    </xf>
    <xf numFmtId="0" fontId="28" fillId="0" borderId="0" xfId="0" applyFont="1" applyAlignment="1">
      <alignment horizontal="center" vertical="top"/>
    </xf>
    <xf numFmtId="0" fontId="29" fillId="0" borderId="6" xfId="0" applyFont="1" applyBorder="1" applyAlignment="1">
      <alignment horizontal="left" vertical="top"/>
    </xf>
    <xf numFmtId="0" fontId="172" fillId="0" borderId="9" xfId="0" applyFont="1" applyBorder="1" applyAlignment="1">
      <alignment vertical="top"/>
    </xf>
    <xf numFmtId="0" fontId="52" fillId="0" borderId="9" xfId="0" applyFont="1" applyBorder="1"/>
    <xf numFmtId="0" fontId="52" fillId="0" borderId="14" xfId="0" applyFont="1" applyBorder="1"/>
    <xf numFmtId="0" fontId="172" fillId="0" borderId="16" xfId="0" applyFont="1" applyBorder="1" applyAlignment="1">
      <alignment horizontal="center"/>
    </xf>
    <xf numFmtId="0" fontId="44" fillId="0" borderId="16" xfId="0" applyFont="1" applyBorder="1" applyAlignment="1">
      <alignment horizontal="left"/>
    </xf>
    <xf numFmtId="0" fontId="29" fillId="0" borderId="14" xfId="0" applyFont="1" applyBorder="1" applyAlignment="1" applyProtection="1">
      <alignment horizontal="left"/>
      <protection locked="0"/>
    </xf>
    <xf numFmtId="0" fontId="50" fillId="0" borderId="0" xfId="0" applyFont="1" applyAlignment="1">
      <alignment horizontal="left"/>
    </xf>
    <xf numFmtId="0" fontId="173" fillId="0" borderId="11" xfId="0" applyFont="1" applyBorder="1"/>
    <xf numFmtId="0" fontId="174" fillId="0" borderId="13" xfId="0" applyFont="1" applyBorder="1" applyAlignment="1">
      <alignment horizontal="left" vertical="top"/>
    </xf>
    <xf numFmtId="0" fontId="174" fillId="0" borderId="4" xfId="0" applyFont="1" applyBorder="1" applyAlignment="1">
      <alignment horizontal="left" vertical="top"/>
    </xf>
    <xf numFmtId="49" fontId="172" fillId="0" borderId="16" xfId="0" applyNumberFormat="1" applyFont="1" applyBorder="1" applyAlignment="1">
      <alignment horizontal="center"/>
    </xf>
    <xf numFmtId="49" fontId="172" fillId="0" borderId="11" xfId="0" applyNumberFormat="1" applyFont="1" applyBorder="1" applyAlignment="1">
      <alignment horizontal="center"/>
    </xf>
    <xf numFmtId="0" fontId="174" fillId="0" borderId="12" xfId="0" applyFont="1" applyBorder="1" applyAlignment="1">
      <alignment horizontal="left" vertical="top"/>
    </xf>
    <xf numFmtId="0" fontId="174" fillId="0" borderId="10" xfId="0" applyFont="1" applyBorder="1" applyAlignment="1">
      <alignment horizontal="left" vertical="top"/>
    </xf>
    <xf numFmtId="0" fontId="55" fillId="0" borderId="16" xfId="0" applyFont="1" applyBorder="1" applyAlignment="1" applyProtection="1">
      <alignment horizontal="left"/>
      <protection locked="0"/>
    </xf>
    <xf numFmtId="0" fontId="175" fillId="0" borderId="16" xfId="0" applyFont="1" applyBorder="1" applyAlignment="1">
      <alignment horizontal="left" vertical="top"/>
    </xf>
    <xf numFmtId="0" fontId="175" fillId="0" borderId="18" xfId="0" applyFont="1" applyBorder="1" applyAlignment="1">
      <alignment horizontal="left" vertical="top"/>
    </xf>
    <xf numFmtId="1" fontId="0" fillId="0" borderId="14" xfId="0" applyNumberFormat="1" applyBorder="1"/>
    <xf numFmtId="0" fontId="39" fillId="0" borderId="14" xfId="5" applyBorder="1"/>
    <xf numFmtId="10" fontId="172" fillId="0" borderId="16" xfId="12" applyNumberFormat="1" applyFont="1" applyBorder="1" applyAlignment="1">
      <alignment horizontal="center"/>
    </xf>
    <xf numFmtId="0" fontId="172" fillId="0" borderId="11" xfId="0" applyFont="1" applyBorder="1" applyAlignment="1">
      <alignment horizontal="center"/>
    </xf>
    <xf numFmtId="0" fontId="0" fillId="0" borderId="14" xfId="0" applyBorder="1"/>
    <xf numFmtId="9" fontId="172" fillId="0" borderId="16" xfId="12" applyFont="1" applyBorder="1" applyAlignment="1">
      <alignment horizontal="center"/>
    </xf>
    <xf numFmtId="0" fontId="173" fillId="0" borderId="11" xfId="0" applyFont="1" applyBorder="1" applyAlignment="1">
      <alignment horizontal="center"/>
    </xf>
    <xf numFmtId="0" fontId="29" fillId="0" borderId="0" xfId="0" applyFont="1" applyAlignment="1">
      <alignment horizontal="center" vertical="top"/>
    </xf>
    <xf numFmtId="1" fontId="29" fillId="2" borderId="0" xfId="0" applyNumberFormat="1" applyFont="1" applyFill="1" applyAlignment="1">
      <alignment horizontal="center" vertical="top"/>
    </xf>
    <xf numFmtId="0" fontId="45" fillId="2" borderId="0" xfId="0" applyFont="1" applyFill="1" applyAlignment="1">
      <alignment vertical="top"/>
    </xf>
    <xf numFmtId="1" fontId="45" fillId="2" borderId="0" xfId="0" applyNumberFormat="1" applyFont="1" applyFill="1" applyAlignment="1">
      <alignment horizontal="center" vertical="top"/>
    </xf>
    <xf numFmtId="0" fontId="35" fillId="0" borderId="0" xfId="0" applyFont="1" applyAlignment="1">
      <alignment vertical="top"/>
    </xf>
    <xf numFmtId="0" fontId="35" fillId="0" borderId="0" xfId="0" applyFont="1" applyAlignment="1">
      <alignment vertical="top" wrapText="1"/>
    </xf>
    <xf numFmtId="0" fontId="27" fillId="2" borderId="0" xfId="0" applyFont="1" applyFill="1" applyAlignment="1">
      <alignment vertical="top"/>
    </xf>
    <xf numFmtId="49" fontId="42" fillId="9" borderId="0" xfId="0" applyNumberFormat="1" applyFont="1" applyFill="1" applyAlignment="1">
      <alignment horizontal="left" vertical="top"/>
    </xf>
    <xf numFmtId="49" fontId="42" fillId="9" borderId="0" xfId="0" applyNumberFormat="1" applyFont="1" applyFill="1" applyAlignment="1">
      <alignment horizontal="left" vertical="top" wrapText="1"/>
    </xf>
    <xf numFmtId="0" fontId="42" fillId="9" borderId="0" xfId="0" applyFont="1" applyFill="1" applyAlignment="1">
      <alignment vertical="top"/>
    </xf>
    <xf numFmtId="0" fontId="42" fillId="9" borderId="0" xfId="0" applyFont="1" applyFill="1" applyAlignment="1">
      <alignment horizontal="center" vertical="top"/>
    </xf>
    <xf numFmtId="0" fontId="42" fillId="10" borderId="0" xfId="0" applyFont="1" applyFill="1" applyAlignment="1">
      <alignment vertical="top"/>
    </xf>
    <xf numFmtId="49" fontId="36" fillId="0" borderId="0" xfId="0" applyNumberFormat="1" applyFont="1" applyAlignment="1">
      <alignment horizontal="left" vertical="top"/>
    </xf>
    <xf numFmtId="49" fontId="36" fillId="0" borderId="0" xfId="0" applyNumberFormat="1" applyFont="1" applyAlignment="1">
      <alignment horizontal="left" vertical="top" wrapText="1"/>
    </xf>
    <xf numFmtId="0" fontId="36" fillId="0" borderId="0" xfId="0" applyFont="1" applyAlignment="1">
      <alignment horizontal="center" vertical="top"/>
    </xf>
    <xf numFmtId="0" fontId="38" fillId="0" borderId="0" xfId="0" applyFont="1" applyAlignment="1">
      <alignment vertical="top"/>
    </xf>
    <xf numFmtId="0" fontId="38" fillId="0" borderId="0" xfId="0" applyFont="1" applyAlignment="1">
      <alignment horizontal="left" vertical="top" wrapText="1"/>
    </xf>
    <xf numFmtId="0" fontId="38" fillId="0" borderId="0" xfId="0" applyFont="1" applyAlignment="1">
      <alignment horizontal="right" vertical="top"/>
    </xf>
    <xf numFmtId="4" fontId="38" fillId="0" borderId="0" xfId="0" applyNumberFormat="1" applyFont="1" applyAlignment="1">
      <alignment horizontal="center" vertical="top"/>
    </xf>
    <xf numFmtId="4" fontId="38" fillId="0" borderId="0" xfId="0" applyNumberFormat="1" applyFont="1" applyAlignment="1">
      <alignment vertical="top"/>
    </xf>
    <xf numFmtId="1" fontId="38" fillId="0" borderId="0" xfId="0" applyNumberFormat="1" applyFont="1" applyAlignment="1">
      <alignment vertical="top"/>
    </xf>
    <xf numFmtId="0" fontId="38" fillId="0" borderId="3" xfId="0" applyFont="1" applyBorder="1" applyAlignment="1">
      <alignment horizontal="left" vertical="top" wrapText="1"/>
    </xf>
    <xf numFmtId="0" fontId="38" fillId="0" borderId="3" xfId="0" applyFont="1" applyBorder="1" applyAlignment="1">
      <alignment horizontal="right" vertical="top"/>
    </xf>
    <xf numFmtId="49" fontId="48" fillId="0" borderId="0" xfId="0" applyNumberFormat="1" applyFont="1" applyAlignment="1">
      <alignment vertical="top"/>
    </xf>
    <xf numFmtId="49" fontId="48" fillId="0" borderId="0" xfId="0" applyNumberFormat="1" applyFont="1" applyAlignment="1">
      <alignment vertical="top" wrapText="1"/>
    </xf>
    <xf numFmtId="0" fontId="48" fillId="0" borderId="0" xfId="0" applyFont="1" applyAlignment="1">
      <alignment vertical="top"/>
    </xf>
    <xf numFmtId="4" fontId="48" fillId="0" borderId="0" xfId="0" applyNumberFormat="1" applyFont="1" applyAlignment="1">
      <alignment vertical="top"/>
    </xf>
    <xf numFmtId="4" fontId="48" fillId="0" borderId="0" xfId="0" applyNumberFormat="1" applyFont="1" applyAlignment="1">
      <alignment horizontal="right" vertical="top"/>
    </xf>
    <xf numFmtId="4" fontId="35" fillId="0" borderId="0" xfId="0" applyNumberFormat="1" applyFont="1" applyAlignment="1">
      <alignment vertical="top"/>
    </xf>
    <xf numFmtId="3" fontId="116" fillId="0" borderId="0" xfId="0" applyNumberFormat="1" applyFont="1" applyAlignment="1">
      <alignment vertical="top"/>
    </xf>
    <xf numFmtId="49" fontId="35" fillId="0" borderId="0" xfId="0" applyNumberFormat="1" applyFont="1" applyAlignment="1">
      <alignment horizontal="left" vertical="top" wrapText="1"/>
    </xf>
    <xf numFmtId="0" fontId="35" fillId="0" borderId="0" xfId="0" applyFont="1" applyAlignment="1">
      <alignment horizontal="center" vertical="top"/>
    </xf>
    <xf numFmtId="0" fontId="35" fillId="2" borderId="0" xfId="0" applyFont="1" applyFill="1" applyAlignment="1">
      <alignment vertical="top"/>
    </xf>
    <xf numFmtId="9" fontId="101" fillId="0" borderId="0" xfId="12" applyFont="1" applyAlignment="1">
      <alignment horizontal="right" vertical="top"/>
    </xf>
    <xf numFmtId="49" fontId="35" fillId="0" borderId="0" xfId="0" applyNumberFormat="1" applyFont="1" applyAlignment="1">
      <alignment horizontal="left" vertical="top"/>
    </xf>
    <xf numFmtId="49" fontId="31" fillId="0" borderId="0" xfId="0" applyNumberFormat="1" applyFont="1" applyAlignment="1">
      <alignment horizontal="left" vertical="top"/>
    </xf>
    <xf numFmtId="0" fontId="31" fillId="0" borderId="0" xfId="0" applyFont="1" applyAlignment="1">
      <alignment horizontal="center" vertical="top"/>
    </xf>
    <xf numFmtId="0" fontId="31" fillId="2" borderId="0" xfId="0" applyFont="1" applyFill="1" applyAlignment="1">
      <alignment vertical="top"/>
    </xf>
    <xf numFmtId="0" fontId="30" fillId="0" borderId="0" xfId="0" applyFont="1" applyAlignment="1">
      <alignment horizontal="center" vertical="top"/>
    </xf>
    <xf numFmtId="0" fontId="45" fillId="0" borderId="0" xfId="0" applyFont="1" applyAlignment="1">
      <alignment horizontal="center" vertical="top"/>
    </xf>
    <xf numFmtId="0" fontId="43" fillId="0" borderId="0" xfId="0" applyFont="1" applyAlignment="1">
      <alignment horizontal="center" vertical="top"/>
    </xf>
    <xf numFmtId="49" fontId="70" fillId="0" borderId="0" xfId="0" applyNumberFormat="1" applyFont="1" applyAlignment="1">
      <alignment vertical="top" wrapText="1"/>
    </xf>
    <xf numFmtId="4" fontId="43" fillId="0" borderId="0" xfId="0" applyNumberFormat="1" applyFont="1" applyAlignment="1">
      <alignment horizontal="center" vertical="top"/>
    </xf>
    <xf numFmtId="4" fontId="43" fillId="0" borderId="0" xfId="0" applyNumberFormat="1" applyFont="1" applyAlignment="1">
      <alignment vertical="top"/>
    </xf>
    <xf numFmtId="0" fontId="40" fillId="0" borderId="0" xfId="0" applyFont="1" applyAlignment="1">
      <alignment vertical="top"/>
    </xf>
    <xf numFmtId="0" fontId="40" fillId="0" borderId="0" xfId="0" applyFont="1" applyAlignment="1">
      <alignment horizontal="center" vertical="top"/>
    </xf>
    <xf numFmtId="0" fontId="40" fillId="2" borderId="0" xfId="0" applyFont="1" applyFill="1" applyAlignment="1">
      <alignment vertical="top"/>
    </xf>
    <xf numFmtId="49" fontId="31" fillId="0" borderId="0" xfId="0" applyNumberFormat="1" applyFont="1" applyAlignment="1">
      <alignment vertical="top" wrapText="1"/>
    </xf>
    <xf numFmtId="0" fontId="70" fillId="2" borderId="0" xfId="0" applyFont="1" applyFill="1" applyAlignment="1">
      <alignment vertical="top"/>
    </xf>
    <xf numFmtId="49" fontId="70" fillId="0" borderId="0" xfId="0" applyNumberFormat="1" applyFont="1" applyAlignment="1">
      <alignment horizontal="left" vertical="top"/>
    </xf>
    <xf numFmtId="49" fontId="39" fillId="0" borderId="0" xfId="0" applyNumberFormat="1" applyFont="1" applyAlignment="1">
      <alignment horizontal="left" vertical="top"/>
    </xf>
    <xf numFmtId="0" fontId="39" fillId="0" borderId="0" xfId="0" applyFont="1" applyAlignment="1">
      <alignment horizontal="center" vertical="top"/>
    </xf>
    <xf numFmtId="0" fontId="39" fillId="2" borderId="0" xfId="0" applyFont="1" applyFill="1" applyAlignment="1">
      <alignment vertical="top"/>
    </xf>
    <xf numFmtId="9" fontId="56" fillId="0" borderId="0" xfId="12" applyFont="1" applyAlignment="1">
      <alignment horizontal="center" vertical="top"/>
    </xf>
    <xf numFmtId="1" fontId="57" fillId="0" borderId="0" xfId="0" applyNumberFormat="1" applyFont="1" applyAlignment="1">
      <alignment horizontal="center" vertical="top"/>
    </xf>
    <xf numFmtId="1" fontId="53" fillId="0" borderId="0" xfId="0" applyNumberFormat="1" applyFont="1" applyAlignment="1">
      <alignment horizontal="center" vertical="top"/>
    </xf>
    <xf numFmtId="0" fontId="28" fillId="2" borderId="0" xfId="0" applyFont="1" applyFill="1" applyAlignment="1">
      <alignment vertical="top"/>
    </xf>
    <xf numFmtId="9" fontId="56" fillId="2" borderId="0" xfId="12" applyFont="1" applyFill="1" applyAlignment="1">
      <alignment horizontal="center" vertical="top"/>
    </xf>
    <xf numFmtId="1" fontId="27" fillId="2" borderId="0" xfId="0" applyNumberFormat="1" applyFont="1" applyFill="1" applyAlignment="1">
      <alignment horizontal="center" vertical="top"/>
    </xf>
    <xf numFmtId="49" fontId="28" fillId="9" borderId="0" xfId="0" applyNumberFormat="1" applyFont="1" applyFill="1" applyAlignment="1">
      <alignment horizontal="left" vertical="top" wrapText="1"/>
    </xf>
    <xf numFmtId="9" fontId="56" fillId="10" borderId="0" xfId="12" applyFont="1" applyFill="1" applyAlignment="1">
      <alignment horizontal="center" vertical="top"/>
    </xf>
    <xf numFmtId="1" fontId="27" fillId="10" borderId="0" xfId="0" applyNumberFormat="1" applyFont="1" applyFill="1" applyAlignment="1">
      <alignment horizontal="center" vertical="top"/>
    </xf>
    <xf numFmtId="49" fontId="30" fillId="0" borderId="0" xfId="0" applyNumberFormat="1" applyFont="1" applyAlignment="1">
      <alignment horizontal="left" vertical="top" wrapText="1"/>
    </xf>
    <xf numFmtId="3" fontId="30" fillId="0" borderId="0" xfId="0" applyNumberFormat="1" applyFont="1" applyAlignment="1">
      <alignment horizontal="center" vertical="top"/>
    </xf>
    <xf numFmtId="1" fontId="27" fillId="0" borderId="0" xfId="0" applyNumberFormat="1" applyFont="1" applyAlignment="1">
      <alignment horizontal="center" vertical="top"/>
    </xf>
    <xf numFmtId="49" fontId="176" fillId="0" borderId="5" xfId="0" applyNumberFormat="1" applyFont="1" applyBorder="1" applyAlignment="1">
      <alignment horizontal="right" vertical="top"/>
    </xf>
    <xf numFmtId="49" fontId="176" fillId="0" borderId="5" xfId="0" applyNumberFormat="1" applyFont="1" applyBorder="1" applyAlignment="1">
      <alignment vertical="top"/>
    </xf>
    <xf numFmtId="0" fontId="176" fillId="0" borderId="5" xfId="0" applyFont="1" applyBorder="1" applyAlignment="1">
      <alignment vertical="top" wrapText="1"/>
    </xf>
    <xf numFmtId="0" fontId="177" fillId="0" borderId="5" xfId="0" applyFont="1" applyBorder="1" applyAlignment="1">
      <alignment vertical="top"/>
    </xf>
    <xf numFmtId="3" fontId="177" fillId="0" borderId="5" xfId="0" applyNumberFormat="1" applyFont="1" applyBorder="1" applyAlignment="1">
      <alignment horizontal="center" vertical="top"/>
    </xf>
    <xf numFmtId="0" fontId="177" fillId="0" borderId="5" xfId="0" applyFont="1" applyBorder="1" applyAlignment="1">
      <alignment horizontal="center" vertical="top"/>
    </xf>
    <xf numFmtId="0" fontId="178" fillId="0" borderId="0" xfId="0" applyFont="1" applyAlignment="1">
      <alignment vertical="top"/>
    </xf>
    <xf numFmtId="1" fontId="54" fillId="0" borderId="0" xfId="0" applyNumberFormat="1" applyFont="1" applyAlignment="1">
      <alignment horizontal="center" vertical="top"/>
    </xf>
    <xf numFmtId="0" fontId="177" fillId="0" borderId="0" xfId="0" applyFont="1" applyAlignment="1">
      <alignment horizontal="right" vertical="top"/>
    </xf>
    <xf numFmtId="0" fontId="177" fillId="0" borderId="0" xfId="0" applyFont="1" applyAlignment="1">
      <alignment horizontal="left" vertical="top"/>
    </xf>
    <xf numFmtId="49" fontId="177" fillId="0" borderId="0" xfId="0" applyNumberFormat="1" applyFont="1" applyAlignment="1">
      <alignment horizontal="left" vertical="top" wrapText="1"/>
    </xf>
    <xf numFmtId="0" fontId="177" fillId="0" borderId="0" xfId="0" applyFont="1" applyAlignment="1">
      <alignment vertical="top"/>
    </xf>
    <xf numFmtId="3" fontId="177" fillId="0" borderId="0" xfId="0" applyNumberFormat="1" applyFont="1" applyAlignment="1">
      <alignment horizontal="center" vertical="top"/>
    </xf>
    <xf numFmtId="0" fontId="177" fillId="0" borderId="0" xfId="0" applyFont="1" applyAlignment="1">
      <alignment horizontal="center" vertical="top"/>
    </xf>
    <xf numFmtId="0" fontId="131" fillId="0" borderId="0" xfId="0" applyFont="1" applyAlignment="1">
      <alignment horizontal="right" vertical="top"/>
    </xf>
    <xf numFmtId="0" fontId="131" fillId="0" borderId="0" xfId="0" applyFont="1" applyAlignment="1">
      <alignment horizontal="left" vertical="top"/>
    </xf>
    <xf numFmtId="0" fontId="179" fillId="0" borderId="0" xfId="0" applyFont="1" applyAlignment="1">
      <alignment vertical="top" wrapText="1"/>
    </xf>
    <xf numFmtId="1" fontId="124" fillId="0" borderId="0" xfId="0" applyNumberFormat="1" applyFont="1" applyAlignment="1">
      <alignment horizontal="center" vertical="top"/>
    </xf>
    <xf numFmtId="3" fontId="124" fillId="0" borderId="0" xfId="0" applyNumberFormat="1" applyFont="1" applyAlignment="1">
      <alignment horizontal="center" vertical="top"/>
    </xf>
    <xf numFmtId="4" fontId="131" fillId="0" borderId="0" xfId="0" applyNumberFormat="1" applyFont="1" applyAlignment="1">
      <alignment horizontal="center" vertical="top"/>
    </xf>
    <xf numFmtId="4" fontId="180" fillId="0" borderId="21" xfId="0" applyNumberFormat="1" applyFont="1" applyBorder="1" applyAlignment="1">
      <alignment vertical="top"/>
    </xf>
    <xf numFmtId="9" fontId="56" fillId="0" borderId="21" xfId="12" applyFont="1" applyBorder="1" applyAlignment="1">
      <alignment horizontal="center" vertical="top"/>
    </xf>
    <xf numFmtId="1" fontId="46" fillId="0" borderId="21" xfId="0" applyNumberFormat="1" applyFont="1" applyBorder="1" applyAlignment="1">
      <alignment horizontal="center" vertical="top"/>
    </xf>
    <xf numFmtId="0" fontId="36" fillId="0" borderId="0" xfId="0" applyFont="1" applyAlignment="1">
      <alignment horizontal="center"/>
    </xf>
    <xf numFmtId="0" fontId="32" fillId="0" borderId="0" xfId="0" applyFont="1" applyAlignment="1">
      <alignment horizontal="center"/>
    </xf>
    <xf numFmtId="2" fontId="27" fillId="0" borderId="0" xfId="0" applyNumberFormat="1" applyFont="1" applyAlignment="1">
      <alignment horizontal="center"/>
    </xf>
    <xf numFmtId="3" fontId="34" fillId="0" borderId="0" xfId="0" applyNumberFormat="1" applyFont="1" applyAlignment="1">
      <alignment vertical="top"/>
    </xf>
    <xf numFmtId="49" fontId="107" fillId="0" borderId="0" xfId="0" applyNumberFormat="1" applyFont="1" applyAlignment="1">
      <alignment horizontal="right" vertical="top"/>
    </xf>
    <xf numFmtId="0" fontId="107" fillId="0" borderId="0" xfId="0" applyFont="1" applyAlignment="1">
      <alignment horizontal="left" vertical="top"/>
    </xf>
    <xf numFmtId="49" fontId="181" fillId="0" borderId="0" xfId="0" applyNumberFormat="1" applyFont="1" applyAlignment="1">
      <alignment vertical="top" wrapText="1"/>
    </xf>
    <xf numFmtId="0" fontId="32" fillId="0" borderId="0" xfId="0" applyFont="1" applyAlignment="1">
      <alignment horizontal="center" vertical="top"/>
    </xf>
    <xf numFmtId="0" fontId="33" fillId="0" borderId="0" xfId="0" applyFont="1" applyAlignment="1">
      <alignment horizontal="center" vertical="top"/>
    </xf>
    <xf numFmtId="0" fontId="35" fillId="0" borderId="0" xfId="0" applyFont="1" applyAlignment="1">
      <alignment horizontal="right" vertical="top"/>
    </xf>
    <xf numFmtId="0" fontId="35" fillId="0" borderId="0" xfId="0" applyFont="1" applyAlignment="1">
      <alignment horizontal="left" vertical="top"/>
    </xf>
    <xf numFmtId="49" fontId="107" fillId="0" borderId="0" xfId="0" applyNumberFormat="1" applyFont="1" applyAlignment="1">
      <alignment horizontal="left" vertical="top"/>
    </xf>
    <xf numFmtId="49" fontId="182" fillId="0" borderId="0" xfId="0" applyNumberFormat="1" applyFont="1" applyAlignment="1">
      <alignment vertical="top" wrapText="1"/>
    </xf>
    <xf numFmtId="49" fontId="123" fillId="0" borderId="5" xfId="0" applyNumberFormat="1" applyFont="1" applyBorder="1" applyAlignment="1">
      <alignment horizontal="right" vertical="top"/>
    </xf>
    <xf numFmtId="49" fontId="123" fillId="0" borderId="5" xfId="0" applyNumberFormat="1" applyFont="1" applyBorder="1" applyAlignment="1">
      <alignment horizontal="left" vertical="top"/>
    </xf>
    <xf numFmtId="0" fontId="123" fillId="0" borderId="5" xfId="0" applyFont="1" applyBorder="1" applyAlignment="1">
      <alignment horizontal="right" vertical="top"/>
    </xf>
    <xf numFmtId="0" fontId="123" fillId="0" borderId="5" xfId="0" applyFont="1" applyBorder="1" applyAlignment="1">
      <alignment vertical="top"/>
    </xf>
    <xf numFmtId="4" fontId="123" fillId="0" borderId="5" xfId="0" applyNumberFormat="1" applyFont="1" applyBorder="1" applyAlignment="1">
      <alignment horizontal="center" vertical="top"/>
    </xf>
    <xf numFmtId="4" fontId="123" fillId="0" borderId="0" xfId="0" applyNumberFormat="1" applyFont="1" applyAlignment="1">
      <alignment vertical="top"/>
    </xf>
    <xf numFmtId="49" fontId="31" fillId="0" borderId="0" xfId="0" applyNumberFormat="1" applyFont="1" applyAlignment="1">
      <alignment horizontal="right" vertical="top"/>
    </xf>
    <xf numFmtId="49" fontId="67" fillId="0" borderId="0" xfId="0" applyNumberFormat="1" applyFont="1" applyAlignment="1">
      <alignment vertical="top" wrapText="1"/>
    </xf>
    <xf numFmtId="1" fontId="32" fillId="0" borderId="0" xfId="0" applyNumberFormat="1" applyFont="1" applyAlignment="1">
      <alignment horizontal="center" vertical="top"/>
    </xf>
    <xf numFmtId="4" fontId="35" fillId="0" borderId="0" xfId="0" applyNumberFormat="1" applyFont="1" applyAlignment="1">
      <alignment horizontal="center" vertical="top"/>
    </xf>
    <xf numFmtId="4" fontId="56" fillId="0" borderId="21" xfId="0" applyNumberFormat="1" applyFont="1" applyBorder="1" applyAlignment="1">
      <alignment vertical="top"/>
    </xf>
    <xf numFmtId="0" fontId="39" fillId="0" borderId="5" xfId="0" applyFont="1" applyBorder="1" applyAlignment="1">
      <alignment vertical="top"/>
    </xf>
    <xf numFmtId="3" fontId="39" fillId="0" borderId="5" xfId="0" applyNumberFormat="1" applyFont="1" applyBorder="1" applyAlignment="1">
      <alignment horizontal="center" vertical="top"/>
    </xf>
    <xf numFmtId="0" fontId="39" fillId="0" borderId="5" xfId="0" applyFont="1" applyBorder="1" applyAlignment="1">
      <alignment horizontal="center" vertical="top"/>
    </xf>
    <xf numFmtId="0" fontId="49" fillId="0" borderId="0" xfId="0" applyFont="1" applyAlignment="1">
      <alignment vertical="top"/>
    </xf>
    <xf numFmtId="0" fontId="30" fillId="0" borderId="0" xfId="0" applyFont="1" applyAlignment="1">
      <alignment horizontal="right" vertical="top"/>
    </xf>
    <xf numFmtId="3" fontId="32" fillId="0" borderId="0" xfId="0" applyNumberFormat="1" applyFont="1" applyAlignment="1">
      <alignment horizontal="center" vertical="top"/>
    </xf>
    <xf numFmtId="0" fontId="182" fillId="0" borderId="0" xfId="0" applyFont="1" applyAlignment="1">
      <alignment vertical="top" wrapText="1"/>
    </xf>
    <xf numFmtId="0" fontId="36" fillId="0" borderId="5" xfId="0" applyFont="1" applyBorder="1" applyAlignment="1">
      <alignment horizontal="right" vertical="top"/>
    </xf>
    <xf numFmtId="4" fontId="36" fillId="0" borderId="0" xfId="0" applyNumberFormat="1" applyFont="1" applyAlignment="1">
      <alignment vertical="top"/>
    </xf>
    <xf numFmtId="49" fontId="31" fillId="0" borderId="0" xfId="0" applyNumberFormat="1" applyFont="1" applyAlignment="1">
      <alignment horizontal="left" vertical="top" wrapText="1"/>
    </xf>
    <xf numFmtId="1" fontId="35" fillId="0" borderId="0" xfId="0" applyNumberFormat="1" applyFont="1" applyAlignment="1">
      <alignment horizontal="center" vertical="top"/>
    </xf>
    <xf numFmtId="0" fontId="78" fillId="0" borderId="0" xfId="0" applyFont="1" applyAlignment="1">
      <alignment vertical="top" wrapText="1"/>
    </xf>
    <xf numFmtId="3" fontId="86" fillId="0" borderId="0" xfId="0" applyNumberFormat="1" applyFont="1" applyAlignment="1">
      <alignment horizontal="center" vertical="top"/>
    </xf>
    <xf numFmtId="49" fontId="67" fillId="0" borderId="0" xfId="0" applyNumberFormat="1" applyFont="1" applyFill="1" applyAlignment="1">
      <alignment vertical="top" wrapText="1"/>
    </xf>
    <xf numFmtId="0" fontId="67" fillId="0" borderId="0" xfId="0" quotePrefix="1" applyFont="1" applyFill="1" applyAlignment="1">
      <alignment vertical="top" wrapText="1"/>
    </xf>
    <xf numFmtId="0" fontId="182" fillId="0" borderId="0" xfId="0" applyFont="1" applyFill="1" applyAlignment="1">
      <alignment vertical="top" wrapText="1"/>
    </xf>
    <xf numFmtId="0" fontId="44" fillId="0" borderId="5" xfId="0" applyFont="1" applyBorder="1" applyAlignment="1">
      <alignment vertical="top"/>
    </xf>
    <xf numFmtId="0" fontId="44" fillId="0" borderId="5" xfId="0" applyFont="1" applyBorder="1" applyAlignment="1">
      <alignment horizontal="center" vertical="top"/>
    </xf>
    <xf numFmtId="0" fontId="44" fillId="0" borderId="0" xfId="0" applyFont="1" applyAlignment="1">
      <alignment vertical="top"/>
    </xf>
    <xf numFmtId="49" fontId="123" fillId="0" borderId="0" xfId="0" applyNumberFormat="1" applyFont="1" applyAlignment="1">
      <alignment horizontal="left" vertical="top"/>
    </xf>
    <xf numFmtId="49" fontId="123" fillId="0" borderId="0" xfId="0" applyNumberFormat="1" applyFont="1" applyAlignment="1">
      <alignment horizontal="left" vertical="top" wrapText="1"/>
    </xf>
    <xf numFmtId="0" fontId="123" fillId="0" borderId="0" xfId="0" applyFont="1" applyAlignment="1">
      <alignment vertical="top"/>
    </xf>
    <xf numFmtId="0" fontId="123" fillId="0" borderId="0" xfId="0" applyFont="1" applyAlignment="1">
      <alignment horizontal="center" vertical="top"/>
    </xf>
    <xf numFmtId="9" fontId="180" fillId="0" borderId="0" xfId="12" applyFont="1" applyAlignment="1">
      <alignment horizontal="center" vertical="top"/>
    </xf>
    <xf numFmtId="1" fontId="183" fillId="0" borderId="0" xfId="0" applyNumberFormat="1" applyFont="1" applyAlignment="1">
      <alignment horizontal="center" vertical="top"/>
    </xf>
    <xf numFmtId="0" fontId="183" fillId="0" borderId="0" xfId="0" applyFont="1" applyAlignment="1">
      <alignment vertical="top"/>
    </xf>
    <xf numFmtId="49" fontId="123" fillId="0" borderId="0" xfId="0" applyNumberFormat="1" applyFont="1" applyAlignment="1">
      <alignment vertical="top"/>
    </xf>
    <xf numFmtId="0" fontId="123" fillId="0" borderId="0" xfId="0" applyFont="1" applyAlignment="1">
      <alignment horizontal="left" vertical="top" wrapText="1"/>
    </xf>
    <xf numFmtId="0" fontId="123" fillId="0" borderId="0" xfId="0" applyFont="1" applyAlignment="1">
      <alignment horizontal="right" vertical="top"/>
    </xf>
    <xf numFmtId="4" fontId="123" fillId="0" borderId="0" xfId="0" applyNumberFormat="1" applyFont="1" applyAlignment="1">
      <alignment horizontal="center" vertical="top"/>
    </xf>
    <xf numFmtId="49" fontId="42" fillId="0" borderId="0" xfId="0" applyNumberFormat="1" applyFont="1" applyAlignment="1">
      <alignment vertical="top"/>
    </xf>
    <xf numFmtId="0" fontId="42" fillId="0" borderId="0" xfId="0" applyFont="1" applyAlignment="1">
      <alignment horizontal="right" vertical="top"/>
    </xf>
    <xf numFmtId="4" fontId="42" fillId="0" borderId="0" xfId="0" applyNumberFormat="1" applyFont="1" applyAlignment="1">
      <alignment horizontal="center" vertical="top"/>
    </xf>
    <xf numFmtId="4" fontId="42" fillId="0" borderId="0" xfId="0" applyNumberFormat="1" applyFont="1" applyAlignment="1">
      <alignment vertical="top"/>
    </xf>
    <xf numFmtId="0" fontId="42" fillId="0" borderId="3" xfId="0" applyFont="1" applyBorder="1" applyAlignment="1">
      <alignment horizontal="left" vertical="top" wrapText="1"/>
    </xf>
    <xf numFmtId="0" fontId="42" fillId="0" borderId="3" xfId="0" applyFont="1" applyBorder="1" applyAlignment="1">
      <alignment horizontal="right" vertical="top"/>
    </xf>
    <xf numFmtId="49" fontId="46" fillId="0" borderId="0" xfId="0" applyNumberFormat="1" applyFont="1" applyAlignment="1">
      <alignment vertical="top"/>
    </xf>
    <xf numFmtId="49" fontId="46" fillId="0" borderId="0" xfId="0" applyNumberFormat="1" applyFont="1" applyAlignment="1">
      <alignment vertical="top" wrapText="1"/>
    </xf>
    <xf numFmtId="0" fontId="46" fillId="0" borderId="0" xfId="0" applyFont="1" applyAlignment="1">
      <alignment vertical="top"/>
    </xf>
    <xf numFmtId="4" fontId="46" fillId="0" borderId="0" xfId="0" applyNumberFormat="1" applyFont="1" applyAlignment="1">
      <alignment vertical="top"/>
    </xf>
    <xf numFmtId="4" fontId="46" fillId="0" borderId="0" xfId="0" applyNumberFormat="1" applyFont="1" applyAlignment="1">
      <alignment horizontal="right" vertical="top"/>
    </xf>
    <xf numFmtId="3" fontId="84" fillId="0" borderId="0" xfId="0" applyNumberFormat="1" applyFont="1" applyAlignment="1">
      <alignment vertical="top"/>
    </xf>
    <xf numFmtId="0" fontId="31" fillId="0" borderId="0" xfId="0" applyFont="1" applyAlignment="1">
      <alignment horizontal="right" vertical="top"/>
    </xf>
    <xf numFmtId="3" fontId="35" fillId="0" borderId="0" xfId="0" applyNumberFormat="1" applyFont="1" applyAlignment="1">
      <alignment vertical="top"/>
    </xf>
    <xf numFmtId="1" fontId="79" fillId="0" borderId="0" xfId="0" applyNumberFormat="1" applyFont="1" applyAlignment="1">
      <alignment horizontal="center" vertical="top"/>
    </xf>
    <xf numFmtId="3" fontId="79" fillId="0" borderId="0" xfId="0" applyNumberFormat="1" applyFont="1" applyAlignment="1">
      <alignment horizontal="center" vertical="top"/>
    </xf>
    <xf numFmtId="3" fontId="100" fillId="0" borderId="0" xfId="0" applyNumberFormat="1" applyFont="1" applyAlignment="1">
      <alignment vertical="top"/>
    </xf>
    <xf numFmtId="3" fontId="184" fillId="0" borderId="0" xfId="0" applyNumberFormat="1" applyFont="1" applyAlignment="1">
      <alignment horizontal="center" vertical="top"/>
    </xf>
    <xf numFmtId="3" fontId="185" fillId="0" borderId="0" xfId="0" applyNumberFormat="1" applyFont="1" applyAlignment="1">
      <alignment vertical="top"/>
    </xf>
    <xf numFmtId="4" fontId="56" fillId="0" borderId="21" xfId="0" applyNumberFormat="1" applyFont="1" applyFill="1" applyBorder="1" applyAlignment="1">
      <alignment vertical="top"/>
    </xf>
    <xf numFmtId="0" fontId="87" fillId="0" borderId="0" xfId="0" applyFont="1" applyAlignment="1">
      <alignment vertical="top"/>
    </xf>
    <xf numFmtId="4" fontId="56" fillId="0" borderId="0" xfId="0" applyNumberFormat="1" applyFont="1" applyAlignment="1">
      <alignment vertical="top"/>
    </xf>
    <xf numFmtId="0" fontId="187" fillId="0" borderId="0" xfId="0" applyFont="1"/>
    <xf numFmtId="49" fontId="87" fillId="0" borderId="0" xfId="0" applyNumberFormat="1" applyFont="1" applyAlignment="1">
      <alignment vertical="top" wrapText="1"/>
    </xf>
    <xf numFmtId="0" fontId="87" fillId="0" borderId="0" xfId="0" applyFont="1" applyAlignment="1">
      <alignment vertical="top" wrapText="1"/>
    </xf>
    <xf numFmtId="1" fontId="46" fillId="0" borderId="0" xfId="0" applyNumberFormat="1" applyFont="1" applyAlignment="1">
      <alignment horizontal="center" vertical="top"/>
    </xf>
    <xf numFmtId="49" fontId="70" fillId="0" borderId="0" xfId="0" quotePrefix="1" applyNumberFormat="1" applyFont="1" applyAlignment="1">
      <alignment vertical="top" wrapText="1"/>
    </xf>
    <xf numFmtId="0" fontId="87" fillId="0" borderId="0" xfId="0" applyFont="1" applyAlignment="1">
      <alignment horizontal="left" vertical="top" wrapText="1"/>
    </xf>
    <xf numFmtId="1" fontId="141" fillId="0" borderId="0" xfId="0" applyNumberFormat="1" applyFont="1" applyAlignment="1">
      <alignment horizontal="center" vertical="top"/>
    </xf>
    <xf numFmtId="4" fontId="188" fillId="0" borderId="0" xfId="0" applyNumberFormat="1" applyFont="1" applyAlignment="1">
      <alignment horizontal="center" vertical="top"/>
    </xf>
    <xf numFmtId="4" fontId="189" fillId="0" borderId="0" xfId="0" applyNumberFormat="1" applyFont="1" applyAlignment="1">
      <alignment vertical="top"/>
    </xf>
    <xf numFmtId="4" fontId="189" fillId="0" borderId="21" xfId="0" applyNumberFormat="1" applyFont="1" applyBorder="1" applyAlignment="1">
      <alignment vertical="top"/>
    </xf>
    <xf numFmtId="3" fontId="141" fillId="0" borderId="0" xfId="0" applyNumberFormat="1" applyFont="1" applyAlignment="1">
      <alignment horizontal="center" vertical="top"/>
    </xf>
    <xf numFmtId="0" fontId="69" fillId="0" borderId="0" xfId="57" applyAlignment="1">
      <alignment horizontal="left" vertical="top" wrapText="1"/>
    </xf>
    <xf numFmtId="1" fontId="190" fillId="0" borderId="0" xfId="0" applyNumberFormat="1" applyFont="1" applyAlignment="1">
      <alignment horizontal="center" vertical="top"/>
    </xf>
    <xf numFmtId="49" fontId="27" fillId="0" borderId="0" xfId="0" applyNumberFormat="1" applyFont="1" applyAlignment="1">
      <alignment vertical="top"/>
    </xf>
    <xf numFmtId="3" fontId="27" fillId="0" borderId="0" xfId="0" applyNumberFormat="1" applyFont="1" applyAlignment="1">
      <alignment horizontal="center" vertical="top"/>
    </xf>
    <xf numFmtId="0" fontId="27" fillId="0" borderId="0" xfId="0" applyFont="1" applyAlignment="1">
      <alignment horizontal="right" vertical="top"/>
    </xf>
    <xf numFmtId="1" fontId="57" fillId="2" borderId="0" xfId="0" applyNumberFormat="1" applyFont="1" applyFill="1" applyAlignment="1">
      <alignment horizontal="center" vertical="top"/>
    </xf>
    <xf numFmtId="1" fontId="53" fillId="2" borderId="0" xfId="0" applyNumberFormat="1" applyFont="1" applyFill="1" applyAlignment="1">
      <alignment horizontal="center" vertical="top"/>
    </xf>
    <xf numFmtId="0" fontId="33" fillId="2" borderId="0" xfId="0" applyFont="1" applyFill="1" applyAlignment="1">
      <alignment vertical="top"/>
    </xf>
    <xf numFmtId="1" fontId="35" fillId="2" borderId="0" xfId="0" applyNumberFormat="1" applyFont="1" applyFill="1" applyAlignment="1">
      <alignment horizontal="center" vertical="top"/>
    </xf>
    <xf numFmtId="0" fontId="49" fillId="2" borderId="0" xfId="0" applyFont="1" applyFill="1" applyAlignment="1">
      <alignment vertical="top"/>
    </xf>
    <xf numFmtId="1" fontId="54" fillId="2" borderId="0" xfId="0" applyNumberFormat="1" applyFont="1" applyFill="1" applyAlignment="1">
      <alignment horizontal="center" vertical="top"/>
    </xf>
    <xf numFmtId="4" fontId="28" fillId="2" borderId="0" xfId="0" applyNumberFormat="1" applyFont="1" applyFill="1" applyAlignment="1">
      <alignment vertical="top"/>
    </xf>
    <xf numFmtId="49" fontId="33" fillId="0" borderId="0" xfId="0" applyNumberFormat="1" applyFont="1" applyAlignment="1">
      <alignment horizontal="left" vertical="top" wrapText="1"/>
    </xf>
    <xf numFmtId="0" fontId="31" fillId="0" borderId="0" xfId="0" quotePrefix="1" applyFont="1" applyAlignment="1">
      <alignment vertical="top" wrapText="1"/>
    </xf>
    <xf numFmtId="49" fontId="99" fillId="0" borderId="0" xfId="0" applyNumberFormat="1" applyFont="1" applyAlignment="1">
      <alignment horizontal="left" vertical="top" wrapText="1"/>
    </xf>
    <xf numFmtId="49" fontId="191" fillId="0" borderId="0" xfId="0" applyNumberFormat="1" applyFont="1" applyAlignment="1">
      <alignment horizontal="left" vertical="top" wrapText="1"/>
    </xf>
    <xf numFmtId="4" fontId="56" fillId="2" borderId="21" xfId="0" applyNumberFormat="1" applyFont="1" applyFill="1" applyBorder="1" applyAlignment="1">
      <alignment vertical="top"/>
    </xf>
    <xf numFmtId="9" fontId="56" fillId="2" borderId="21" xfId="12" applyFont="1" applyFill="1" applyBorder="1" applyAlignment="1">
      <alignment horizontal="center" vertical="top"/>
    </xf>
    <xf numFmtId="4" fontId="32" fillId="0" borderId="0" xfId="0" applyNumberFormat="1" applyFont="1" applyAlignment="1">
      <alignment vertical="top"/>
    </xf>
    <xf numFmtId="0" fontId="44" fillId="2" borderId="0" xfId="0" applyFont="1" applyFill="1" applyAlignment="1">
      <alignment vertical="top"/>
    </xf>
    <xf numFmtId="0" fontId="36" fillId="2" borderId="0" xfId="0" applyFont="1" applyFill="1" applyAlignment="1">
      <alignment vertical="top"/>
    </xf>
    <xf numFmtId="49" fontId="36" fillId="9" borderId="0" xfId="0" applyNumberFormat="1" applyFont="1" applyFill="1" applyAlignment="1">
      <alignment horizontal="left" vertical="top"/>
    </xf>
    <xf numFmtId="49" fontId="36" fillId="9" borderId="0" xfId="0" applyNumberFormat="1" applyFont="1" applyFill="1" applyAlignment="1">
      <alignment horizontal="left" vertical="top" wrapText="1"/>
    </xf>
    <xf numFmtId="0" fontId="36" fillId="9" borderId="0" xfId="0" applyFont="1" applyFill="1" applyAlignment="1">
      <alignment vertical="top"/>
    </xf>
    <xf numFmtId="0" fontId="36" fillId="9" borderId="0" xfId="0" applyFont="1" applyFill="1" applyAlignment="1">
      <alignment horizontal="center" vertical="top"/>
    </xf>
    <xf numFmtId="0" fontId="36" fillId="10" borderId="0" xfId="0" applyFont="1" applyFill="1" applyAlignment="1">
      <alignment vertical="top"/>
    </xf>
    <xf numFmtId="0" fontId="98" fillId="0" borderId="0" xfId="0" applyFont="1" applyAlignment="1">
      <alignment vertical="top" wrapText="1"/>
    </xf>
    <xf numFmtId="1" fontId="45" fillId="0" borderId="0" xfId="0" applyNumberFormat="1" applyFont="1" applyAlignment="1">
      <alignment horizontal="left" vertical="top"/>
    </xf>
    <xf numFmtId="1" fontId="193" fillId="0" borderId="0" xfId="0" applyNumberFormat="1" applyFont="1" applyFill="1" applyBorder="1" applyAlignment="1">
      <alignment horizontal="center" vertical="top"/>
    </xf>
    <xf numFmtId="3" fontId="193" fillId="0" borderId="0" xfId="0" applyNumberFormat="1" applyFont="1" applyAlignment="1">
      <alignment horizontal="center" vertical="top"/>
    </xf>
    <xf numFmtId="4" fontId="56" fillId="11" borderId="21" xfId="0" applyNumberFormat="1" applyFont="1" applyFill="1" applyBorder="1" applyAlignment="1">
      <alignment vertical="top"/>
    </xf>
    <xf numFmtId="4" fontId="56" fillId="2" borderId="0" xfId="0" applyNumberFormat="1" applyFont="1" applyFill="1" applyBorder="1" applyAlignment="1">
      <alignment vertical="top"/>
    </xf>
    <xf numFmtId="4" fontId="56" fillId="2" borderId="0" xfId="0" applyNumberFormat="1" applyFont="1" applyFill="1" applyAlignment="1">
      <alignment vertical="top"/>
    </xf>
    <xf numFmtId="1" fontId="46" fillId="2" borderId="0" xfId="0" applyNumberFormat="1" applyFont="1" applyFill="1" applyAlignment="1">
      <alignment horizontal="center" vertical="top"/>
    </xf>
    <xf numFmtId="0" fontId="178" fillId="2" borderId="0" xfId="0" applyFont="1" applyFill="1" applyAlignment="1">
      <alignment vertical="top"/>
    </xf>
    <xf numFmtId="49" fontId="178" fillId="0" borderId="0" xfId="0" applyNumberFormat="1" applyFont="1" applyAlignment="1">
      <alignment horizontal="left" vertical="top" wrapText="1"/>
    </xf>
    <xf numFmtId="0" fontId="107" fillId="0" borderId="0" xfId="0" applyFont="1" applyAlignment="1">
      <alignment vertical="top" wrapText="1"/>
    </xf>
    <xf numFmtId="4" fontId="180" fillId="11" borderId="0" xfId="0" applyNumberFormat="1" applyFont="1" applyFill="1" applyAlignment="1">
      <alignment vertical="top"/>
    </xf>
    <xf numFmtId="4" fontId="180" fillId="11" borderId="21" xfId="0" applyNumberFormat="1" applyFont="1" applyFill="1" applyBorder="1" applyAlignment="1">
      <alignment vertical="top"/>
    </xf>
    <xf numFmtId="0" fontId="107" fillId="0" borderId="0" xfId="0" applyFont="1" applyAlignment="1">
      <alignment horizontal="right" vertical="top"/>
    </xf>
    <xf numFmtId="49" fontId="107" fillId="0" borderId="0" xfId="0" applyNumberFormat="1" applyFont="1" applyAlignment="1">
      <alignment horizontal="left" vertical="top" wrapText="1"/>
    </xf>
    <xf numFmtId="0" fontId="107" fillId="0" borderId="0" xfId="0" applyFont="1" applyAlignment="1">
      <alignment vertical="top"/>
    </xf>
    <xf numFmtId="0" fontId="107" fillId="0" borderId="0" xfId="0" applyFont="1" applyAlignment="1">
      <alignment horizontal="center" vertical="top"/>
    </xf>
    <xf numFmtId="0" fontId="194" fillId="2" borderId="0" xfId="0" applyFont="1" applyFill="1" applyAlignment="1">
      <alignment vertical="top"/>
    </xf>
    <xf numFmtId="4" fontId="124" fillId="11" borderId="0" xfId="0" applyNumberFormat="1" applyFont="1" applyFill="1" applyAlignment="1">
      <alignment vertical="top"/>
    </xf>
    <xf numFmtId="0" fontId="107" fillId="0" borderId="0" xfId="0" applyFont="1" applyAlignment="1">
      <alignment horizontal="left" vertical="top" wrapText="1"/>
    </xf>
    <xf numFmtId="4" fontId="180" fillId="2" borderId="0" xfId="0" applyNumberFormat="1" applyFont="1" applyFill="1" applyAlignment="1">
      <alignment vertical="top"/>
    </xf>
    <xf numFmtId="0" fontId="70" fillId="0" borderId="0" xfId="0" applyFont="1" applyAlignment="1">
      <alignment horizontal="right" vertical="top"/>
    </xf>
    <xf numFmtId="49" fontId="70" fillId="0" borderId="0" xfId="0" applyNumberFormat="1" applyFont="1" applyAlignment="1">
      <alignment horizontal="left" vertical="top" wrapText="1"/>
    </xf>
    <xf numFmtId="0" fontId="43" fillId="2" borderId="0" xfId="0" applyFont="1" applyFill="1" applyAlignment="1">
      <alignment vertical="top"/>
    </xf>
    <xf numFmtId="1" fontId="90" fillId="2" borderId="0" xfId="0" applyNumberFormat="1" applyFont="1" applyFill="1" applyAlignment="1">
      <alignment horizontal="center" vertical="top"/>
    </xf>
    <xf numFmtId="0" fontId="39" fillId="0" borderId="0" xfId="0" applyFont="1" applyAlignment="1">
      <alignment horizontal="right" vertical="top"/>
    </xf>
    <xf numFmtId="0" fontId="39" fillId="0" borderId="0" xfId="0" applyFont="1" applyAlignment="1">
      <alignment horizontal="left" vertical="top"/>
    </xf>
    <xf numFmtId="49" fontId="39" fillId="0" borderId="0" xfId="0" applyNumberFormat="1" applyFont="1" applyAlignment="1">
      <alignment horizontal="left" vertical="top" wrapText="1"/>
    </xf>
    <xf numFmtId="3" fontId="39" fillId="0" borderId="0" xfId="0" applyNumberFormat="1" applyFont="1" applyAlignment="1">
      <alignment horizontal="center" vertical="top"/>
    </xf>
    <xf numFmtId="49" fontId="49" fillId="0" borderId="0" xfId="0" applyNumberFormat="1" applyFont="1" applyAlignment="1">
      <alignment horizontal="left" vertical="top" wrapText="1"/>
    </xf>
    <xf numFmtId="49" fontId="70" fillId="0" borderId="0" xfId="0" applyNumberFormat="1" applyFont="1" applyAlignment="1">
      <alignment horizontal="right" vertical="top"/>
    </xf>
    <xf numFmtId="4" fontId="90" fillId="0" borderId="0" xfId="0" applyNumberFormat="1" applyFont="1" applyAlignment="1">
      <alignment horizontal="center" vertical="top"/>
    </xf>
    <xf numFmtId="4" fontId="56" fillId="11" borderId="0" xfId="0" applyNumberFormat="1" applyFont="1" applyFill="1" applyAlignment="1">
      <alignment vertical="top"/>
    </xf>
    <xf numFmtId="49" fontId="197" fillId="0" borderId="0" xfId="0" applyNumberFormat="1" applyFont="1" applyAlignment="1">
      <alignment horizontal="left" vertical="top" wrapText="1"/>
    </xf>
    <xf numFmtId="4" fontId="32" fillId="11" borderId="0" xfId="0" applyNumberFormat="1" applyFont="1" applyFill="1" applyAlignment="1">
      <alignment vertical="top"/>
    </xf>
    <xf numFmtId="1" fontId="32" fillId="0" borderId="0" xfId="0" applyNumberFormat="1" applyFont="1" applyAlignment="1">
      <alignment horizontal="center" vertical="top" wrapText="1"/>
    </xf>
    <xf numFmtId="1" fontId="193" fillId="0" borderId="0" xfId="0" applyNumberFormat="1" applyFont="1" applyAlignment="1">
      <alignment horizontal="center" vertical="top"/>
    </xf>
    <xf numFmtId="49" fontId="198" fillId="0" borderId="0" xfId="0" applyNumberFormat="1" applyFont="1" applyAlignment="1">
      <alignment vertical="top"/>
    </xf>
    <xf numFmtId="0" fontId="198" fillId="0" borderId="0" xfId="0" applyFont="1" applyAlignment="1">
      <alignment horizontal="left" vertical="top" wrapText="1"/>
    </xf>
    <xf numFmtId="0" fontId="198" fillId="0" borderId="0" xfId="0" applyFont="1" applyAlignment="1">
      <alignment vertical="top"/>
    </xf>
    <xf numFmtId="0" fontId="198" fillId="0" borderId="0" xfId="0" applyFont="1" applyAlignment="1">
      <alignment horizontal="right" vertical="top"/>
    </xf>
    <xf numFmtId="4" fontId="198" fillId="0" borderId="0" xfId="0" applyNumberFormat="1" applyFont="1" applyAlignment="1">
      <alignment horizontal="center" vertical="top"/>
    </xf>
    <xf numFmtId="49" fontId="199" fillId="0" borderId="0" xfId="0" applyNumberFormat="1" applyFont="1" applyAlignment="1">
      <alignment horizontal="left" vertical="top" wrapText="1"/>
    </xf>
    <xf numFmtId="1" fontId="79" fillId="0" borderId="0" xfId="0" applyNumberFormat="1" applyFont="1" applyAlignment="1">
      <alignment horizontal="center" vertical="top" wrapText="1"/>
    </xf>
    <xf numFmtId="0" fontId="70" fillId="0" borderId="0" xfId="0" quotePrefix="1" applyFont="1" applyAlignment="1">
      <alignment horizontal="left" vertical="top" wrapText="1"/>
    </xf>
    <xf numFmtId="49" fontId="67" fillId="0" borderId="0" xfId="0" quotePrefix="1" applyNumberFormat="1" applyFont="1" applyAlignment="1">
      <alignment vertical="top" wrapText="1"/>
    </xf>
    <xf numFmtId="49" fontId="32" fillId="0" borderId="0" xfId="0" applyNumberFormat="1" applyFont="1" applyAlignment="1">
      <alignment horizontal="center" vertical="top"/>
    </xf>
    <xf numFmtId="9" fontId="180" fillId="2" borderId="0" xfId="12" applyFont="1" applyFill="1" applyAlignment="1">
      <alignment horizontal="center" vertical="top"/>
    </xf>
    <xf numFmtId="1" fontId="183" fillId="2" borderId="0" xfId="0" applyNumberFormat="1" applyFont="1" applyFill="1" applyAlignment="1">
      <alignment horizontal="center" vertical="top"/>
    </xf>
    <xf numFmtId="0" fontId="194" fillId="0" borderId="0" xfId="0" applyFont="1" applyAlignment="1">
      <alignment vertical="top"/>
    </xf>
    <xf numFmtId="1" fontId="200" fillId="2" borderId="0" xfId="0" applyNumberFormat="1" applyFont="1" applyFill="1" applyAlignment="1">
      <alignment horizontal="center" vertical="top"/>
    </xf>
    <xf numFmtId="0" fontId="124" fillId="0" borderId="0" xfId="0" applyFont="1" applyAlignment="1">
      <alignment horizontal="center" vertical="top"/>
    </xf>
    <xf numFmtId="0" fontId="194" fillId="0" borderId="0" xfId="0" applyFont="1" applyAlignment="1">
      <alignment horizontal="center" vertical="top"/>
    </xf>
    <xf numFmtId="2" fontId="183" fillId="0" borderId="0" xfId="0" applyNumberFormat="1" applyFont="1" applyAlignment="1">
      <alignment horizontal="center"/>
    </xf>
    <xf numFmtId="3" fontId="107" fillId="0" borderId="0" xfId="0" applyNumberFormat="1" applyFont="1" applyAlignment="1">
      <alignment vertical="top"/>
    </xf>
    <xf numFmtId="1" fontId="124" fillId="0" borderId="0" xfId="0" applyNumberFormat="1" applyFont="1" applyAlignment="1">
      <alignment horizontal="center" vertical="top" wrapText="1"/>
    </xf>
    <xf numFmtId="4" fontId="180" fillId="2" borderId="21" xfId="0" applyNumberFormat="1" applyFont="1" applyFill="1" applyBorder="1" applyAlignment="1">
      <alignment vertical="top"/>
    </xf>
    <xf numFmtId="9" fontId="180" fillId="2" borderId="21" xfId="12" applyFont="1" applyFill="1" applyBorder="1" applyAlignment="1">
      <alignment horizontal="center" vertical="top"/>
    </xf>
    <xf numFmtId="1" fontId="200" fillId="2" borderId="21" xfId="0" applyNumberFormat="1" applyFont="1" applyFill="1" applyBorder="1" applyAlignment="1">
      <alignment horizontal="center" vertical="top"/>
    </xf>
    <xf numFmtId="49" fontId="181" fillId="0" borderId="0" xfId="0" quotePrefix="1" applyNumberFormat="1" applyFont="1" applyAlignment="1">
      <alignment vertical="top" wrapText="1"/>
    </xf>
    <xf numFmtId="49" fontId="183" fillId="0" borderId="0" xfId="0" applyNumberFormat="1" applyFont="1" applyAlignment="1">
      <alignment horizontal="left" vertical="top" wrapText="1"/>
    </xf>
    <xf numFmtId="49" fontId="123" fillId="0" borderId="3" xfId="0" applyNumberFormat="1" applyFont="1" applyBorder="1" applyAlignment="1">
      <alignment vertical="top"/>
    </xf>
    <xf numFmtId="0" fontId="123" fillId="0" borderId="3" xfId="0" applyFont="1" applyBorder="1" applyAlignment="1">
      <alignment horizontal="left" vertical="top" wrapText="1"/>
    </xf>
    <xf numFmtId="0" fontId="123" fillId="0" borderId="3" xfId="0" applyFont="1" applyBorder="1" applyAlignment="1">
      <alignment vertical="top"/>
    </xf>
    <xf numFmtId="0" fontId="123" fillId="0" borderId="3" xfId="0" applyFont="1" applyBorder="1" applyAlignment="1">
      <alignment horizontal="right" vertical="top"/>
    </xf>
    <xf numFmtId="4" fontId="123" fillId="0" borderId="3" xfId="0" applyNumberFormat="1" applyFont="1" applyBorder="1" applyAlignment="1">
      <alignment horizontal="center" vertical="top"/>
    </xf>
    <xf numFmtId="49" fontId="200" fillId="0" borderId="0" xfId="0" applyNumberFormat="1" applyFont="1" applyAlignment="1">
      <alignment vertical="top"/>
    </xf>
    <xf numFmtId="49" fontId="200" fillId="0" borderId="0" xfId="0" applyNumberFormat="1" applyFont="1" applyAlignment="1">
      <alignment vertical="top" wrapText="1"/>
    </xf>
    <xf numFmtId="0" fontId="200" fillId="0" borderId="0" xfId="0" applyFont="1" applyAlignment="1">
      <alignment vertical="top"/>
    </xf>
    <xf numFmtId="4" fontId="200" fillId="0" borderId="0" xfId="0" applyNumberFormat="1" applyFont="1" applyAlignment="1">
      <alignment vertical="top"/>
    </xf>
    <xf numFmtId="4" fontId="200" fillId="0" borderId="0" xfId="0" applyNumberFormat="1" applyFont="1" applyAlignment="1">
      <alignment horizontal="right" vertical="top"/>
    </xf>
    <xf numFmtId="0" fontId="183" fillId="0" borderId="0" xfId="0" applyFont="1" applyAlignment="1">
      <alignment horizontal="center" vertical="top"/>
    </xf>
    <xf numFmtId="49" fontId="194" fillId="0" borderId="0" xfId="0" applyNumberFormat="1" applyFont="1" applyAlignment="1">
      <alignment horizontal="left" vertical="top" wrapText="1"/>
    </xf>
    <xf numFmtId="0" fontId="107" fillId="0" borderId="0" xfId="0" quotePrefix="1" applyFont="1" applyAlignment="1">
      <alignment vertical="top" wrapText="1"/>
    </xf>
    <xf numFmtId="49" fontId="42" fillId="0" borderId="5" xfId="0" applyNumberFormat="1" applyFont="1" applyBorder="1" applyAlignment="1">
      <alignment horizontal="right" vertical="top"/>
    </xf>
    <xf numFmtId="49" fontId="42" fillId="0" borderId="5" xfId="0" applyNumberFormat="1" applyFont="1" applyBorder="1" applyAlignment="1">
      <alignment horizontal="left" vertical="top"/>
    </xf>
    <xf numFmtId="0" fontId="42" fillId="0" borderId="5" xfId="0" applyFont="1" applyBorder="1" applyAlignment="1">
      <alignment vertical="top"/>
    </xf>
    <xf numFmtId="4" fontId="42" fillId="0" borderId="5" xfId="0" applyNumberFormat="1" applyFont="1" applyBorder="1" applyAlignment="1">
      <alignment horizontal="center" vertical="top"/>
    </xf>
    <xf numFmtId="1" fontId="131" fillId="2" borderId="0" xfId="0" applyNumberFormat="1" applyFont="1" applyFill="1" applyAlignment="1">
      <alignment horizontal="center" vertical="top"/>
    </xf>
    <xf numFmtId="0" fontId="31" fillId="0" borderId="0" xfId="0" applyFont="1" applyBorder="1" applyAlignment="1">
      <alignment horizontal="center" vertical="top" wrapText="1"/>
    </xf>
    <xf numFmtId="0" fontId="31" fillId="0" borderId="0" xfId="0" applyFont="1" applyAlignment="1">
      <alignment horizontal="left" vertical="top" wrapText="1"/>
    </xf>
    <xf numFmtId="0" fontId="0" fillId="0" borderId="0" xfId="0"/>
    <xf numFmtId="0" fontId="28" fillId="9" borderId="0" xfId="0" applyFont="1" applyFill="1" applyBorder="1" applyAlignment="1">
      <alignment vertical="top"/>
    </xf>
    <xf numFmtId="0" fontId="28" fillId="9" borderId="0" xfId="0" applyNumberFormat="1" applyFont="1" applyFill="1" applyBorder="1" applyAlignment="1">
      <alignment horizontal="center" vertical="top"/>
    </xf>
    <xf numFmtId="0" fontId="28" fillId="10" borderId="0" xfId="0" applyNumberFormat="1" applyFont="1" applyFill="1" applyBorder="1" applyAlignment="1">
      <alignment vertical="top"/>
    </xf>
    <xf numFmtId="0" fontId="201" fillId="0" borderId="0" xfId="0" applyNumberFormat="1" applyFont="1" applyAlignment="1">
      <alignment horizontal="left"/>
    </xf>
    <xf numFmtId="0" fontId="172" fillId="0" borderId="9" xfId="0" applyFont="1" applyFill="1" applyBorder="1" applyAlignment="1">
      <alignment vertical="top"/>
    </xf>
    <xf numFmtId="0" fontId="172" fillId="0" borderId="16" xfId="0" applyNumberFormat="1" applyFont="1" applyBorder="1" applyAlignment="1">
      <alignment horizontal="center"/>
    </xf>
    <xf numFmtId="0" fontId="175" fillId="0" borderId="17" xfId="0" applyFont="1" applyBorder="1" applyAlignment="1">
      <alignment horizontal="left" vertical="top"/>
    </xf>
    <xf numFmtId="10" fontId="172" fillId="0" borderId="16" xfId="12" applyNumberFormat="1" applyFont="1" applyFill="1" applyBorder="1" applyAlignment="1" applyProtection="1">
      <alignment horizontal="center"/>
    </xf>
    <xf numFmtId="1" fontId="202" fillId="0" borderId="13" xfId="0" applyNumberFormat="1" applyFont="1" applyBorder="1"/>
    <xf numFmtId="0" fontId="202" fillId="0" borderId="13" xfId="0" applyNumberFormat="1" applyFont="1" applyBorder="1"/>
    <xf numFmtId="9" fontId="172" fillId="0" borderId="16" xfId="12" applyNumberFormat="1" applyFont="1" applyFill="1" applyBorder="1" applyAlignment="1" applyProtection="1">
      <alignment horizontal="center"/>
    </xf>
    <xf numFmtId="49" fontId="42" fillId="9" borderId="0" xfId="0" applyNumberFormat="1" applyFont="1" applyFill="1" applyBorder="1" applyAlignment="1">
      <alignment horizontal="left" vertical="top"/>
    </xf>
    <xf numFmtId="49" fontId="42" fillId="9" borderId="0" xfId="0" applyNumberFormat="1" applyFont="1" applyFill="1" applyBorder="1" applyAlignment="1">
      <alignment horizontal="left" vertical="top" wrapText="1"/>
    </xf>
    <xf numFmtId="0" fontId="42" fillId="9" borderId="0" xfId="0" applyFont="1" applyFill="1" applyBorder="1" applyAlignment="1">
      <alignment vertical="top"/>
    </xf>
    <xf numFmtId="0" fontId="42" fillId="9" borderId="0" xfId="0" applyFont="1" applyFill="1" applyBorder="1" applyAlignment="1">
      <alignment horizontal="center" vertical="top"/>
    </xf>
    <xf numFmtId="0" fontId="42" fillId="9" borderId="0" xfId="0" applyNumberFormat="1" applyFont="1" applyFill="1" applyBorder="1" applyAlignment="1">
      <alignment horizontal="center" vertical="top"/>
    </xf>
    <xf numFmtId="0" fontId="42" fillId="10" borderId="0" xfId="0" applyNumberFormat="1" applyFont="1" applyFill="1" applyBorder="1" applyAlignment="1">
      <alignment vertical="top"/>
    </xf>
    <xf numFmtId="0" fontId="42" fillId="10" borderId="0" xfId="0" applyFont="1" applyFill="1" applyBorder="1" applyAlignment="1">
      <alignment vertical="top"/>
    </xf>
    <xf numFmtId="3" fontId="27" fillId="0" borderId="0" xfId="0" applyNumberFormat="1" applyFont="1" applyBorder="1" applyAlignment="1">
      <alignment horizontal="center" vertical="top"/>
    </xf>
    <xf numFmtId="49" fontId="70" fillId="0" borderId="0" xfId="0" applyNumberFormat="1" applyFont="1" applyBorder="1" applyAlignment="1">
      <alignment vertical="top" wrapText="1"/>
    </xf>
    <xf numFmtId="2" fontId="70" fillId="0" borderId="0" xfId="0" applyNumberFormat="1" applyFont="1" applyFill="1" applyBorder="1" applyAlignment="1">
      <alignment vertical="top" wrapText="1"/>
    </xf>
    <xf numFmtId="0" fontId="43" fillId="0" borderId="0" xfId="0" applyNumberFormat="1" applyFont="1" applyBorder="1" applyAlignment="1">
      <alignment horizontal="center" vertical="top"/>
    </xf>
    <xf numFmtId="9" fontId="56" fillId="2" borderId="0" xfId="12" applyFont="1" applyFill="1" applyBorder="1" applyAlignment="1">
      <alignment horizontal="center" vertical="top"/>
    </xf>
    <xf numFmtId="0" fontId="28" fillId="2" borderId="0" xfId="0" applyNumberFormat="1" applyFont="1" applyFill="1" applyBorder="1" applyAlignment="1">
      <alignment vertical="top"/>
    </xf>
    <xf numFmtId="49" fontId="28" fillId="9" borderId="0" xfId="0" applyNumberFormat="1" applyFont="1" applyFill="1" applyBorder="1" applyAlignment="1">
      <alignment horizontal="left" vertical="top" wrapText="1"/>
    </xf>
    <xf numFmtId="0" fontId="28" fillId="9" borderId="0" xfId="0" applyFont="1" applyFill="1" applyBorder="1" applyAlignment="1">
      <alignment horizontal="center" vertical="top"/>
    </xf>
    <xf numFmtId="9" fontId="56" fillId="10" borderId="0" xfId="12" applyFont="1" applyFill="1" applyBorder="1" applyAlignment="1">
      <alignment horizontal="center" vertical="top"/>
    </xf>
    <xf numFmtId="1" fontId="27" fillId="10" borderId="0" xfId="0" applyNumberFormat="1" applyFont="1" applyFill="1" applyBorder="1" applyAlignment="1">
      <alignment horizontal="center" vertical="top"/>
    </xf>
    <xf numFmtId="3" fontId="30" fillId="0" borderId="0" xfId="0" applyNumberFormat="1" applyFont="1" applyBorder="1" applyAlignment="1">
      <alignment horizontal="center" vertical="top"/>
    </xf>
    <xf numFmtId="0" fontId="49" fillId="2" borderId="0" xfId="0" applyNumberFormat="1" applyFont="1" applyFill="1" applyBorder="1" applyAlignment="1">
      <alignment vertical="top"/>
    </xf>
    <xf numFmtId="0" fontId="0" fillId="0" borderId="0" xfId="0" applyFill="1" applyAlignment="1">
      <alignment horizontal="left" vertical="top" wrapText="1"/>
    </xf>
    <xf numFmtId="1" fontId="32" fillId="0" borderId="0" xfId="0" applyNumberFormat="1" applyFont="1" applyBorder="1" applyAlignment="1">
      <alignment horizontal="center" vertical="top"/>
    </xf>
    <xf numFmtId="2" fontId="32" fillId="0" borderId="0" xfId="0" applyNumberFormat="1" applyFont="1" applyBorder="1" applyAlignment="1">
      <alignment horizontal="center" vertical="top"/>
    </xf>
    <xf numFmtId="0" fontId="0" fillId="0" borderId="0" xfId="0" quotePrefix="1" applyFill="1" applyAlignment="1">
      <alignment horizontal="left" vertical="top" wrapText="1"/>
    </xf>
    <xf numFmtId="0" fontId="32" fillId="0" borderId="14" xfId="0" applyFont="1" applyFill="1" applyBorder="1" applyAlignment="1">
      <alignment horizontal="center" vertical="top"/>
    </xf>
    <xf numFmtId="2" fontId="35" fillId="0" borderId="14" xfId="0" applyNumberFormat="1" applyFont="1" applyFill="1" applyBorder="1" applyAlignment="1">
      <alignment horizontal="center" vertical="top"/>
    </xf>
    <xf numFmtId="0" fontId="35" fillId="0" borderId="0" xfId="0" applyFont="1" applyFill="1" applyBorder="1" applyAlignment="1">
      <alignment horizontal="right" vertical="top"/>
    </xf>
    <xf numFmtId="49" fontId="182" fillId="0" borderId="0" xfId="0" quotePrefix="1" applyNumberFormat="1" applyFont="1" applyFill="1" applyAlignment="1">
      <alignment vertical="top" wrapText="1"/>
    </xf>
    <xf numFmtId="171" fontId="86" fillId="0" borderId="0" xfId="0" applyNumberFormat="1" applyFont="1" applyFill="1" applyBorder="1" applyAlignment="1">
      <alignment horizontal="center" vertical="top"/>
    </xf>
    <xf numFmtId="1" fontId="79" fillId="0" borderId="0" xfId="0" applyNumberFormat="1" applyFont="1" applyFill="1" applyBorder="1" applyAlignment="1">
      <alignment horizontal="center" vertical="top"/>
    </xf>
    <xf numFmtId="3" fontId="79" fillId="0" borderId="0" xfId="0" applyNumberFormat="1" applyFont="1" applyFill="1" applyBorder="1" applyAlignment="1">
      <alignment horizontal="center" vertical="top"/>
    </xf>
    <xf numFmtId="49" fontId="182" fillId="0" borderId="0" xfId="0" applyNumberFormat="1" applyFont="1" applyFill="1" applyAlignment="1">
      <alignment vertical="top" wrapText="1"/>
    </xf>
    <xf numFmtId="3" fontId="86" fillId="0" borderId="0" xfId="0" applyNumberFormat="1" applyFont="1" applyFill="1" applyBorder="1" applyAlignment="1">
      <alignment horizontal="center" vertical="top"/>
    </xf>
    <xf numFmtId="49" fontId="67" fillId="0" borderId="0" xfId="0" quotePrefix="1" applyNumberFormat="1" applyFont="1" applyFill="1" applyAlignment="1">
      <alignment vertical="top" wrapText="1"/>
    </xf>
    <xf numFmtId="171" fontId="79" fillId="0" borderId="0" xfId="0" applyNumberFormat="1" applyFont="1" applyFill="1" applyBorder="1" applyAlignment="1">
      <alignment horizontal="center" vertical="top"/>
    </xf>
    <xf numFmtId="2" fontId="35" fillId="0" borderId="0" xfId="0" applyNumberFormat="1" applyFont="1" applyFill="1" applyBorder="1" applyAlignment="1">
      <alignment horizontal="center" vertical="top"/>
    </xf>
    <xf numFmtId="1" fontId="46" fillId="0" borderId="21" xfId="0" applyNumberFormat="1" applyFont="1" applyFill="1" applyBorder="1" applyAlignment="1">
      <alignment horizontal="center" vertical="top"/>
    </xf>
    <xf numFmtId="2" fontId="27" fillId="0" borderId="0" xfId="0" applyNumberFormat="1" applyFont="1" applyFill="1" applyBorder="1" applyAlignment="1">
      <alignment horizontal="center" vertical="top"/>
    </xf>
    <xf numFmtId="9" fontId="56" fillId="0" borderId="21" xfId="12" applyFont="1" applyFill="1" applyBorder="1" applyAlignment="1">
      <alignment horizontal="center" vertical="top"/>
    </xf>
    <xf numFmtId="0" fontId="31" fillId="0" borderId="0" xfId="0" applyFont="1" applyFill="1" applyAlignment="1">
      <alignment wrapText="1"/>
    </xf>
    <xf numFmtId="2" fontId="35" fillId="0" borderId="14" xfId="0" applyNumberFormat="1" applyFont="1" applyFill="1" applyBorder="1" applyAlignment="1">
      <alignment horizontal="center"/>
    </xf>
    <xf numFmtId="2" fontId="35" fillId="0" borderId="0" xfId="0" applyNumberFormat="1" applyFont="1" applyFill="1" applyBorder="1" applyAlignment="1">
      <alignment horizontal="center"/>
    </xf>
    <xf numFmtId="2" fontId="36" fillId="0" borderId="5" xfId="0" applyNumberFormat="1" applyFont="1" applyBorder="1" applyAlignment="1">
      <alignment vertical="top"/>
    </xf>
    <xf numFmtId="49" fontId="36" fillId="0" borderId="0" xfId="0" applyNumberFormat="1" applyFont="1" applyBorder="1" applyAlignment="1">
      <alignment horizontal="left" vertical="top"/>
    </xf>
    <xf numFmtId="2" fontId="36" fillId="0" borderId="0" xfId="0" applyNumberFormat="1" applyFont="1" applyBorder="1" applyAlignment="1">
      <alignment vertical="top"/>
    </xf>
    <xf numFmtId="49" fontId="31" fillId="0" borderId="0" xfId="0" applyNumberFormat="1" applyFont="1" applyBorder="1" applyAlignment="1">
      <alignment horizontal="left" vertical="top" wrapText="1"/>
    </xf>
    <xf numFmtId="0" fontId="33" fillId="2" borderId="0" xfId="0" applyNumberFormat="1" applyFont="1" applyFill="1" applyBorder="1" applyAlignment="1">
      <alignment vertical="top"/>
    </xf>
    <xf numFmtId="9" fontId="56" fillId="0" borderId="0" xfId="12" applyFont="1" applyBorder="1" applyAlignment="1">
      <alignment horizontal="center" vertical="top"/>
    </xf>
    <xf numFmtId="0" fontId="203" fillId="0" borderId="5" xfId="0" applyFont="1" applyBorder="1" applyAlignment="1">
      <alignment horizontal="left" vertical="top"/>
    </xf>
    <xf numFmtId="0" fontId="203" fillId="0" borderId="5" xfId="0" applyFont="1" applyBorder="1" applyAlignment="1">
      <alignment vertical="top" wrapText="1"/>
    </xf>
    <xf numFmtId="0" fontId="203" fillId="0" borderId="5" xfId="0" applyFont="1" applyBorder="1" applyAlignment="1">
      <alignment vertical="top"/>
    </xf>
    <xf numFmtId="0" fontId="203" fillId="0" borderId="5" xfId="0" applyFont="1" applyBorder="1" applyAlignment="1">
      <alignment horizontal="center" vertical="top"/>
    </xf>
    <xf numFmtId="0" fontId="203" fillId="0" borderId="5" xfId="0" applyNumberFormat="1" applyFont="1" applyBorder="1" applyAlignment="1">
      <alignment vertical="top"/>
    </xf>
    <xf numFmtId="0" fontId="203" fillId="0" borderId="0" xfId="0" applyFont="1" applyFill="1" applyBorder="1" applyAlignment="1">
      <alignment vertical="top"/>
    </xf>
    <xf numFmtId="0" fontId="36" fillId="2" borderId="0" xfId="0" applyNumberFormat="1" applyFont="1" applyFill="1" applyBorder="1" applyAlignment="1">
      <alignment vertical="top"/>
    </xf>
    <xf numFmtId="9" fontId="56" fillId="0" borderId="0" xfId="12" applyFont="1" applyFill="1" applyBorder="1" applyAlignment="1">
      <alignment horizontal="center" vertical="top"/>
    </xf>
    <xf numFmtId="49" fontId="36" fillId="9" borderId="0" xfId="0" applyNumberFormat="1" applyFont="1" applyFill="1" applyBorder="1" applyAlignment="1">
      <alignment horizontal="left" vertical="top"/>
    </xf>
    <xf numFmtId="49" fontId="36" fillId="9" borderId="0" xfId="0" applyNumberFormat="1" applyFont="1" applyFill="1" applyBorder="1" applyAlignment="1">
      <alignment horizontal="left" vertical="top" wrapText="1"/>
    </xf>
    <xf numFmtId="0" fontId="36" fillId="9" borderId="0" xfId="0" applyFont="1" applyFill="1" applyBorder="1" applyAlignment="1">
      <alignment vertical="top"/>
    </xf>
    <xf numFmtId="0" fontId="36" fillId="9" borderId="0" xfId="0" applyFont="1" applyFill="1" applyBorder="1" applyAlignment="1">
      <alignment horizontal="center" vertical="top"/>
    </xf>
    <xf numFmtId="0" fontId="36" fillId="9" borderId="0" xfId="0" applyNumberFormat="1" applyFont="1" applyFill="1" applyBorder="1" applyAlignment="1">
      <alignment horizontal="center" vertical="top"/>
    </xf>
    <xf numFmtId="0" fontId="36" fillId="10" borderId="0" xfId="0" applyNumberFormat="1" applyFont="1" applyFill="1" applyBorder="1" applyAlignment="1">
      <alignment vertical="top"/>
    </xf>
    <xf numFmtId="1" fontId="54" fillId="0" borderId="0" xfId="0" applyNumberFormat="1" applyFont="1" applyFill="1" applyBorder="1" applyAlignment="1">
      <alignment horizontal="center" vertical="top"/>
    </xf>
    <xf numFmtId="0" fontId="42" fillId="0" borderId="3" xfId="0" applyFont="1" applyFill="1" applyBorder="1" applyAlignment="1">
      <alignment horizontal="right" vertical="top"/>
    </xf>
    <xf numFmtId="0" fontId="46" fillId="0" borderId="0" xfId="0" applyFont="1" applyFill="1" applyAlignment="1">
      <alignment vertical="top"/>
    </xf>
    <xf numFmtId="0" fontId="27" fillId="0" borderId="0" xfId="0" applyFont="1" applyBorder="1" applyAlignment="1">
      <alignment horizontal="center" vertical="top"/>
    </xf>
    <xf numFmtId="49" fontId="67" fillId="0" borderId="0" xfId="0" applyNumberFormat="1" applyFont="1" applyFill="1" applyAlignment="1">
      <alignment horizontal="left" vertical="top" wrapText="1"/>
    </xf>
    <xf numFmtId="3" fontId="32" fillId="0" borderId="0" xfId="0" applyNumberFormat="1" applyFont="1" applyBorder="1" applyAlignment="1">
      <alignment horizontal="center" vertical="top"/>
    </xf>
    <xf numFmtId="49" fontId="182" fillId="0" borderId="0" xfId="0" applyNumberFormat="1" applyFont="1" applyFill="1" applyAlignment="1">
      <alignment horizontal="left" vertical="top" wrapText="1"/>
    </xf>
    <xf numFmtId="3" fontId="86" fillId="0" borderId="0" xfId="0" applyNumberFormat="1" applyFont="1" applyBorder="1" applyAlignment="1">
      <alignment horizontal="center" vertical="top"/>
    </xf>
    <xf numFmtId="0" fontId="44" fillId="0" borderId="5" xfId="0" applyNumberFormat="1" applyFont="1" applyBorder="1" applyAlignment="1">
      <alignment vertical="top"/>
    </xf>
    <xf numFmtId="0" fontId="44" fillId="0" borderId="0" xfId="0" applyFont="1" applyFill="1" applyBorder="1" applyAlignment="1">
      <alignment vertical="top"/>
    </xf>
    <xf numFmtId="0" fontId="204" fillId="0" borderId="16" xfId="0" applyFont="1" applyBorder="1" applyAlignment="1" applyProtection="1">
      <alignment horizontal="left" wrapText="1"/>
      <protection locked="0"/>
    </xf>
    <xf numFmtId="0" fontId="70" fillId="0" borderId="0" xfId="0" applyNumberFormat="1" applyFont="1" applyFill="1" applyAlignment="1">
      <alignment vertical="top" wrapText="1"/>
    </xf>
    <xf numFmtId="0" fontId="32" fillId="0" borderId="0" xfId="0" applyNumberFormat="1" applyFont="1" applyAlignment="1">
      <alignment horizontal="center" vertical="top"/>
    </xf>
    <xf numFmtId="0" fontId="38" fillId="0" borderId="0" xfId="0" applyFont="1" applyAlignment="1">
      <alignment horizontal="left" vertical="top"/>
    </xf>
    <xf numFmtId="0" fontId="0" fillId="0" borderId="0" xfId="0" applyAlignment="1">
      <alignment vertical="top" wrapText="1"/>
    </xf>
    <xf numFmtId="0" fontId="31" fillId="0" borderId="0" xfId="0" applyFont="1" applyBorder="1" applyAlignment="1">
      <alignment horizontal="center" vertical="top" wrapText="1"/>
    </xf>
    <xf numFmtId="0" fontId="31" fillId="0" borderId="0" xfId="0" applyFont="1" applyAlignment="1">
      <alignment horizontal="left" vertical="top" wrapText="1"/>
    </xf>
    <xf numFmtId="0" fontId="0" fillId="0" borderId="0" xfId="0"/>
    <xf numFmtId="2" fontId="43" fillId="0" borderId="0" xfId="6" applyNumberFormat="1" applyFont="1" applyFill="1" applyBorder="1" applyAlignment="1" applyProtection="1">
      <alignment vertical="top" wrapText="1"/>
    </xf>
    <xf numFmtId="0" fontId="106" fillId="0" borderId="0" xfId="106" applyFont="1" applyAlignment="1">
      <alignment horizontal="left" vertical="top" wrapText="1"/>
    </xf>
    <xf numFmtId="0" fontId="118" fillId="0" borderId="0" xfId="0" applyFont="1" applyAlignment="1">
      <alignment vertical="top"/>
    </xf>
    <xf numFmtId="0" fontId="70" fillId="0" borderId="0" xfId="0" applyFont="1" applyFill="1" applyAlignment="1">
      <alignment vertical="top"/>
    </xf>
    <xf numFmtId="0" fontId="31" fillId="0" borderId="0" xfId="0" applyFont="1" applyAlignment="1">
      <alignment horizontal="left" vertical="top" wrapText="1"/>
    </xf>
    <xf numFmtId="0" fontId="67" fillId="0" borderId="0" xfId="0" applyFont="1" applyAlignment="1">
      <alignment vertical="top" wrapText="1"/>
    </xf>
    <xf numFmtId="0" fontId="0" fillId="0" borderId="0" xfId="0"/>
    <xf numFmtId="0" fontId="144" fillId="0" borderId="14" xfId="107" applyFont="1" applyFill="1" applyBorder="1"/>
    <xf numFmtId="0" fontId="155" fillId="0" borderId="14" xfId="107" applyFont="1" applyFill="1" applyBorder="1"/>
    <xf numFmtId="0" fontId="155" fillId="0" borderId="21" xfId="107" applyFont="1" applyFill="1" applyBorder="1"/>
    <xf numFmtId="0" fontId="144" fillId="0" borderId="14" xfId="107" applyFont="1" applyFill="1" applyBorder="1" applyAlignment="1">
      <alignment wrapText="1"/>
    </xf>
    <xf numFmtId="0" fontId="144" fillId="0" borderId="14" xfId="107" applyFont="1" applyFill="1" applyBorder="1" applyAlignment="1">
      <alignment horizontal="left"/>
    </xf>
    <xf numFmtId="0" fontId="144" fillId="0" borderId="14" xfId="107" applyFont="1" applyFill="1" applyBorder="1" applyAlignment="1">
      <alignment vertical="top" wrapText="1"/>
    </xf>
    <xf numFmtId="0" fontId="144" fillId="0" borderId="14" xfId="53" applyFont="1" applyFill="1" applyBorder="1" applyAlignment="1">
      <alignment vertical="top" wrapText="1"/>
    </xf>
    <xf numFmtId="49" fontId="225" fillId="0" borderId="0" xfId="56" applyNumberFormat="1" applyFont="1" applyAlignment="1">
      <alignment horizontal="left" vertical="center" wrapText="1"/>
    </xf>
    <xf numFmtId="0" fontId="104" fillId="0" borderId="0" xfId="14" applyFont="1" applyAlignment="1" applyProtection="1">
      <alignment horizontal="center" vertical="top"/>
      <protection locked="0" hidden="1"/>
    </xf>
    <xf numFmtId="49" fontId="179" fillId="0" borderId="0" xfId="0" quotePrefix="1" applyNumberFormat="1" applyFont="1" applyAlignment="1">
      <alignment vertical="top" wrapText="1"/>
    </xf>
    <xf numFmtId="0" fontId="194" fillId="0" borderId="0" xfId="0" quotePrefix="1" applyFont="1" applyAlignment="1">
      <alignment vertical="top" wrapText="1"/>
    </xf>
    <xf numFmtId="49" fontId="107" fillId="0" borderId="0" xfId="0" applyNumberFormat="1" applyFont="1" applyAlignment="1">
      <alignment vertical="top" wrapText="1"/>
    </xf>
    <xf numFmtId="49" fontId="107" fillId="0" borderId="0" xfId="0" quotePrefix="1" applyNumberFormat="1" applyFont="1" applyAlignment="1">
      <alignment vertical="top" wrapText="1"/>
    </xf>
    <xf numFmtId="0" fontId="0" fillId="0" borderId="5" xfId="0" applyBorder="1"/>
    <xf numFmtId="0" fontId="40" fillId="0" borderId="0" xfId="0" applyFont="1" applyAlignment="1">
      <alignment horizontal="right" vertical="top"/>
    </xf>
    <xf numFmtId="0" fontId="38" fillId="0" borderId="5" xfId="0" applyFont="1" applyBorder="1" applyAlignment="1">
      <alignment horizontal="left" vertical="top"/>
    </xf>
    <xf numFmtId="0" fontId="190" fillId="0" borderId="0" xfId="0" applyFont="1" applyAlignment="1">
      <alignment vertical="top"/>
    </xf>
    <xf numFmtId="0" fontId="190" fillId="0" borderId="0" xfId="0" applyFont="1" applyAlignment="1">
      <alignment vertical="top" wrapText="1"/>
    </xf>
    <xf numFmtId="0" fontId="54" fillId="2" borderId="0" xfId="0" applyFont="1" applyFill="1" applyAlignment="1">
      <alignment vertical="top"/>
    </xf>
    <xf numFmtId="49" fontId="38" fillId="9" borderId="0" xfId="0" applyNumberFormat="1" applyFont="1" applyFill="1" applyAlignment="1">
      <alignment horizontal="left" vertical="top"/>
    </xf>
    <xf numFmtId="49" fontId="38" fillId="9" borderId="0" xfId="0" applyNumberFormat="1" applyFont="1" applyFill="1" applyAlignment="1">
      <alignment horizontal="left" vertical="top" wrapText="1"/>
    </xf>
    <xf numFmtId="0" fontId="38" fillId="9" borderId="0" xfId="0" applyFont="1" applyFill="1" applyAlignment="1">
      <alignment vertical="top"/>
    </xf>
    <xf numFmtId="0" fontId="38" fillId="9" borderId="0" xfId="0" applyFont="1" applyFill="1" applyAlignment="1">
      <alignment horizontal="center" vertical="top"/>
    </xf>
    <xf numFmtId="49" fontId="38" fillId="0" borderId="0" xfId="0" applyNumberFormat="1" applyFont="1" applyAlignment="1">
      <alignment horizontal="left" vertical="top"/>
    </xf>
    <xf numFmtId="49" fontId="38" fillId="0" borderId="0" xfId="0" applyNumberFormat="1" applyFont="1" applyAlignment="1">
      <alignment horizontal="left" vertical="top" wrapText="1"/>
    </xf>
    <xf numFmtId="0" fontId="38" fillId="0" borderId="0" xfId="0" applyFont="1" applyAlignment="1">
      <alignment horizontal="center" vertical="top"/>
    </xf>
    <xf numFmtId="49" fontId="190" fillId="0" borderId="0" xfId="0" applyNumberFormat="1" applyFont="1" applyAlignment="1">
      <alignment vertical="top"/>
    </xf>
    <xf numFmtId="49" fontId="190" fillId="0" borderId="0" xfId="0" applyNumberFormat="1" applyFont="1" applyAlignment="1">
      <alignment vertical="top" wrapText="1"/>
    </xf>
    <xf numFmtId="4" fontId="190" fillId="0" borderId="0" xfId="0" applyNumberFormat="1" applyFont="1" applyAlignment="1">
      <alignment vertical="top"/>
    </xf>
    <xf numFmtId="4" fontId="190" fillId="0" borderId="0" xfId="0" applyNumberFormat="1" applyFont="1" applyAlignment="1">
      <alignment horizontal="right" vertical="top"/>
    </xf>
    <xf numFmtId="4" fontId="90" fillId="0" borderId="0" xfId="0" applyNumberFormat="1" applyFont="1" applyAlignment="1">
      <alignment vertical="top"/>
    </xf>
    <xf numFmtId="3" fontId="226" fillId="0" borderId="0" xfId="0" applyNumberFormat="1" applyFont="1" applyAlignment="1">
      <alignment vertical="top"/>
    </xf>
    <xf numFmtId="49" fontId="190" fillId="0" borderId="0" xfId="0" applyNumberFormat="1" applyFont="1" applyAlignment="1">
      <alignment horizontal="left" vertical="top" wrapText="1"/>
    </xf>
    <xf numFmtId="0" fontId="190" fillId="0" borderId="0" xfId="0" applyFont="1" applyAlignment="1">
      <alignment horizontal="center" vertical="top"/>
    </xf>
    <xf numFmtId="0" fontId="90" fillId="2" borderId="0" xfId="0" applyFont="1" applyFill="1" applyAlignment="1">
      <alignment vertical="top"/>
    </xf>
    <xf numFmtId="9" fontId="38" fillId="0" borderId="0" xfId="12" applyFont="1" applyAlignment="1">
      <alignment horizontal="right" vertical="top"/>
    </xf>
    <xf numFmtId="49" fontId="190" fillId="0" borderId="0" xfId="0" applyNumberFormat="1" applyFont="1" applyAlignment="1">
      <alignment horizontal="left" vertical="top"/>
    </xf>
    <xf numFmtId="4" fontId="99" fillId="0" borderId="0" xfId="0" applyNumberFormat="1" applyFont="1" applyFill="1" applyBorder="1" applyAlignment="1">
      <alignment horizontal="center"/>
    </xf>
    <xf numFmtId="0" fontId="70" fillId="0" borderId="0" xfId="0" applyFont="1" applyBorder="1" applyAlignment="1">
      <alignment vertical="top" wrapText="1"/>
    </xf>
    <xf numFmtId="0" fontId="186" fillId="0" borderId="0" xfId="0" applyFont="1" applyAlignment="1">
      <alignment horizontal="left" vertical="top" wrapText="1"/>
    </xf>
    <xf numFmtId="0" fontId="186" fillId="0" borderId="0" xfId="0" applyFont="1" applyAlignment="1">
      <alignment horizontal="justify" vertical="center"/>
    </xf>
    <xf numFmtId="4" fontId="31" fillId="0" borderId="0" xfId="0" applyNumberFormat="1" applyFont="1" applyBorder="1" applyAlignment="1">
      <alignment horizontal="left"/>
    </xf>
    <xf numFmtId="0" fontId="186" fillId="0" borderId="0" xfId="0" applyFont="1" applyAlignment="1">
      <alignment horizontal="justify" vertical="center" wrapText="1"/>
    </xf>
    <xf numFmtId="0" fontId="229" fillId="0" borderId="0" xfId="0" applyFont="1" applyBorder="1" applyAlignment="1">
      <alignment horizontal="left" vertical="center" wrapText="1"/>
    </xf>
    <xf numFmtId="0" fontId="230" fillId="0" borderId="0" xfId="0" applyFont="1" applyBorder="1" applyAlignment="1">
      <alignment horizontal="left" vertical="center" wrapText="1"/>
    </xf>
    <xf numFmtId="0" fontId="33" fillId="0" borderId="0" xfId="0" applyNumberFormat="1" applyFont="1" applyFill="1" applyBorder="1" applyAlignment="1">
      <alignment vertical="top" wrapText="1"/>
    </xf>
    <xf numFmtId="0" fontId="43" fillId="0" borderId="0" xfId="0" applyFont="1" applyBorder="1" applyAlignment="1">
      <alignment vertical="top" wrapText="1"/>
    </xf>
    <xf numFmtId="49" fontId="46" fillId="0" borderId="22" xfId="0" applyNumberFormat="1" applyFont="1" applyFill="1" applyBorder="1" applyAlignment="1">
      <alignment vertical="top"/>
    </xf>
    <xf numFmtId="49" fontId="46" fillId="0" borderId="22" xfId="0" applyNumberFormat="1" applyFont="1" applyFill="1" applyBorder="1" applyAlignment="1">
      <alignment vertical="top" wrapText="1"/>
    </xf>
    <xf numFmtId="0" fontId="46" fillId="0" borderId="22" xfId="0" applyFont="1" applyFill="1" applyBorder="1" applyAlignment="1">
      <alignment vertical="top"/>
    </xf>
    <xf numFmtId="0" fontId="42" fillId="0" borderId="22" xfId="0" applyFont="1" applyFill="1" applyBorder="1" applyAlignment="1">
      <alignment horizontal="right" vertical="top"/>
    </xf>
    <xf numFmtId="4" fontId="46" fillId="0" borderId="22" xfId="0" applyNumberFormat="1" applyFont="1" applyFill="1" applyBorder="1" applyAlignment="1">
      <alignment vertical="top"/>
    </xf>
    <xf numFmtId="4" fontId="142" fillId="0" borderId="22" xfId="0" applyNumberFormat="1" applyFont="1" applyFill="1" applyBorder="1" applyAlignment="1">
      <alignment horizontal="center" vertical="top"/>
    </xf>
    <xf numFmtId="4" fontId="142" fillId="0" borderId="0" xfId="0" applyNumberFormat="1" applyFont="1" applyFill="1" applyAlignment="1">
      <alignment horizontal="center" vertical="top"/>
    </xf>
    <xf numFmtId="0" fontId="42" fillId="0" borderId="0" xfId="0" applyNumberFormat="1" applyFont="1" applyFill="1" applyAlignment="1">
      <alignment horizontal="left" vertical="top" wrapText="1"/>
    </xf>
    <xf numFmtId="9" fontId="231" fillId="0" borderId="0" xfId="12" applyNumberFormat="1" applyFont="1" applyFill="1" applyBorder="1" applyAlignment="1">
      <alignment horizontal="right" vertical="top"/>
    </xf>
    <xf numFmtId="49" fontId="30" fillId="35" borderId="0" xfId="0" applyNumberFormat="1" applyFont="1" applyFill="1" applyBorder="1" applyAlignment="1" applyProtection="1">
      <alignment horizontal="left" vertical="top"/>
    </xf>
    <xf numFmtId="49" fontId="31" fillId="35" borderId="0" xfId="0" applyNumberFormat="1" applyFont="1" applyFill="1" applyBorder="1" applyAlignment="1" applyProtection="1">
      <alignment horizontal="left" vertical="top"/>
    </xf>
    <xf numFmtId="0" fontId="30" fillId="35" borderId="0" xfId="0" applyFont="1" applyFill="1" applyBorder="1" applyAlignment="1" applyProtection="1">
      <alignment vertical="top"/>
    </xf>
    <xf numFmtId="0" fontId="30" fillId="35" borderId="0" xfId="0" applyFont="1" applyFill="1" applyBorder="1" applyAlignment="1" applyProtection="1">
      <alignment horizontal="center" vertical="top"/>
    </xf>
    <xf numFmtId="0" fontId="31" fillId="35" borderId="0" xfId="0" applyFont="1" applyFill="1" applyBorder="1" applyAlignment="1" applyProtection="1">
      <alignment vertical="top"/>
    </xf>
    <xf numFmtId="0" fontId="31" fillId="35" borderId="0" xfId="0" applyFont="1" applyFill="1" applyBorder="1" applyAlignment="1" applyProtection="1">
      <alignment horizontal="center" vertical="top"/>
    </xf>
    <xf numFmtId="0" fontId="32" fillId="0" borderId="5" xfId="0" applyNumberFormat="1" applyFont="1" applyBorder="1" applyAlignment="1"/>
    <xf numFmtId="0" fontId="36" fillId="0" borderId="0" xfId="0" applyNumberFormat="1" applyFont="1" applyFill="1" applyBorder="1" applyAlignment="1" applyProtection="1">
      <alignment horizontal="center" vertical="top"/>
    </xf>
    <xf numFmtId="0" fontId="31" fillId="0" borderId="0" xfId="0" applyFont="1" applyBorder="1" applyAlignment="1">
      <alignment horizontal="center" vertical="top" wrapText="1"/>
    </xf>
    <xf numFmtId="0" fontId="31" fillId="0" borderId="0" xfId="0" applyFont="1" applyAlignment="1">
      <alignment horizontal="left" vertical="top" wrapText="1"/>
    </xf>
    <xf numFmtId="0" fontId="0" fillId="0" borderId="0" xfId="0"/>
    <xf numFmtId="0" fontId="31" fillId="0" borderId="0" xfId="0" applyNumberFormat="1" applyFont="1" applyBorder="1" applyAlignment="1" applyProtection="1">
      <alignment vertical="top"/>
    </xf>
    <xf numFmtId="0" fontId="30" fillId="0" borderId="0" xfId="0" applyFont="1" applyFill="1" applyBorder="1" applyAlignment="1" applyProtection="1">
      <alignment vertical="top"/>
    </xf>
    <xf numFmtId="0" fontId="30" fillId="0" borderId="0" xfId="0" applyNumberFormat="1" applyFont="1" applyBorder="1" applyAlignment="1" applyProtection="1">
      <alignment vertical="top"/>
    </xf>
    <xf numFmtId="0" fontId="30" fillId="2" borderId="0" xfId="0" applyNumberFormat="1" applyFont="1" applyFill="1" applyBorder="1" applyAlignment="1" applyProtection="1">
      <alignment vertical="top"/>
    </xf>
    <xf numFmtId="0" fontId="30" fillId="0" borderId="0" xfId="0" applyFont="1" applyBorder="1" applyAlignment="1" applyProtection="1">
      <alignment vertical="top"/>
    </xf>
    <xf numFmtId="0" fontId="31" fillId="0" borderId="0" xfId="0" applyFont="1" applyFill="1" applyBorder="1" applyAlignment="1" applyProtection="1">
      <alignment horizontal="left" vertical="top"/>
    </xf>
    <xf numFmtId="0" fontId="31" fillId="0" borderId="0" xfId="0" applyFont="1" applyBorder="1" applyAlignment="1" applyProtection="1">
      <alignment horizontal="center" vertical="top" wrapText="1"/>
    </xf>
    <xf numFmtId="0" fontId="31" fillId="0" borderId="0" xfId="0" applyFont="1" applyAlignment="1" applyProtection="1">
      <alignment horizontal="left" vertical="top" wrapText="1"/>
    </xf>
    <xf numFmtId="0" fontId="41" fillId="0" borderId="15" xfId="0" applyFont="1" applyBorder="1" applyProtection="1"/>
    <xf numFmtId="0" fontId="29" fillId="0" borderId="0" xfId="0" applyFont="1" applyBorder="1" applyAlignment="1" applyProtection="1">
      <alignment vertical="top"/>
    </xf>
    <xf numFmtId="0" fontId="29" fillId="0" borderId="0" xfId="0" applyFont="1" applyFill="1" applyBorder="1" applyAlignment="1" applyProtection="1">
      <alignment vertical="top"/>
    </xf>
    <xf numFmtId="0" fontId="29" fillId="0" borderId="0" xfId="0" applyNumberFormat="1" applyFont="1" applyBorder="1" applyAlignment="1" applyProtection="1">
      <alignment vertical="top"/>
    </xf>
    <xf numFmtId="0" fontId="29" fillId="2" borderId="0" xfId="0" applyNumberFormat="1" applyFont="1" applyFill="1" applyBorder="1" applyAlignment="1" applyProtection="1">
      <alignment vertical="top"/>
    </xf>
    <xf numFmtId="0" fontId="33" fillId="0" borderId="0" xfId="0" applyFont="1" applyBorder="1" applyAlignment="1" applyProtection="1">
      <alignment vertical="top"/>
    </xf>
    <xf numFmtId="0" fontId="30" fillId="0" borderId="0" xfId="0" applyFont="1" applyAlignment="1" applyProtection="1">
      <alignment horizontal="left" vertical="top"/>
    </xf>
    <xf numFmtId="49" fontId="40" fillId="0" borderId="0" xfId="0" applyNumberFormat="1" applyFont="1" applyAlignment="1" applyProtection="1">
      <alignment horizontal="left" vertical="top" wrapText="1"/>
    </xf>
    <xf numFmtId="0" fontId="31" fillId="0" borderId="0" xfId="0" applyFont="1" applyBorder="1" applyAlignment="1" applyProtection="1">
      <alignment vertical="top"/>
    </xf>
    <xf numFmtId="0" fontId="30" fillId="0" borderId="0" xfId="0" applyFont="1" applyFill="1" applyBorder="1" applyAlignment="1" applyProtection="1">
      <alignment horizontal="left" vertical="top"/>
    </xf>
    <xf numFmtId="0" fontId="40" fillId="0" borderId="0" xfId="0" applyNumberFormat="1" applyFont="1" applyBorder="1" applyAlignment="1" applyProtection="1">
      <alignment horizontal="left" vertical="top" wrapText="1"/>
    </xf>
    <xf numFmtId="49" fontId="28" fillId="3" borderId="0" xfId="0" applyNumberFormat="1" applyFont="1" applyFill="1" applyBorder="1" applyAlignment="1" applyProtection="1">
      <alignment horizontal="left" vertical="top"/>
    </xf>
    <xf numFmtId="49" fontId="40" fillId="3" borderId="0" xfId="0" applyNumberFormat="1" applyFont="1" applyFill="1" applyBorder="1" applyAlignment="1" applyProtection="1">
      <alignment horizontal="left" vertical="top" wrapText="1"/>
    </xf>
    <xf numFmtId="0" fontId="28" fillId="3" borderId="0" xfId="0" applyFont="1" applyFill="1" applyBorder="1" applyAlignment="1" applyProtection="1">
      <alignment vertical="top"/>
    </xf>
    <xf numFmtId="0" fontId="28" fillId="0" borderId="0" xfId="0" applyFont="1" applyFill="1" applyBorder="1" applyAlignment="1" applyProtection="1">
      <alignment vertical="top"/>
    </xf>
    <xf numFmtId="0" fontId="28" fillId="3" borderId="0" xfId="0" applyNumberFormat="1" applyFont="1" applyFill="1" applyBorder="1" applyAlignment="1" applyProtection="1">
      <alignment horizontal="center" vertical="top"/>
    </xf>
    <xf numFmtId="0" fontId="28" fillId="4" borderId="0" xfId="0" applyNumberFormat="1" applyFont="1" applyFill="1" applyBorder="1" applyAlignment="1" applyProtection="1">
      <alignment vertical="top"/>
    </xf>
    <xf numFmtId="0" fontId="28" fillId="4" borderId="0" xfId="0" applyFont="1" applyFill="1" applyBorder="1" applyAlignment="1" applyProtection="1">
      <alignment vertical="top"/>
    </xf>
    <xf numFmtId="0" fontId="28" fillId="0" borderId="0" xfId="0" applyNumberFormat="1" applyFont="1" applyFill="1" applyBorder="1" applyAlignment="1" applyProtection="1">
      <alignment horizontal="center" vertical="top"/>
    </xf>
    <xf numFmtId="0" fontId="42" fillId="0" borderId="0" xfId="0" applyFont="1" applyAlignment="1" applyProtection="1">
      <alignment horizontal="left" vertical="top"/>
    </xf>
    <xf numFmtId="0" fontId="40" fillId="0" borderId="0" xfId="0" applyFont="1" applyAlignment="1" applyProtection="1">
      <alignment horizontal="left" vertical="top"/>
    </xf>
    <xf numFmtId="0" fontId="39" fillId="0" borderId="0" xfId="0" applyFont="1" applyBorder="1" applyProtection="1"/>
    <xf numFmtId="0" fontId="39" fillId="0" borderId="0" xfId="0" applyFont="1" applyAlignment="1" applyProtection="1">
      <alignment horizontal="left"/>
    </xf>
    <xf numFmtId="0" fontId="39" fillId="0" borderId="0" xfId="0" applyFont="1" applyProtection="1"/>
    <xf numFmtId="0" fontId="39" fillId="0" borderId="0" xfId="0" applyFont="1" applyBorder="1" applyAlignment="1" applyProtection="1"/>
    <xf numFmtId="0" fontId="39" fillId="0" borderId="0" xfId="0" applyFont="1" applyBorder="1" applyAlignment="1" applyProtection="1">
      <alignment horizontal="left"/>
    </xf>
    <xf numFmtId="0" fontId="40" fillId="0" borderId="0" xfId="0" applyFont="1" applyAlignment="1" applyProtection="1">
      <alignment horizontal="left" vertical="top" wrapText="1"/>
    </xf>
    <xf numFmtId="0" fontId="39" fillId="0" borderId="0" xfId="0" applyFont="1" applyAlignment="1" applyProtection="1"/>
    <xf numFmtId="0" fontId="39" fillId="0" borderId="0" xfId="0" applyFont="1" applyAlignment="1" applyProtection="1">
      <alignment horizontal="center"/>
    </xf>
    <xf numFmtId="0" fontId="29" fillId="0" borderId="6" xfId="0" applyFont="1" applyFill="1" applyBorder="1" applyAlignment="1" applyProtection="1">
      <alignment horizontal="left" vertical="top"/>
    </xf>
    <xf numFmtId="0" fontId="58" fillId="0" borderId="9" xfId="0" applyFont="1" applyFill="1" applyBorder="1" applyAlignment="1" applyProtection="1">
      <alignment vertical="top"/>
    </xf>
    <xf numFmtId="1" fontId="45" fillId="0" borderId="6" xfId="0" applyNumberFormat="1" applyFont="1" applyBorder="1" applyAlignment="1" applyProtection="1">
      <alignment horizontal="left"/>
    </xf>
    <xf numFmtId="0" fontId="52" fillId="0" borderId="9" xfId="0" applyNumberFormat="1" applyFont="1" applyBorder="1" applyProtection="1"/>
    <xf numFmtId="0" fontId="0" fillId="0" borderId="0" xfId="0" applyNumberFormat="1" applyProtection="1"/>
    <xf numFmtId="1" fontId="45" fillId="0" borderId="19" xfId="0" applyNumberFormat="1" applyFont="1" applyBorder="1" applyAlignment="1" applyProtection="1">
      <alignment horizontal="left"/>
    </xf>
    <xf numFmtId="0" fontId="52" fillId="0" borderId="14" xfId="0" applyNumberFormat="1" applyFont="1" applyBorder="1" applyProtection="1"/>
    <xf numFmtId="0" fontId="0" fillId="0" borderId="0" xfId="0" applyNumberFormat="1" applyFill="1" applyProtection="1"/>
    <xf numFmtId="0" fontId="40" fillId="0" borderId="7" xfId="0" applyFont="1" applyBorder="1" applyAlignment="1" applyProtection="1">
      <alignment horizontal="left"/>
    </xf>
    <xf numFmtId="0" fontId="58" fillId="0" borderId="16" xfId="0" applyFont="1" applyBorder="1" applyAlignment="1" applyProtection="1">
      <alignment horizontal="center"/>
    </xf>
    <xf numFmtId="1" fontId="44" fillId="0" borderId="20" xfId="0" applyNumberFormat="1" applyFont="1" applyBorder="1" applyAlignment="1" applyProtection="1">
      <alignment horizontal="left"/>
    </xf>
    <xf numFmtId="0" fontId="44" fillId="0" borderId="16" xfId="0" applyNumberFormat="1" applyFont="1" applyBorder="1" applyAlignment="1" applyProtection="1">
      <alignment horizontal="left"/>
    </xf>
    <xf numFmtId="0" fontId="49" fillId="0" borderId="0" xfId="0" applyNumberFormat="1" applyFont="1" applyAlignment="1" applyProtection="1">
      <alignment horizontal="center"/>
    </xf>
    <xf numFmtId="1" fontId="44" fillId="0" borderId="14" xfId="0" applyNumberFormat="1" applyFont="1" applyBorder="1" applyAlignment="1" applyProtection="1">
      <alignment horizontal="left"/>
    </xf>
    <xf numFmtId="0" fontId="47" fillId="0" borderId="14" xfId="0" applyNumberFormat="1" applyFont="1" applyBorder="1" applyAlignment="1" applyProtection="1">
      <alignment horizontal="left"/>
    </xf>
    <xf numFmtId="0" fontId="50" fillId="0" borderId="0" xfId="0" applyNumberFormat="1" applyFont="1" applyAlignment="1" applyProtection="1">
      <alignment horizontal="left"/>
    </xf>
    <xf numFmtId="0" fontId="50" fillId="0" borderId="0" xfId="0" applyNumberFormat="1" applyFont="1" applyFill="1" applyAlignment="1" applyProtection="1">
      <alignment horizontal="left"/>
    </xf>
    <xf numFmtId="0" fontId="39" fillId="0" borderId="7" xfId="0" applyFont="1" applyBorder="1" applyAlignment="1" applyProtection="1">
      <alignment horizontal="left"/>
    </xf>
    <xf numFmtId="0" fontId="60" fillId="0" borderId="11" xfId="0" applyFont="1" applyBorder="1" applyProtection="1"/>
    <xf numFmtId="0" fontId="59" fillId="0" borderId="13" xfId="0" applyFont="1" applyBorder="1" applyAlignment="1" applyProtection="1">
      <alignment horizontal="left" vertical="top"/>
    </xf>
    <xf numFmtId="0" fontId="59" fillId="0" borderId="4" xfId="0" applyFont="1" applyBorder="1" applyAlignment="1" applyProtection="1">
      <alignment horizontal="left" vertical="top"/>
    </xf>
    <xf numFmtId="0" fontId="51" fillId="0" borderId="14" xfId="0" applyFont="1" applyBorder="1" applyAlignment="1" applyProtection="1">
      <alignment horizontal="left" vertical="top"/>
    </xf>
    <xf numFmtId="0" fontId="29" fillId="0" borderId="14" xfId="0" applyFont="1" applyBorder="1" applyAlignment="1" applyProtection="1">
      <alignment horizontal="left" vertical="top"/>
    </xf>
    <xf numFmtId="49" fontId="58" fillId="0" borderId="11" xfId="0" applyNumberFormat="1" applyFont="1" applyBorder="1" applyAlignment="1" applyProtection="1">
      <alignment horizontal="center"/>
    </xf>
    <xf numFmtId="0" fontId="40" fillId="0" borderId="0" xfId="0" applyFont="1" applyProtection="1"/>
    <xf numFmtId="0" fontId="59" fillId="0" borderId="12" xfId="0" applyFont="1" applyBorder="1" applyAlignment="1" applyProtection="1">
      <alignment horizontal="left" vertical="top"/>
    </xf>
    <xf numFmtId="0" fontId="59" fillId="0" borderId="10" xfId="0" applyFont="1" applyBorder="1" applyAlignment="1" applyProtection="1">
      <alignment horizontal="left" vertical="top"/>
    </xf>
    <xf numFmtId="0" fontId="39" fillId="0" borderId="14" xfId="0" applyFont="1" applyBorder="1" applyProtection="1"/>
    <xf numFmtId="0" fontId="55" fillId="0" borderId="16" xfId="0" applyFont="1" applyBorder="1" applyAlignment="1" applyProtection="1">
      <alignment horizontal="left" wrapText="1"/>
    </xf>
    <xf numFmtId="0" fontId="61" fillId="0" borderId="17" xfId="0" applyFont="1" applyBorder="1" applyAlignment="1" applyProtection="1">
      <alignment horizontal="left" vertical="top"/>
    </xf>
    <xf numFmtId="0" fontId="61" fillId="0" borderId="18" xfId="0" applyFont="1" applyBorder="1" applyAlignment="1" applyProtection="1">
      <alignment horizontal="left" vertical="top"/>
    </xf>
    <xf numFmtId="0" fontId="29" fillId="0" borderId="14" xfId="0" applyFont="1" applyBorder="1" applyProtection="1"/>
    <xf numFmtId="0" fontId="45" fillId="0" borderId="14" xfId="0" applyFont="1" applyBorder="1" applyAlignment="1" applyProtection="1">
      <alignment horizontal="left" vertical="top"/>
    </xf>
    <xf numFmtId="0" fontId="45" fillId="0" borderId="14" xfId="5" applyNumberFormat="1" applyFont="1" applyBorder="1" applyProtection="1"/>
    <xf numFmtId="0" fontId="39" fillId="0" borderId="7" xfId="0" applyFont="1" applyBorder="1" applyProtection="1"/>
    <xf numFmtId="0" fontId="39" fillId="0" borderId="11" xfId="0" applyFont="1" applyBorder="1" applyAlignment="1" applyProtection="1">
      <alignment horizontal="center"/>
    </xf>
    <xf numFmtId="0" fontId="61" fillId="0" borderId="16" xfId="0" applyFont="1" applyBorder="1" applyAlignment="1" applyProtection="1">
      <alignment horizontal="left" vertical="top"/>
    </xf>
    <xf numFmtId="1" fontId="64" fillId="0" borderId="14" xfId="0" applyNumberFormat="1" applyFont="1" applyBorder="1" applyProtection="1"/>
    <xf numFmtId="0" fontId="64" fillId="0" borderId="14" xfId="0" applyFont="1" applyBorder="1" applyAlignment="1" applyProtection="1">
      <alignment wrapText="1"/>
    </xf>
    <xf numFmtId="0" fontId="62" fillId="0" borderId="16" xfId="0" applyFont="1" applyBorder="1" applyAlignment="1" applyProtection="1">
      <alignment horizontal="left"/>
    </xf>
    <xf numFmtId="0" fontId="62" fillId="0" borderId="16" xfId="0" applyFont="1" applyBorder="1" applyProtection="1"/>
    <xf numFmtId="0" fontId="64" fillId="0" borderId="14" xfId="0" applyFont="1" applyBorder="1" applyProtection="1"/>
    <xf numFmtId="1" fontId="63" fillId="0" borderId="17" xfId="0" applyNumberFormat="1" applyFont="1" applyBorder="1" applyProtection="1"/>
    <xf numFmtId="0" fontId="62" fillId="0" borderId="17" xfId="5" applyNumberFormat="1" applyFont="1" applyBorder="1" applyProtection="1"/>
    <xf numFmtId="1" fontId="63" fillId="0" borderId="16" xfId="0" applyNumberFormat="1" applyFont="1" applyBorder="1" applyProtection="1"/>
    <xf numFmtId="0" fontId="62" fillId="0" borderId="16" xfId="5" applyNumberFormat="1" applyFont="1" applyBorder="1" applyProtection="1"/>
    <xf numFmtId="0" fontId="58" fillId="0" borderId="11" xfId="0" applyFont="1" applyBorder="1" applyAlignment="1" applyProtection="1">
      <alignment horizontal="center"/>
    </xf>
    <xf numFmtId="1" fontId="63" fillId="0" borderId="13" xfId="0" applyNumberFormat="1" applyFont="1" applyBorder="1" applyProtection="1"/>
    <xf numFmtId="0" fontId="63" fillId="0" borderId="13" xfId="0" applyNumberFormat="1" applyFont="1" applyBorder="1" applyProtection="1"/>
    <xf numFmtId="0" fontId="64" fillId="0" borderId="14" xfId="0" applyNumberFormat="1" applyFont="1" applyBorder="1" applyProtection="1"/>
    <xf numFmtId="0" fontId="60" fillId="0" borderId="11" xfId="0" applyFont="1" applyBorder="1" applyAlignment="1" applyProtection="1">
      <alignment horizontal="center"/>
    </xf>
    <xf numFmtId="1" fontId="0" fillId="0" borderId="14" xfId="0" applyNumberFormat="1" applyFont="1" applyBorder="1" applyProtection="1"/>
    <xf numFmtId="0" fontId="0" fillId="0" borderId="14" xfId="0" applyNumberFormat="1" applyFont="1" applyBorder="1" applyProtection="1"/>
    <xf numFmtId="0" fontId="41" fillId="0" borderId="8" xfId="0" applyFont="1" applyBorder="1" applyAlignment="1" applyProtection="1">
      <alignment horizontal="left"/>
    </xf>
    <xf numFmtId="0" fontId="39" fillId="0" borderId="4" xfId="0" applyFont="1" applyBorder="1" applyAlignment="1" applyProtection="1">
      <alignment horizontal="center"/>
    </xf>
    <xf numFmtId="1" fontId="0" fillId="0" borderId="0" xfId="0" applyNumberFormat="1" applyProtection="1"/>
    <xf numFmtId="0" fontId="29" fillId="0" borderId="0" xfId="0" applyFont="1" applyBorder="1" applyAlignment="1" applyProtection="1">
      <alignment horizontal="left" vertical="top"/>
    </xf>
    <xf numFmtId="0" fontId="29" fillId="0" borderId="0" xfId="0" applyFont="1" applyBorder="1" applyAlignment="1" applyProtection="1"/>
    <xf numFmtId="4" fontId="29" fillId="0" borderId="0" xfId="0" applyNumberFormat="1" applyFont="1" applyBorder="1" applyAlignment="1" applyProtection="1">
      <alignment horizontal="center"/>
    </xf>
    <xf numFmtId="0" fontId="29" fillId="0" borderId="0" xfId="0" applyNumberFormat="1" applyFont="1" applyBorder="1" applyAlignment="1" applyProtection="1"/>
    <xf numFmtId="0" fontId="29" fillId="0" borderId="0" xfId="0" applyFont="1" applyBorder="1" applyAlignment="1" applyProtection="1">
      <alignment horizontal="right" vertical="top"/>
    </xf>
    <xf numFmtId="1" fontId="45" fillId="0" borderId="0" xfId="0" applyNumberFormat="1" applyFont="1" applyBorder="1" applyAlignment="1" applyProtection="1">
      <alignment horizontal="left" vertical="top"/>
    </xf>
    <xf numFmtId="0" fontId="45" fillId="0" borderId="0" xfId="0" applyFont="1" applyBorder="1" applyAlignment="1" applyProtection="1">
      <alignment horizontal="right" vertical="top"/>
    </xf>
    <xf numFmtId="0" fontId="45" fillId="0" borderId="0" xfId="0" applyFont="1" applyBorder="1" applyAlignment="1" applyProtection="1">
      <alignment horizontal="left" vertical="top"/>
    </xf>
    <xf numFmtId="0" fontId="45" fillId="0" borderId="0" xfId="0" applyFont="1" applyBorder="1" applyAlignment="1" applyProtection="1"/>
    <xf numFmtId="4" fontId="45" fillId="0" borderId="0" xfId="0" applyNumberFormat="1" applyFont="1" applyBorder="1" applyAlignment="1" applyProtection="1">
      <alignment horizontal="center"/>
    </xf>
    <xf numFmtId="0" fontId="45" fillId="0" borderId="0" xfId="0" applyNumberFormat="1" applyFont="1" applyBorder="1" applyAlignment="1" applyProtection="1"/>
    <xf numFmtId="0" fontId="45" fillId="0" borderId="0" xfId="0" applyFont="1" applyFill="1" applyBorder="1" applyAlignment="1" applyProtection="1">
      <alignment vertical="top"/>
    </xf>
    <xf numFmtId="49" fontId="30" fillId="0" borderId="0" xfId="0" applyNumberFormat="1" applyFont="1" applyBorder="1" applyAlignment="1" applyProtection="1">
      <alignment horizontal="left" vertical="top"/>
    </xf>
    <xf numFmtId="0" fontId="30" fillId="0" borderId="0" xfId="0" applyFont="1" applyBorder="1" applyAlignment="1" applyProtection="1"/>
    <xf numFmtId="4" fontId="30" fillId="0" borderId="0" xfId="0" applyNumberFormat="1" applyFont="1" applyBorder="1" applyAlignment="1" applyProtection="1">
      <alignment horizontal="center"/>
    </xf>
    <xf numFmtId="0" fontId="30" fillId="0" borderId="0" xfId="0" applyNumberFormat="1" applyFont="1" applyBorder="1" applyAlignment="1" applyProtection="1"/>
    <xf numFmtId="0" fontId="66" fillId="0" borderId="0" xfId="0" applyFont="1" applyFill="1" applyBorder="1" applyAlignment="1" applyProtection="1">
      <alignment vertical="top" wrapText="1"/>
    </xf>
    <xf numFmtId="0" fontId="31" fillId="0" borderId="0" xfId="0" applyNumberFormat="1" applyFont="1" applyBorder="1" applyAlignment="1" applyProtection="1"/>
    <xf numFmtId="4" fontId="31" fillId="0" borderId="0" xfId="0" applyNumberFormat="1" applyFont="1" applyBorder="1" applyAlignment="1" applyProtection="1"/>
    <xf numFmtId="0" fontId="31" fillId="0" borderId="0" xfId="0" applyNumberFormat="1" applyFont="1" applyBorder="1" applyAlignment="1" applyProtection="1">
      <alignment vertical="top" wrapText="1"/>
    </xf>
    <xf numFmtId="49" fontId="28" fillId="3" borderId="0" xfId="0" applyNumberFormat="1" applyFont="1" applyFill="1" applyBorder="1" applyAlignment="1" applyProtection="1">
      <alignment horizontal="left" vertical="top" wrapText="1"/>
    </xf>
    <xf numFmtId="0" fontId="28" fillId="3" borderId="0" xfId="0" applyFont="1" applyFill="1" applyBorder="1" applyAlignment="1" applyProtection="1"/>
    <xf numFmtId="4" fontId="28" fillId="3" borderId="0" xfId="0" applyNumberFormat="1" applyFont="1" applyFill="1" applyBorder="1" applyAlignment="1" applyProtection="1">
      <alignment horizontal="center"/>
    </xf>
    <xf numFmtId="0" fontId="28" fillId="3" borderId="0" xfId="0" applyNumberFormat="1" applyFont="1" applyFill="1" applyBorder="1" applyAlignment="1" applyProtection="1">
      <alignment horizontal="center"/>
    </xf>
    <xf numFmtId="49" fontId="30" fillId="0" borderId="0" xfId="0" applyNumberFormat="1" applyFont="1" applyBorder="1" applyAlignment="1" applyProtection="1">
      <alignment horizontal="left" vertical="top" wrapText="1"/>
    </xf>
    <xf numFmtId="0" fontId="30" fillId="0" borderId="0" xfId="0" applyNumberFormat="1" applyFont="1" applyBorder="1" applyAlignment="1" applyProtection="1">
      <alignment horizontal="center"/>
    </xf>
    <xf numFmtId="49" fontId="40" fillId="0" borderId="5" xfId="0" applyNumberFormat="1" applyFont="1" applyBorder="1" applyAlignment="1" applyProtection="1">
      <alignment horizontal="right" vertical="top"/>
    </xf>
    <xf numFmtId="49" fontId="40" fillId="0" borderId="5" xfId="0" applyNumberFormat="1" applyFont="1" applyBorder="1" applyAlignment="1" applyProtection="1">
      <alignment vertical="top"/>
    </xf>
    <xf numFmtId="0" fontId="40" fillId="0" borderId="5" xfId="0" applyFont="1" applyBorder="1" applyAlignment="1" applyProtection="1">
      <alignment vertical="top"/>
    </xf>
    <xf numFmtId="0" fontId="39" fillId="0" borderId="5" xfId="0" applyFont="1" applyBorder="1" applyAlignment="1" applyProtection="1"/>
    <xf numFmtId="4" fontId="39" fillId="0" borderId="5" xfId="0" applyNumberFormat="1" applyFont="1" applyBorder="1" applyAlignment="1" applyProtection="1">
      <alignment horizontal="center"/>
    </xf>
    <xf numFmtId="0" fontId="39" fillId="0" borderId="5" xfId="0" applyNumberFormat="1" applyFont="1" applyBorder="1" applyAlignment="1" applyProtection="1"/>
    <xf numFmtId="0" fontId="39" fillId="0" borderId="5" xfId="0" applyNumberFormat="1" applyFont="1" applyBorder="1" applyAlignment="1" applyProtection="1">
      <alignment horizontal="center"/>
    </xf>
    <xf numFmtId="0" fontId="39" fillId="0" borderId="0" xfId="0" applyFont="1" applyFill="1" applyBorder="1" applyAlignment="1" applyProtection="1">
      <alignment vertical="top"/>
    </xf>
    <xf numFmtId="0" fontId="31" fillId="0" borderId="0" xfId="0" applyFont="1" applyBorder="1" applyAlignment="1" applyProtection="1">
      <alignment horizontal="right" vertical="top"/>
    </xf>
    <xf numFmtId="0" fontId="70" fillId="0" borderId="0" xfId="0" applyFont="1" applyBorder="1" applyAlignment="1" applyProtection="1">
      <alignment horizontal="center" vertical="top"/>
    </xf>
    <xf numFmtId="0" fontId="66" fillId="0" borderId="0" xfId="0" applyFont="1" applyAlignment="1" applyProtection="1">
      <alignment vertical="top" wrapText="1"/>
    </xf>
    <xf numFmtId="0" fontId="31" fillId="0" borderId="0" xfId="0" applyFont="1" applyBorder="1" applyAlignment="1" applyProtection="1">
      <alignment horizontal="left" vertical="top"/>
    </xf>
    <xf numFmtId="0" fontId="68" fillId="0" borderId="0" xfId="0" applyFont="1" applyAlignment="1" applyProtection="1">
      <alignment vertical="top" wrapText="1"/>
    </xf>
    <xf numFmtId="0" fontId="70" fillId="0" borderId="0" xfId="0" applyFont="1" applyFill="1" applyBorder="1" applyAlignment="1" applyProtection="1">
      <alignment vertical="top" wrapText="1"/>
    </xf>
    <xf numFmtId="1" fontId="32" fillId="0" borderId="0" xfId="0" applyNumberFormat="1" applyFont="1" applyBorder="1" applyAlignment="1" applyProtection="1">
      <alignment horizontal="center"/>
    </xf>
    <xf numFmtId="4" fontId="32" fillId="0" borderId="0" xfId="0" applyNumberFormat="1" applyFont="1" applyBorder="1" applyAlignment="1" applyProtection="1">
      <alignment horizontal="center"/>
    </xf>
    <xf numFmtId="4" fontId="35" fillId="0" borderId="0" xfId="0" applyNumberFormat="1" applyFont="1" applyBorder="1" applyAlignment="1" applyProtection="1">
      <alignment horizontal="center"/>
    </xf>
    <xf numFmtId="0" fontId="33" fillId="0" borderId="0" xfId="0" applyFont="1" applyFill="1" applyBorder="1" applyAlignment="1" applyProtection="1">
      <alignment vertical="top" wrapText="1"/>
    </xf>
    <xf numFmtId="0" fontId="33" fillId="0" borderId="0" xfId="0" applyNumberFormat="1" applyFont="1" applyBorder="1" applyAlignment="1" applyProtection="1">
      <alignment horizontal="left" vertical="top" wrapText="1"/>
    </xf>
    <xf numFmtId="0" fontId="31" fillId="0" borderId="0" xfId="0" applyFont="1" applyBorder="1" applyAlignment="1" applyProtection="1"/>
    <xf numFmtId="4" fontId="31" fillId="0" borderId="0" xfId="0" applyNumberFormat="1" applyFont="1" applyBorder="1" applyAlignment="1" applyProtection="1">
      <alignment horizontal="center"/>
    </xf>
    <xf numFmtId="49" fontId="36" fillId="0" borderId="5" xfId="0" applyNumberFormat="1" applyFont="1" applyBorder="1" applyAlignment="1" applyProtection="1">
      <alignment horizontal="left" vertical="top"/>
    </xf>
    <xf numFmtId="0" fontId="36" fillId="0" borderId="5" xfId="0" applyFont="1" applyFill="1" applyBorder="1" applyAlignment="1" applyProtection="1">
      <alignment vertical="top"/>
    </xf>
    <xf numFmtId="0" fontId="36" fillId="0" borderId="5" xfId="0" applyFont="1" applyFill="1" applyBorder="1" applyAlignment="1" applyProtection="1">
      <alignment horizontal="right"/>
    </xf>
    <xf numFmtId="0" fontId="36" fillId="0" borderId="5" xfId="0" applyFont="1" applyBorder="1" applyAlignment="1" applyProtection="1"/>
    <xf numFmtId="4" fontId="36" fillId="0" borderId="5" xfId="0" applyNumberFormat="1" applyFont="1" applyBorder="1" applyAlignment="1" applyProtection="1">
      <alignment horizontal="center"/>
    </xf>
    <xf numFmtId="4" fontId="35" fillId="0" borderId="0" xfId="0" applyNumberFormat="1" applyFont="1" applyBorder="1" applyAlignment="1" applyProtection="1">
      <alignment horizontal="center"/>
      <protection locked="0"/>
    </xf>
    <xf numFmtId="4" fontId="35" fillId="0" borderId="0" xfId="0" applyNumberFormat="1" applyFont="1" applyFill="1" applyBorder="1" applyAlignment="1" applyProtection="1">
      <alignment horizontal="center"/>
      <protection locked="0"/>
    </xf>
    <xf numFmtId="0" fontId="30" fillId="0" borderId="0" xfId="0" applyNumberFormat="1" applyFont="1" applyBorder="1" applyAlignment="1" applyProtection="1">
      <protection locked="0"/>
    </xf>
    <xf numFmtId="0" fontId="29" fillId="0" borderId="0" xfId="0" applyFont="1" applyAlignment="1" applyProtection="1">
      <alignment vertical="top"/>
    </xf>
    <xf numFmtId="0" fontId="45" fillId="0" borderId="0" xfId="0" applyFont="1" applyAlignment="1" applyProtection="1">
      <alignment vertical="top"/>
    </xf>
    <xf numFmtId="0" fontId="67" fillId="0" borderId="0" xfId="0" applyFont="1" applyAlignment="1" applyProtection="1">
      <alignment horizontal="center" vertical="top" wrapText="1"/>
    </xf>
    <xf numFmtId="0" fontId="68" fillId="0" borderId="0" xfId="0" applyFont="1" applyBorder="1" applyAlignment="1" applyProtection="1">
      <alignment horizontal="center" vertical="top" wrapText="1"/>
    </xf>
    <xf numFmtId="0" fontId="31" fillId="0" borderId="0" xfId="0" applyFont="1" applyAlignment="1" applyProtection="1">
      <alignment vertical="top"/>
    </xf>
    <xf numFmtId="0" fontId="40" fillId="0" borderId="5" xfId="0" applyFont="1" applyBorder="1" applyAlignment="1" applyProtection="1">
      <alignment vertical="top" wrapText="1"/>
    </xf>
    <xf numFmtId="0" fontId="68" fillId="0" borderId="0" xfId="11" applyFont="1" applyBorder="1" applyAlignment="1" applyProtection="1">
      <alignment horizontal="left" vertical="top" wrapText="1"/>
    </xf>
    <xf numFmtId="0" fontId="43" fillId="0" borderId="0" xfId="0" applyFont="1" applyFill="1" applyBorder="1" applyAlignment="1" applyProtection="1">
      <alignment vertical="top" wrapText="1"/>
    </xf>
    <xf numFmtId="4" fontId="86" fillId="0" borderId="0" xfId="0" applyNumberFormat="1" applyFont="1" applyBorder="1" applyAlignment="1" applyProtection="1">
      <alignment horizontal="center"/>
    </xf>
    <xf numFmtId="0" fontId="33" fillId="0" borderId="0" xfId="0" applyFont="1" applyAlignment="1" applyProtection="1">
      <alignment vertical="top" wrapText="1"/>
    </xf>
    <xf numFmtId="0" fontId="70" fillId="0" borderId="0" xfId="0" applyFont="1" applyBorder="1" applyAlignment="1" applyProtection="1">
      <alignment horizontal="right" vertical="top"/>
    </xf>
    <xf numFmtId="4" fontId="100" fillId="0" borderId="0" xfId="0" applyNumberFormat="1" applyFont="1" applyBorder="1" applyAlignment="1" applyProtection="1">
      <alignment horizontal="center"/>
      <protection locked="0"/>
    </xf>
    <xf numFmtId="4" fontId="90" fillId="0" borderId="0" xfId="0" applyNumberFormat="1" applyFont="1" applyBorder="1" applyAlignment="1" applyProtection="1">
      <alignment horizontal="center"/>
      <protection locked="0"/>
    </xf>
    <xf numFmtId="0" fontId="98" fillId="0" borderId="0" xfId="0" applyFont="1" applyFill="1" applyBorder="1" applyAlignment="1" applyProtection="1">
      <alignment vertical="top"/>
      <protection locked="0"/>
    </xf>
    <xf numFmtId="4" fontId="29" fillId="0" borderId="0" xfId="0" applyNumberFormat="1" applyFont="1" applyBorder="1" applyAlignment="1" applyProtection="1"/>
    <xf numFmtId="4" fontId="45" fillId="0" borderId="0" xfId="0" applyNumberFormat="1" applyFont="1" applyBorder="1" applyAlignment="1" applyProtection="1"/>
    <xf numFmtId="4" fontId="30" fillId="0" borderId="0" xfId="0" applyNumberFormat="1" applyFont="1" applyBorder="1" applyAlignment="1" applyProtection="1"/>
    <xf numFmtId="4" fontId="67" fillId="0" borderId="0" xfId="0" applyNumberFormat="1" applyFont="1" applyBorder="1" applyAlignment="1" applyProtection="1">
      <alignment horizontal="center" vertical="top" wrapText="1"/>
    </xf>
    <xf numFmtId="4" fontId="68" fillId="0" borderId="0" xfId="0" applyNumberFormat="1" applyFont="1" applyBorder="1" applyAlignment="1" applyProtection="1">
      <alignment horizontal="center" vertical="top" wrapText="1"/>
    </xf>
    <xf numFmtId="0" fontId="66" fillId="0" borderId="0" xfId="0" applyFont="1" applyAlignment="1" applyProtection="1">
      <alignment horizontal="center" vertical="top" wrapText="1"/>
    </xf>
    <xf numFmtId="4" fontId="67" fillId="0" borderId="0" xfId="0" applyNumberFormat="1" applyFont="1" applyBorder="1" applyAlignment="1" applyProtection="1">
      <alignment horizontal="left" vertical="center" wrapText="1"/>
    </xf>
    <xf numFmtId="4" fontId="28" fillId="3" borderId="0" xfId="0" applyNumberFormat="1" applyFont="1" applyFill="1" applyBorder="1" applyAlignment="1" applyProtection="1"/>
    <xf numFmtId="4" fontId="39" fillId="0" borderId="5" xfId="0" applyNumberFormat="1" applyFont="1" applyBorder="1" applyAlignment="1" applyProtection="1"/>
    <xf numFmtId="3" fontId="34" fillId="0" borderId="0" xfId="0" applyNumberFormat="1" applyFont="1" applyFill="1" applyBorder="1" applyAlignment="1" applyProtection="1">
      <alignment vertical="top"/>
    </xf>
    <xf numFmtId="4" fontId="79" fillId="0" borderId="0" xfId="0" applyNumberFormat="1" applyFont="1" applyBorder="1" applyAlignment="1" applyProtection="1">
      <alignment horizontal="center"/>
    </xf>
    <xf numFmtId="0" fontId="70" fillId="0" borderId="0" xfId="0" applyFont="1" applyAlignment="1" applyProtection="1">
      <alignment vertical="top" wrapText="1"/>
    </xf>
    <xf numFmtId="0" fontId="68" fillId="0" borderId="0" xfId="0" applyFont="1" applyFill="1" applyAlignment="1" applyProtection="1">
      <alignment vertical="top" wrapText="1"/>
    </xf>
    <xf numFmtId="0" fontId="35" fillId="0" borderId="0" xfId="0" applyFont="1" applyBorder="1" applyAlignment="1" applyProtection="1">
      <alignment horizontal="right" vertical="top"/>
    </xf>
    <xf numFmtId="0" fontId="35" fillId="0" borderId="0" xfId="0" applyFont="1" applyBorder="1" applyAlignment="1" applyProtection="1">
      <alignment horizontal="left" vertical="top"/>
    </xf>
    <xf numFmtId="4" fontId="35" fillId="0" borderId="0" xfId="0" applyNumberFormat="1" applyFont="1" applyBorder="1" applyAlignment="1" applyProtection="1"/>
    <xf numFmtId="0" fontId="35" fillId="0" borderId="0" xfId="0" applyFont="1" applyFill="1" applyBorder="1" applyAlignment="1" applyProtection="1">
      <alignment vertical="top"/>
    </xf>
    <xf numFmtId="0" fontId="30" fillId="0" borderId="0" xfId="0" applyFont="1" applyBorder="1" applyAlignment="1" applyProtection="1">
      <alignment horizontal="right" vertical="top"/>
    </xf>
    <xf numFmtId="0" fontId="30" fillId="0" borderId="0" xfId="0" applyFont="1" applyBorder="1" applyAlignment="1" applyProtection="1">
      <alignment horizontal="center" vertical="top"/>
    </xf>
    <xf numFmtId="49" fontId="49" fillId="0" borderId="0" xfId="0" applyNumberFormat="1" applyFont="1" applyBorder="1" applyAlignment="1" applyProtection="1">
      <alignment horizontal="left" vertical="top" wrapText="1"/>
    </xf>
    <xf numFmtId="2" fontId="70" fillId="0" borderId="0" xfId="0" applyNumberFormat="1" applyFont="1" applyBorder="1" applyAlignment="1" applyProtection="1">
      <alignment vertical="top" wrapText="1"/>
    </xf>
    <xf numFmtId="4" fontId="36" fillId="0" borderId="5" xfId="0" applyNumberFormat="1" applyFont="1" applyFill="1" applyBorder="1" applyAlignment="1" applyProtection="1">
      <alignment horizontal="right"/>
    </xf>
    <xf numFmtId="4" fontId="36" fillId="0" borderId="5" xfId="0" applyNumberFormat="1" applyFont="1" applyBorder="1" applyAlignment="1" applyProtection="1"/>
    <xf numFmtId="0" fontId="85" fillId="0" borderId="0" xfId="0" applyFont="1" applyFill="1" applyBorder="1" applyAlignment="1" applyProtection="1">
      <alignment vertical="top" wrapText="1"/>
    </xf>
    <xf numFmtId="0" fontId="31" fillId="0" borderId="0" xfId="0" applyFont="1" applyFill="1" applyBorder="1" applyAlignment="1" applyProtection="1">
      <alignment vertical="top" wrapText="1"/>
    </xf>
    <xf numFmtId="0" fontId="72" fillId="0" borderId="0" xfId="0" applyFont="1" applyFill="1" applyAlignment="1" applyProtection="1">
      <alignment vertical="top" wrapText="1"/>
    </xf>
    <xf numFmtId="0" fontId="87" fillId="0" borderId="0" xfId="0" applyFont="1" applyFill="1" applyBorder="1" applyAlignment="1" applyProtection="1">
      <alignment vertical="top" wrapText="1"/>
    </xf>
    <xf numFmtId="4" fontId="42" fillId="35" borderId="0" xfId="0" applyNumberFormat="1" applyFont="1" applyFill="1" applyBorder="1" applyAlignment="1" applyProtection="1">
      <alignment horizontal="center" vertical="top"/>
      <protection locked="0"/>
    </xf>
    <xf numFmtId="4" fontId="36" fillId="35" borderId="0" xfId="0" applyNumberFormat="1" applyFont="1" applyFill="1" applyBorder="1" applyAlignment="1" applyProtection="1">
      <alignment horizontal="center" vertical="top"/>
      <protection locked="0"/>
    </xf>
    <xf numFmtId="0" fontId="102" fillId="35" borderId="0" xfId="0" applyNumberFormat="1" applyFont="1" applyFill="1" applyBorder="1" applyAlignment="1">
      <alignment vertical="top"/>
    </xf>
    <xf numFmtId="0" fontId="30" fillId="35" borderId="0" xfId="0" applyNumberFormat="1" applyFont="1" applyFill="1" applyBorder="1" applyAlignment="1">
      <alignment vertical="top"/>
    </xf>
    <xf numFmtId="0" fontId="29" fillId="0" borderId="0" xfId="0" applyFont="1" applyBorder="1" applyAlignment="1">
      <alignment horizontal="left" vertical="top" wrapText="1"/>
    </xf>
    <xf numFmtId="0" fontId="0" fillId="0" borderId="0" xfId="0" applyAlignment="1">
      <alignment vertical="top" wrapText="1"/>
    </xf>
    <xf numFmtId="0" fontId="67" fillId="0" borderId="0" xfId="0" applyFont="1" applyBorder="1" applyAlignment="1">
      <alignment horizontal="left" vertical="center" wrapText="1"/>
    </xf>
    <xf numFmtId="0" fontId="66" fillId="0" borderId="0" xfId="0" applyFont="1" applyBorder="1" applyAlignment="1">
      <alignment horizontal="left" vertical="center" wrapText="1"/>
    </xf>
    <xf numFmtId="0" fontId="31" fillId="0" borderId="0" xfId="0" applyNumberFormat="1" applyFont="1" applyAlignment="1">
      <alignment horizontal="left" vertical="center" wrapText="1"/>
    </xf>
    <xf numFmtId="0" fontId="67" fillId="0" borderId="0" xfId="0" applyFont="1" applyAlignment="1">
      <alignment horizontal="left" vertical="center" wrapText="1"/>
    </xf>
    <xf numFmtId="0" fontId="33" fillId="0" borderId="0" xfId="0" applyNumberFormat="1" applyFont="1" applyAlignment="1">
      <alignment horizontal="justify" vertical="center" wrapText="1"/>
    </xf>
    <xf numFmtId="0" fontId="66" fillId="0" borderId="0" xfId="0" applyFont="1" applyAlignment="1">
      <alignment horizontal="left" vertical="center" wrapText="1"/>
    </xf>
    <xf numFmtId="0" fontId="70" fillId="0" borderId="0" xfId="0" applyNumberFormat="1" applyFont="1" applyAlignment="1">
      <alignment horizontal="left" vertical="center" wrapText="1"/>
    </xf>
    <xf numFmtId="4" fontId="67" fillId="0" borderId="0" xfId="0" applyNumberFormat="1" applyFont="1" applyBorder="1" applyAlignment="1">
      <alignment horizontal="left" vertical="center" wrapText="1"/>
    </xf>
    <xf numFmtId="0" fontId="67" fillId="0" borderId="0" xfId="0" applyFont="1" applyBorder="1" applyAlignment="1">
      <alignment vertical="center" wrapText="1"/>
    </xf>
    <xf numFmtId="4" fontId="66" fillId="0" borderId="0" xfId="0" applyNumberFormat="1" applyFont="1" applyBorder="1" applyAlignment="1">
      <alignment horizontal="left" vertical="center" wrapText="1"/>
    </xf>
    <xf numFmtId="0" fontId="31" fillId="0" borderId="0" xfId="0" applyFont="1" applyAlignment="1">
      <alignment horizontal="left" vertical="top" wrapText="1"/>
    </xf>
    <xf numFmtId="0" fontId="66" fillId="0" borderId="0" xfId="0" applyFont="1" applyBorder="1" applyAlignment="1">
      <alignment vertical="center" wrapText="1"/>
    </xf>
    <xf numFmtId="0" fontId="67" fillId="0" borderId="0" xfId="0" applyFont="1" applyBorder="1" applyAlignment="1" applyProtection="1">
      <alignment vertical="center" wrapText="1"/>
    </xf>
    <xf numFmtId="0" fontId="33" fillId="0" borderId="0" xfId="0" applyNumberFormat="1" applyFont="1" applyAlignment="1" applyProtection="1">
      <alignment horizontal="justify" vertical="center" wrapText="1"/>
    </xf>
    <xf numFmtId="0" fontId="67" fillId="0" borderId="0" xfId="0" applyFont="1" applyAlignment="1" applyProtection="1">
      <alignment horizontal="left" vertical="center" wrapText="1"/>
    </xf>
    <xf numFmtId="4" fontId="67" fillId="0" borderId="0" xfId="0" applyNumberFormat="1" applyFont="1" applyBorder="1" applyAlignment="1" applyProtection="1">
      <alignment horizontal="left" vertical="center" wrapText="1"/>
    </xf>
    <xf numFmtId="0" fontId="76" fillId="0" borderId="0" xfId="0" applyFont="1" applyAlignment="1">
      <alignment horizontal="left" vertical="center" wrapText="1"/>
    </xf>
    <xf numFmtId="0" fontId="67" fillId="0" borderId="0" xfId="0" applyFont="1" applyAlignment="1">
      <alignment vertical="center" wrapText="1"/>
    </xf>
    <xf numFmtId="0" fontId="78" fillId="0" borderId="0" xfId="0" applyFont="1" applyAlignment="1">
      <alignment vertical="center" wrapText="1"/>
    </xf>
    <xf numFmtId="0" fontId="33" fillId="0" borderId="0" xfId="0" applyNumberFormat="1" applyFont="1" applyBorder="1" applyAlignment="1">
      <alignment horizontal="justify" vertical="center" wrapText="1"/>
    </xf>
    <xf numFmtId="0" fontId="66" fillId="0" borderId="0" xfId="0" applyFont="1" applyAlignment="1">
      <alignment vertical="center" wrapText="1"/>
    </xf>
    <xf numFmtId="0" fontId="67" fillId="0" borderId="0" xfId="0" applyFont="1" applyAlignment="1">
      <alignment vertical="top" wrapText="1"/>
    </xf>
    <xf numFmtId="4" fontId="33" fillId="0" borderId="0" xfId="0" applyNumberFormat="1" applyFont="1" applyBorder="1" applyAlignment="1">
      <alignment horizontal="justify" vertical="center" wrapText="1"/>
    </xf>
    <xf numFmtId="4" fontId="33" fillId="0" borderId="0" xfId="0" applyNumberFormat="1" applyFont="1" applyBorder="1" applyAlignment="1">
      <alignment horizontal="left" vertical="center" wrapText="1"/>
    </xf>
    <xf numFmtId="0" fontId="66" fillId="0" borderId="0" xfId="0" applyFont="1" applyAlignment="1" applyProtection="1">
      <alignment vertical="center" wrapText="1"/>
    </xf>
    <xf numFmtId="0" fontId="67" fillId="0" borderId="0" xfId="0" applyFont="1" applyAlignment="1" applyProtection="1">
      <alignment vertical="center" wrapText="1"/>
    </xf>
    <xf numFmtId="4" fontId="33" fillId="0" borderId="0" xfId="0" applyNumberFormat="1" applyFont="1" applyBorder="1" applyAlignment="1" applyProtection="1">
      <alignment horizontal="left" vertical="center" wrapText="1"/>
    </xf>
    <xf numFmtId="4" fontId="66" fillId="0" borderId="0" xfId="0" applyNumberFormat="1" applyFont="1" applyBorder="1" applyAlignment="1" applyProtection="1">
      <alignment horizontal="left" vertical="center" wrapText="1"/>
    </xf>
    <xf numFmtId="0" fontId="78" fillId="0" borderId="0" xfId="0" applyFont="1" applyAlignment="1" applyProtection="1">
      <alignment vertical="center" wrapText="1"/>
    </xf>
    <xf numFmtId="49" fontId="43" fillId="0" borderId="0" xfId="0" applyNumberFormat="1" applyFont="1" applyBorder="1" applyAlignment="1">
      <alignment horizontal="left" vertical="top" wrapText="1"/>
    </xf>
    <xf numFmtId="0" fontId="68" fillId="0" borderId="0" xfId="0" applyFont="1" applyAlignment="1">
      <alignment wrapText="1"/>
    </xf>
    <xf numFmtId="0" fontId="70" fillId="0" borderId="0" xfId="0" applyFont="1" applyAlignment="1">
      <alignment horizontal="left" vertical="center" wrapText="1"/>
    </xf>
    <xf numFmtId="0" fontId="78" fillId="0" borderId="0" xfId="0" applyFont="1" applyAlignment="1">
      <alignment horizontal="left" vertical="center" wrapText="1"/>
    </xf>
    <xf numFmtId="0" fontId="31" fillId="0" borderId="0" xfId="0" applyFont="1" applyAlignment="1" applyProtection="1">
      <alignment horizontal="left" vertical="top" wrapText="1"/>
    </xf>
    <xf numFmtId="0" fontId="70" fillId="0" borderId="0" xfId="0" applyFont="1" applyAlignment="1" applyProtection="1">
      <alignment horizontal="left" vertical="center" wrapText="1"/>
    </xf>
    <xf numFmtId="0" fontId="76" fillId="0" borderId="0" xfId="0" applyFont="1" applyAlignment="1" applyProtection="1">
      <alignment horizontal="left" vertical="center" wrapText="1"/>
    </xf>
    <xf numFmtId="0" fontId="66" fillId="0" borderId="0" xfId="0" applyFont="1" applyAlignment="1" applyProtection="1">
      <alignment horizontal="left" vertical="center" wrapText="1"/>
    </xf>
    <xf numFmtId="0" fontId="56" fillId="0" borderId="0" xfId="0" applyFont="1" applyAlignment="1">
      <alignment horizontal="center"/>
    </xf>
    <xf numFmtId="0" fontId="0" fillId="0" borderId="0" xfId="0"/>
    <xf numFmtId="0" fontId="31" fillId="0" borderId="0" xfId="0" applyFont="1" applyBorder="1" applyAlignment="1">
      <alignment horizontal="center" vertical="top" wrapText="1"/>
    </xf>
    <xf numFmtId="0" fontId="19" fillId="0" borderId="1" xfId="0" applyFont="1" applyBorder="1" applyAlignment="1" applyProtection="1">
      <alignment horizontal="center" vertical="top" wrapText="1"/>
    </xf>
  </cellXfs>
  <cellStyles count="114">
    <cellStyle name="_List1" xfId="59" xr:uid="{00000000-0005-0000-0000-000000000000}"/>
    <cellStyle name="20% - Accent1" xfId="60" xr:uid="{00000000-0005-0000-0000-000001000000}"/>
    <cellStyle name="20% - Accent2" xfId="61" xr:uid="{00000000-0005-0000-0000-000002000000}"/>
    <cellStyle name="20% - Accent3" xfId="62" xr:uid="{00000000-0005-0000-0000-000003000000}"/>
    <cellStyle name="20% - Accent4" xfId="63" xr:uid="{00000000-0005-0000-0000-000004000000}"/>
    <cellStyle name="20% - Accent5" xfId="64" xr:uid="{00000000-0005-0000-0000-000005000000}"/>
    <cellStyle name="20% - Accent6" xfId="65" xr:uid="{00000000-0005-0000-0000-000006000000}"/>
    <cellStyle name="40% - Accent1" xfId="66" xr:uid="{00000000-0005-0000-0000-000007000000}"/>
    <cellStyle name="40% - Accent2" xfId="67" xr:uid="{00000000-0005-0000-0000-000008000000}"/>
    <cellStyle name="40% - Accent3" xfId="68" xr:uid="{00000000-0005-0000-0000-000009000000}"/>
    <cellStyle name="40% - Accent4" xfId="69" xr:uid="{00000000-0005-0000-0000-00000A000000}"/>
    <cellStyle name="40% - Accent5" xfId="70" xr:uid="{00000000-0005-0000-0000-00000B000000}"/>
    <cellStyle name="40% - Accent6" xfId="71" xr:uid="{00000000-0005-0000-0000-00000C000000}"/>
    <cellStyle name="60% - Accent1" xfId="72" xr:uid="{00000000-0005-0000-0000-00000D000000}"/>
    <cellStyle name="60% - Accent2" xfId="73" xr:uid="{00000000-0005-0000-0000-00000E000000}"/>
    <cellStyle name="60% - Accent3" xfId="74" xr:uid="{00000000-0005-0000-0000-00000F000000}"/>
    <cellStyle name="60% - Accent4" xfId="75" xr:uid="{00000000-0005-0000-0000-000010000000}"/>
    <cellStyle name="60% - Accent5" xfId="76" xr:uid="{00000000-0005-0000-0000-000011000000}"/>
    <cellStyle name="60% - Accent6" xfId="77" xr:uid="{00000000-0005-0000-0000-000012000000}"/>
    <cellStyle name="Accent1" xfId="78" xr:uid="{00000000-0005-0000-0000-000013000000}"/>
    <cellStyle name="Accent2" xfId="79" xr:uid="{00000000-0005-0000-0000-000014000000}"/>
    <cellStyle name="Accent3" xfId="80" xr:uid="{00000000-0005-0000-0000-000015000000}"/>
    <cellStyle name="Accent4" xfId="81" xr:uid="{00000000-0005-0000-0000-000016000000}"/>
    <cellStyle name="Accent5" xfId="82" xr:uid="{00000000-0005-0000-0000-000017000000}"/>
    <cellStyle name="Accent6" xfId="83" xr:uid="{00000000-0005-0000-0000-000018000000}"/>
    <cellStyle name="Bad" xfId="84" xr:uid="{00000000-0005-0000-0000-000019000000}"/>
    <cellStyle name="Calculation" xfId="85" xr:uid="{00000000-0005-0000-0000-00001A000000}"/>
    <cellStyle name="Check Cell" xfId="86" xr:uid="{00000000-0005-0000-0000-00001B000000}"/>
    <cellStyle name="Excel Built-in Excel Built-in Excel Built-in Excel Built-in Excel Built-in Excel Built-in Excel Built-in Excel Built-in TableStyleLight1" xfId="1" xr:uid="{00000000-0005-0000-0000-00001C000000}"/>
    <cellStyle name="Excel Built-in Normal" xfId="87" xr:uid="{00000000-0005-0000-0000-00001D000000}"/>
    <cellStyle name="Explanatory Text" xfId="88" xr:uid="{00000000-0005-0000-0000-00001E000000}"/>
    <cellStyle name="Good" xfId="89" xr:uid="{00000000-0005-0000-0000-00001F000000}"/>
    <cellStyle name="Heading 1" xfId="90" xr:uid="{00000000-0005-0000-0000-000020000000}"/>
    <cellStyle name="Heading 2" xfId="91" xr:uid="{00000000-0005-0000-0000-000021000000}"/>
    <cellStyle name="Heading 3" xfId="92" xr:uid="{00000000-0005-0000-0000-000022000000}"/>
    <cellStyle name="Heading 4" xfId="93" xr:uid="{00000000-0005-0000-0000-000023000000}"/>
    <cellStyle name="Hiperpovezava" xfId="55" builtinId="8"/>
    <cellStyle name="Input" xfId="94" xr:uid="{00000000-0005-0000-0000-000025000000}"/>
    <cellStyle name="Komma0" xfId="30" xr:uid="{00000000-0005-0000-0000-000026000000}"/>
    <cellStyle name="Linked Cell" xfId="95" xr:uid="{00000000-0005-0000-0000-000027000000}"/>
    <cellStyle name="Navadno" xfId="0" builtinId="0"/>
    <cellStyle name="Navadno 10" xfId="25" xr:uid="{00000000-0005-0000-0000-000029000000}"/>
    <cellStyle name="Navadno 10 2 3" xfId="49" xr:uid="{00000000-0005-0000-0000-00002A000000}"/>
    <cellStyle name="Navadno 10 3" xfId="45" xr:uid="{00000000-0005-0000-0000-00002B000000}"/>
    <cellStyle name="Navadno 11" xfId="107" xr:uid="{00000000-0005-0000-0000-00002C000000}"/>
    <cellStyle name="Navadno 16" xfId="96" xr:uid="{00000000-0005-0000-0000-00002D000000}"/>
    <cellStyle name="Navadno 2" xfId="2" xr:uid="{00000000-0005-0000-0000-00002E000000}"/>
    <cellStyle name="Navadno 2 2" xfId="14" xr:uid="{00000000-0005-0000-0000-00002F000000}"/>
    <cellStyle name="Navadno 2 2 2" xfId="31" xr:uid="{00000000-0005-0000-0000-000030000000}"/>
    <cellStyle name="Navadno 2 2 3" xfId="26" xr:uid="{00000000-0005-0000-0000-000031000000}"/>
    <cellStyle name="Navadno 2 3" xfId="18" xr:uid="{00000000-0005-0000-0000-000032000000}"/>
    <cellStyle name="Navadno 2 3 2" xfId="32" xr:uid="{00000000-0005-0000-0000-000033000000}"/>
    <cellStyle name="Navadno 2 4" xfId="33" xr:uid="{00000000-0005-0000-0000-000034000000}"/>
    <cellStyle name="Navadno 2 5" xfId="58" xr:uid="{00000000-0005-0000-0000-000035000000}"/>
    <cellStyle name="Navadno 3" xfId="17" xr:uid="{00000000-0005-0000-0000-000036000000}"/>
    <cellStyle name="Navadno 3 2" xfId="34" xr:uid="{00000000-0005-0000-0000-000037000000}"/>
    <cellStyle name="Navadno 4" xfId="3" xr:uid="{00000000-0005-0000-0000-000038000000}"/>
    <cellStyle name="Navadno 4 2" xfId="19" xr:uid="{00000000-0005-0000-0000-000039000000}"/>
    <cellStyle name="Navadno 4 3" xfId="35" xr:uid="{00000000-0005-0000-0000-00003A000000}"/>
    <cellStyle name="Navadno 5" xfId="4" xr:uid="{00000000-0005-0000-0000-00003B000000}"/>
    <cellStyle name="Navadno 5 2" xfId="36" xr:uid="{00000000-0005-0000-0000-00003C000000}"/>
    <cellStyle name="Navadno 59" xfId="46" xr:uid="{00000000-0005-0000-0000-00003D000000}"/>
    <cellStyle name="Navadno 6" xfId="15" xr:uid="{00000000-0005-0000-0000-00003E000000}"/>
    <cellStyle name="Navadno 6 2" xfId="37" xr:uid="{00000000-0005-0000-0000-00003F000000}"/>
    <cellStyle name="Navadno 7" xfId="20" xr:uid="{00000000-0005-0000-0000-000040000000}"/>
    <cellStyle name="Navadno 7 2" xfId="27" xr:uid="{00000000-0005-0000-0000-000041000000}"/>
    <cellStyle name="Navadno 8" xfId="21" xr:uid="{00000000-0005-0000-0000-000042000000}"/>
    <cellStyle name="Navadno 9" xfId="51" xr:uid="{00000000-0005-0000-0000-000043000000}"/>
    <cellStyle name="Navadno_100527_popis_4.2_brez skritih" xfId="57" xr:uid="{00000000-0005-0000-0000-000044000000}"/>
    <cellStyle name="Navadno_B1_krovska" xfId="5" xr:uid="{00000000-0005-0000-0000-000045000000}"/>
    <cellStyle name="Navadno_KALAMAR-PSO GREGORČIČEVA MS-16.11.04 2" xfId="56" xr:uid="{00000000-0005-0000-0000-000046000000}"/>
    <cellStyle name="Navadno_List1" xfId="6" xr:uid="{00000000-0005-0000-0000-000047000000}"/>
    <cellStyle name="Navadno_podloga za moj mušter gimn.mariborII.faza-obnova.pzr.27.10.04" xfId="7" xr:uid="{00000000-0005-0000-0000-000048000000}"/>
    <cellStyle name="Neutral" xfId="97" xr:uid="{00000000-0005-0000-0000-000049000000}"/>
    <cellStyle name="Normal 2" xfId="8" xr:uid="{00000000-0005-0000-0000-00004A000000}"/>
    <cellStyle name="Normal 2 2" xfId="38" xr:uid="{00000000-0005-0000-0000-00004B000000}"/>
    <cellStyle name="Normal 2 3" xfId="39" xr:uid="{00000000-0005-0000-0000-00004C000000}"/>
    <cellStyle name="Normal 2 4" xfId="98" xr:uid="{00000000-0005-0000-0000-00004D000000}"/>
    <cellStyle name="Normal 4" xfId="53" xr:uid="{00000000-0005-0000-0000-00004E000000}"/>
    <cellStyle name="Normal 4 2" xfId="50" xr:uid="{00000000-0005-0000-0000-00004F000000}"/>
    <cellStyle name="Normal 4 2 2" xfId="106" xr:uid="{00000000-0005-0000-0000-000050000000}"/>
    <cellStyle name="Normal 5" xfId="108" xr:uid="{00000000-0005-0000-0000-000051000000}"/>
    <cellStyle name="Normal 6" xfId="109" xr:uid="{00000000-0005-0000-0000-000052000000}"/>
    <cellStyle name="Normal 6 2" xfId="111" xr:uid="{00000000-0005-0000-0000-000053000000}"/>
    <cellStyle name="Normal 7 2" xfId="54" xr:uid="{00000000-0005-0000-0000-000054000000}"/>
    <cellStyle name="Normal 8" xfId="110" xr:uid="{00000000-0005-0000-0000-000055000000}"/>
    <cellStyle name="Normal 8 2" xfId="112" xr:uid="{00000000-0005-0000-0000-000056000000}"/>
    <cellStyle name="Normal_08-010-000105-TP" xfId="40" xr:uid="{00000000-0005-0000-0000-000057000000}"/>
    <cellStyle name="Normal_N36023 (2)" xfId="9" xr:uid="{00000000-0005-0000-0000-000058000000}"/>
    <cellStyle name="Normal_PL_SD" xfId="10" xr:uid="{00000000-0005-0000-0000-000059000000}"/>
    <cellStyle name="Normal_popis OPH" xfId="47" xr:uid="{00000000-0005-0000-0000-00005A000000}"/>
    <cellStyle name="Normal_pr tesg 7,9 koslj 10.12.98 (2)" xfId="11" xr:uid="{00000000-0005-0000-0000-00005B000000}"/>
    <cellStyle name="Normal_Sheet1" xfId="48" xr:uid="{00000000-0005-0000-0000-00005C000000}"/>
    <cellStyle name="Note" xfId="99" xr:uid="{00000000-0005-0000-0000-00005D000000}"/>
    <cellStyle name="Odstotek" xfId="12" builtinId="5"/>
    <cellStyle name="Odstotek 2" xfId="52" xr:uid="{00000000-0005-0000-0000-00005F000000}"/>
    <cellStyle name="Odstotek 3" xfId="113" xr:uid="{00000000-0005-0000-0000-000060000000}"/>
    <cellStyle name="Output" xfId="100" xr:uid="{00000000-0005-0000-0000-000061000000}"/>
    <cellStyle name="PODNASLOV" xfId="101" xr:uid="{00000000-0005-0000-0000-000062000000}"/>
    <cellStyle name="POPIS" xfId="102" xr:uid="{00000000-0005-0000-0000-000063000000}"/>
    <cellStyle name="Title" xfId="103" xr:uid="{00000000-0005-0000-0000-000064000000}"/>
    <cellStyle name="Total" xfId="104" xr:uid="{00000000-0005-0000-0000-000065000000}"/>
    <cellStyle name="Valuta" xfId="13" builtinId="4"/>
    <cellStyle name="Valuta 2" xfId="16" xr:uid="{00000000-0005-0000-0000-000067000000}"/>
    <cellStyle name="Valuta 2 2" xfId="41" xr:uid="{00000000-0005-0000-0000-000068000000}"/>
    <cellStyle name="Valuta 3" xfId="24" xr:uid="{00000000-0005-0000-0000-000069000000}"/>
    <cellStyle name="Valuta 4" xfId="29" xr:uid="{00000000-0005-0000-0000-00006A000000}"/>
    <cellStyle name="Valuta 5" xfId="23" xr:uid="{00000000-0005-0000-0000-00006B000000}"/>
    <cellStyle name="Vejica 2" xfId="42" xr:uid="{00000000-0005-0000-0000-00006C000000}"/>
    <cellStyle name="Vejica 3" xfId="43" xr:uid="{00000000-0005-0000-0000-00006D000000}"/>
    <cellStyle name="Vejica 4" xfId="44" xr:uid="{00000000-0005-0000-0000-00006E000000}"/>
    <cellStyle name="Vejica 5" xfId="28" xr:uid="{00000000-0005-0000-0000-00006F000000}"/>
    <cellStyle name="Vejica 6" xfId="22" xr:uid="{00000000-0005-0000-0000-000070000000}"/>
    <cellStyle name="Warning Text" xfId="105" xr:uid="{00000000-0005-0000-0000-00007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3.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4.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5.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xml"/><Relationship Id="rId2" Type="http://schemas.openxmlformats.org/officeDocument/2006/relationships/worksheet" Target="worksheets/sheet2.xml"/><Relationship Id="rId29" Type="http://schemas.openxmlformats.org/officeDocument/2006/relationships/worksheet" Target="worksheets/sheet29.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emf"/><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png"/><Relationship Id="rId7" Type="http://schemas.openxmlformats.org/officeDocument/2006/relationships/image" Target="../media/image7.png"/><Relationship Id="rId2" Type="http://schemas.openxmlformats.org/officeDocument/2006/relationships/image" Target="../media/image2.jpe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emf"/><Relationship Id="rId40" Type="http://schemas.openxmlformats.org/officeDocument/2006/relationships/image" Target="../media/image40.jpeg"/><Relationship Id="rId45" Type="http://schemas.openxmlformats.org/officeDocument/2006/relationships/image" Target="../media/image45.jp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G"/><Relationship Id="rId38" Type="http://schemas.openxmlformats.org/officeDocument/2006/relationships/image" Target="../media/image38.emf"/><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editAs="oneCell">
    <xdr:from>
      <xdr:col>3</xdr:col>
      <xdr:colOff>200045</xdr:colOff>
      <xdr:row>102</xdr:row>
      <xdr:rowOff>1208470</xdr:rowOff>
    </xdr:from>
    <xdr:to>
      <xdr:col>3</xdr:col>
      <xdr:colOff>2236340</xdr:colOff>
      <xdr:row>102</xdr:row>
      <xdr:rowOff>2289813</xdr:rowOff>
    </xdr:to>
    <xdr:pic>
      <xdr:nvPicPr>
        <xdr:cNvPr id="2" name="Slika 1">
          <a:extLst>
            <a:ext uri="{FF2B5EF4-FFF2-40B4-BE49-F238E27FC236}">
              <a16:creationId xmlns:a16="http://schemas.microsoft.com/office/drawing/2014/main" id="{00000000-0008-0000-0300-00001B000000}"/>
            </a:ext>
          </a:extLst>
        </xdr:cNvPr>
        <xdr:cNvPicPr>
          <a:picLocks noChangeAspect="1"/>
        </xdr:cNvPicPr>
      </xdr:nvPicPr>
      <xdr:blipFill rotWithShape="1">
        <a:blip xmlns:r="http://schemas.openxmlformats.org/officeDocument/2006/relationships" r:embed="rId1"/>
        <a:srcRect l="2179" t="6597" r="34632" b="8731"/>
        <a:stretch/>
      </xdr:blipFill>
      <xdr:spPr>
        <a:xfrm>
          <a:off x="1485920" y="61511245"/>
          <a:ext cx="2036295" cy="1081343"/>
        </a:xfrm>
        <a:prstGeom prst="rect">
          <a:avLst/>
        </a:prstGeom>
      </xdr:spPr>
    </xdr:pic>
    <xdr:clientData/>
  </xdr:twoCellAnchor>
  <xdr:twoCellAnchor editAs="oneCell">
    <xdr:from>
      <xdr:col>3</xdr:col>
      <xdr:colOff>2741971</xdr:colOff>
      <xdr:row>102</xdr:row>
      <xdr:rowOff>1274236</xdr:rowOff>
    </xdr:from>
    <xdr:to>
      <xdr:col>3</xdr:col>
      <xdr:colOff>3522801</xdr:colOff>
      <xdr:row>102</xdr:row>
      <xdr:rowOff>2230471</xdr:rowOff>
    </xdr:to>
    <xdr:pic>
      <xdr:nvPicPr>
        <xdr:cNvPr id="3" name="Slika 2" descr="Rezultat iskanja slik za bela magnetna tabla tip medvode">
          <a:extLst>
            <a:ext uri="{FF2B5EF4-FFF2-40B4-BE49-F238E27FC236}">
              <a16:creationId xmlns:a16="http://schemas.microsoft.com/office/drawing/2014/main" id="{00000000-0008-0000-0300-00001F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661" t="3091" b="5364"/>
        <a:stretch/>
      </xdr:blipFill>
      <xdr:spPr bwMode="auto">
        <a:xfrm>
          <a:off x="4027846" y="61577011"/>
          <a:ext cx="780830" cy="9562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2583213</xdr:colOff>
      <xdr:row>211</xdr:row>
      <xdr:rowOff>568383</xdr:rowOff>
    </xdr:from>
    <xdr:to>
      <xdr:col>3</xdr:col>
      <xdr:colOff>3577167</xdr:colOff>
      <xdr:row>211</xdr:row>
      <xdr:rowOff>1475062</xdr:rowOff>
    </xdr:to>
    <xdr:pic>
      <xdr:nvPicPr>
        <xdr:cNvPr id="4" name="Slika 3">
          <a:extLst>
            <a:ext uri="{FF2B5EF4-FFF2-40B4-BE49-F238E27FC236}">
              <a16:creationId xmlns:a16="http://schemas.microsoft.com/office/drawing/2014/main" id="{00000000-0008-0000-0300-00001C000000}"/>
            </a:ext>
          </a:extLst>
        </xdr:cNvPr>
        <xdr:cNvPicPr>
          <a:picLocks noChangeAspect="1"/>
        </xdr:cNvPicPr>
      </xdr:nvPicPr>
      <xdr:blipFill>
        <a:blip xmlns:r="http://schemas.openxmlformats.org/officeDocument/2006/relationships" r:embed="rId3"/>
        <a:stretch>
          <a:fillRect/>
        </a:stretch>
      </xdr:blipFill>
      <xdr:spPr>
        <a:xfrm>
          <a:off x="3869088" y="154149483"/>
          <a:ext cx="993954" cy="906679"/>
        </a:xfrm>
        <a:prstGeom prst="rect">
          <a:avLst/>
        </a:prstGeom>
      </xdr:spPr>
    </xdr:pic>
    <xdr:clientData/>
  </xdr:twoCellAnchor>
  <xdr:twoCellAnchor editAs="oneCell">
    <xdr:from>
      <xdr:col>3</xdr:col>
      <xdr:colOff>2371488</xdr:colOff>
      <xdr:row>213</xdr:row>
      <xdr:rowOff>693609</xdr:rowOff>
    </xdr:from>
    <xdr:to>
      <xdr:col>3</xdr:col>
      <xdr:colOff>3501277</xdr:colOff>
      <xdr:row>213</xdr:row>
      <xdr:rowOff>1660591</xdr:rowOff>
    </xdr:to>
    <xdr:pic>
      <xdr:nvPicPr>
        <xdr:cNvPr id="5" name="Slika 4">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4"/>
        <a:stretch>
          <a:fillRect/>
        </a:stretch>
      </xdr:blipFill>
      <xdr:spPr>
        <a:xfrm>
          <a:off x="3657363" y="156027309"/>
          <a:ext cx="1129789" cy="966982"/>
        </a:xfrm>
        <a:prstGeom prst="rect">
          <a:avLst/>
        </a:prstGeom>
      </xdr:spPr>
    </xdr:pic>
    <xdr:clientData/>
  </xdr:twoCellAnchor>
  <xdr:oneCellAnchor>
    <xdr:from>
      <xdr:col>3</xdr:col>
      <xdr:colOff>1529982</xdr:colOff>
      <xdr:row>56</xdr:row>
      <xdr:rowOff>1488109</xdr:rowOff>
    </xdr:from>
    <xdr:ext cx="1563421" cy="1882276"/>
    <xdr:pic>
      <xdr:nvPicPr>
        <xdr:cNvPr id="6" name="Slika 48" descr="Rezultat iskanja slik za nico less">
          <a:extLst>
            <a:ext uri="{FF2B5EF4-FFF2-40B4-BE49-F238E27FC236}">
              <a16:creationId xmlns:a16="http://schemas.microsoft.com/office/drawing/2014/main" id="{00000000-0008-0000-0300-000042000000}"/>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2744" t="11669" r="12746" b="10960"/>
        <a:stretch/>
      </xdr:blipFill>
      <xdr:spPr bwMode="auto">
        <a:xfrm>
          <a:off x="2815857" y="21452509"/>
          <a:ext cx="1563421" cy="1882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1297794</xdr:colOff>
      <xdr:row>225</xdr:row>
      <xdr:rowOff>231791</xdr:rowOff>
    </xdr:from>
    <xdr:to>
      <xdr:col>3</xdr:col>
      <xdr:colOff>1941796</xdr:colOff>
      <xdr:row>225</xdr:row>
      <xdr:rowOff>2571751</xdr:rowOff>
    </xdr:to>
    <xdr:pic>
      <xdr:nvPicPr>
        <xdr:cNvPr id="7" name="Slika 6" descr="https://hobbyart.si/4414-thickbox_default/slikarsko-stojalo-tropod-259--washington.jpg">
          <a:extLst>
            <a:ext uri="{FF2B5EF4-FFF2-40B4-BE49-F238E27FC236}">
              <a16:creationId xmlns:a16="http://schemas.microsoft.com/office/drawing/2014/main" id="{172E2267-5939-4319-8314-BF1ADD962085}"/>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37750" t="19487" r="41375" b="20101"/>
        <a:stretch/>
      </xdr:blipFill>
      <xdr:spPr bwMode="auto">
        <a:xfrm>
          <a:off x="2583669" y="167338391"/>
          <a:ext cx="644002" cy="2339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1120494</xdr:colOff>
      <xdr:row>221</xdr:row>
      <xdr:rowOff>594956</xdr:rowOff>
    </xdr:from>
    <xdr:to>
      <xdr:col>3</xdr:col>
      <xdr:colOff>2689317</xdr:colOff>
      <xdr:row>221</xdr:row>
      <xdr:rowOff>1784647</xdr:rowOff>
    </xdr:to>
    <xdr:pic>
      <xdr:nvPicPr>
        <xdr:cNvPr id="8" name="Slika 7">
          <a:extLst>
            <a:ext uri="{FF2B5EF4-FFF2-40B4-BE49-F238E27FC236}">
              <a16:creationId xmlns:a16="http://schemas.microsoft.com/office/drawing/2014/main" id="{D165835B-D2E4-4783-AF37-6A491D41ABEE}"/>
            </a:ext>
          </a:extLst>
        </xdr:cNvPr>
        <xdr:cNvPicPr>
          <a:picLocks noChangeAspect="1"/>
        </xdr:cNvPicPr>
      </xdr:nvPicPr>
      <xdr:blipFill>
        <a:blip xmlns:r="http://schemas.openxmlformats.org/officeDocument/2006/relationships" r:embed="rId7"/>
        <a:stretch>
          <a:fillRect/>
        </a:stretch>
      </xdr:blipFill>
      <xdr:spPr>
        <a:xfrm>
          <a:off x="2406369" y="164720231"/>
          <a:ext cx="1568823" cy="1189691"/>
        </a:xfrm>
        <a:prstGeom prst="rect">
          <a:avLst/>
        </a:prstGeom>
      </xdr:spPr>
    </xdr:pic>
    <xdr:clientData/>
  </xdr:twoCellAnchor>
  <xdr:twoCellAnchor editAs="oneCell">
    <xdr:from>
      <xdr:col>3</xdr:col>
      <xdr:colOff>30694</xdr:colOff>
      <xdr:row>207</xdr:row>
      <xdr:rowOff>661146</xdr:rowOff>
    </xdr:from>
    <xdr:to>
      <xdr:col>3</xdr:col>
      <xdr:colOff>2433592</xdr:colOff>
      <xdr:row>207</xdr:row>
      <xdr:rowOff>1739821</xdr:rowOff>
    </xdr:to>
    <xdr:pic>
      <xdr:nvPicPr>
        <xdr:cNvPr id="9" name="Slika 8">
          <a:extLst>
            <a:ext uri="{FF2B5EF4-FFF2-40B4-BE49-F238E27FC236}">
              <a16:creationId xmlns:a16="http://schemas.microsoft.com/office/drawing/2014/main" id="{27D44CBC-4E1D-4BF2-9FFA-BA74D95FFA03}"/>
            </a:ext>
          </a:extLst>
        </xdr:cNvPr>
        <xdr:cNvPicPr>
          <a:picLocks noChangeAspect="1"/>
        </xdr:cNvPicPr>
      </xdr:nvPicPr>
      <xdr:blipFill rotWithShape="1">
        <a:blip xmlns:r="http://schemas.openxmlformats.org/officeDocument/2006/relationships" r:embed="rId8"/>
        <a:srcRect t="45255"/>
        <a:stretch/>
      </xdr:blipFill>
      <xdr:spPr>
        <a:xfrm>
          <a:off x="1316569" y="150527496"/>
          <a:ext cx="2402898" cy="1078675"/>
        </a:xfrm>
        <a:prstGeom prst="rect">
          <a:avLst/>
        </a:prstGeom>
      </xdr:spPr>
    </xdr:pic>
    <xdr:clientData/>
  </xdr:twoCellAnchor>
  <xdr:twoCellAnchor editAs="oneCell">
    <xdr:from>
      <xdr:col>3</xdr:col>
      <xdr:colOff>2625339</xdr:colOff>
      <xdr:row>209</xdr:row>
      <xdr:rowOff>219756</xdr:rowOff>
    </xdr:from>
    <xdr:to>
      <xdr:col>3</xdr:col>
      <xdr:colOff>3549149</xdr:colOff>
      <xdr:row>209</xdr:row>
      <xdr:rowOff>1351534</xdr:rowOff>
    </xdr:to>
    <xdr:pic>
      <xdr:nvPicPr>
        <xdr:cNvPr id="10" name="Slika 9">
          <a:extLst>
            <a:ext uri="{FF2B5EF4-FFF2-40B4-BE49-F238E27FC236}">
              <a16:creationId xmlns:a16="http://schemas.microsoft.com/office/drawing/2014/main" id="{B4DFD1F0-1563-40DC-9AC3-92842027EDD8}"/>
            </a:ext>
          </a:extLst>
        </xdr:cNvPr>
        <xdr:cNvPicPr>
          <a:picLocks noChangeAspect="1"/>
        </xdr:cNvPicPr>
      </xdr:nvPicPr>
      <xdr:blipFill rotWithShape="1">
        <a:blip xmlns:r="http://schemas.openxmlformats.org/officeDocument/2006/relationships" r:embed="rId9"/>
        <a:srcRect t="3385" b="-1"/>
        <a:stretch/>
      </xdr:blipFill>
      <xdr:spPr>
        <a:xfrm>
          <a:off x="3911214" y="152114931"/>
          <a:ext cx="923810" cy="1131778"/>
        </a:xfrm>
        <a:prstGeom prst="rect">
          <a:avLst/>
        </a:prstGeom>
      </xdr:spPr>
    </xdr:pic>
    <xdr:clientData/>
  </xdr:twoCellAnchor>
  <xdr:twoCellAnchor editAs="oneCell">
    <xdr:from>
      <xdr:col>3</xdr:col>
      <xdr:colOff>2547535</xdr:colOff>
      <xdr:row>207</xdr:row>
      <xdr:rowOff>672352</xdr:rowOff>
    </xdr:from>
    <xdr:to>
      <xdr:col>5</xdr:col>
      <xdr:colOff>28618</xdr:colOff>
      <xdr:row>207</xdr:row>
      <xdr:rowOff>1736911</xdr:rowOff>
    </xdr:to>
    <xdr:pic>
      <xdr:nvPicPr>
        <xdr:cNvPr id="11" name="Slika 10">
          <a:extLst>
            <a:ext uri="{FF2B5EF4-FFF2-40B4-BE49-F238E27FC236}">
              <a16:creationId xmlns:a16="http://schemas.microsoft.com/office/drawing/2014/main" id="{9271EBA9-20C9-4BE0-BD99-C4AD5AF7A09A}"/>
            </a:ext>
          </a:extLst>
        </xdr:cNvPr>
        <xdr:cNvPicPr>
          <a:picLocks noChangeAspect="1"/>
        </xdr:cNvPicPr>
      </xdr:nvPicPr>
      <xdr:blipFill rotWithShape="1">
        <a:blip xmlns:r="http://schemas.openxmlformats.org/officeDocument/2006/relationships" r:embed="rId8"/>
        <a:srcRect t="2644" r="44347" b="57089"/>
        <a:stretch/>
      </xdr:blipFill>
      <xdr:spPr>
        <a:xfrm>
          <a:off x="3833410" y="150538702"/>
          <a:ext cx="1538733" cy="1064559"/>
        </a:xfrm>
        <a:prstGeom prst="rect">
          <a:avLst/>
        </a:prstGeom>
      </xdr:spPr>
    </xdr:pic>
    <xdr:clientData/>
  </xdr:twoCellAnchor>
  <xdr:twoCellAnchor editAs="oneCell">
    <xdr:from>
      <xdr:col>3</xdr:col>
      <xdr:colOff>58454</xdr:colOff>
      <xdr:row>156</xdr:row>
      <xdr:rowOff>1005981</xdr:rowOff>
    </xdr:from>
    <xdr:to>
      <xdr:col>3</xdr:col>
      <xdr:colOff>1742082</xdr:colOff>
      <xdr:row>156</xdr:row>
      <xdr:rowOff>2375647</xdr:rowOff>
    </xdr:to>
    <xdr:pic>
      <xdr:nvPicPr>
        <xdr:cNvPr id="12" name="Slika 11">
          <a:extLst>
            <a:ext uri="{FF2B5EF4-FFF2-40B4-BE49-F238E27FC236}">
              <a16:creationId xmlns:a16="http://schemas.microsoft.com/office/drawing/2014/main" id="{B8C16931-5A6A-43C0-8E4B-6546B0E28FCE}"/>
            </a:ext>
          </a:extLst>
        </xdr:cNvPr>
        <xdr:cNvPicPr>
          <a:picLocks noChangeAspect="1"/>
        </xdr:cNvPicPr>
      </xdr:nvPicPr>
      <xdr:blipFill rotWithShape="1">
        <a:blip xmlns:r="http://schemas.openxmlformats.org/officeDocument/2006/relationships" r:embed="rId10"/>
        <a:srcRect r="13574"/>
        <a:stretch/>
      </xdr:blipFill>
      <xdr:spPr>
        <a:xfrm>
          <a:off x="1344329" y="108552756"/>
          <a:ext cx="1683628" cy="1369666"/>
        </a:xfrm>
        <a:prstGeom prst="rect">
          <a:avLst/>
        </a:prstGeom>
      </xdr:spPr>
    </xdr:pic>
    <xdr:clientData/>
  </xdr:twoCellAnchor>
  <xdr:twoCellAnchor editAs="oneCell">
    <xdr:from>
      <xdr:col>3</xdr:col>
      <xdr:colOff>1346564</xdr:colOff>
      <xdr:row>174</xdr:row>
      <xdr:rowOff>330549</xdr:rowOff>
    </xdr:from>
    <xdr:to>
      <xdr:col>3</xdr:col>
      <xdr:colOff>2927252</xdr:colOff>
      <xdr:row>174</xdr:row>
      <xdr:rowOff>2282016</xdr:rowOff>
    </xdr:to>
    <xdr:pic>
      <xdr:nvPicPr>
        <xdr:cNvPr id="13" name="Slika 12">
          <a:extLst>
            <a:ext uri="{FF2B5EF4-FFF2-40B4-BE49-F238E27FC236}">
              <a16:creationId xmlns:a16="http://schemas.microsoft.com/office/drawing/2014/main" id="{3D2459DA-CD40-4E15-A42F-2FDC88E0BC05}"/>
            </a:ext>
          </a:extLst>
        </xdr:cNvPr>
        <xdr:cNvPicPr>
          <a:picLocks noChangeAspect="1"/>
        </xdr:cNvPicPr>
      </xdr:nvPicPr>
      <xdr:blipFill>
        <a:blip xmlns:r="http://schemas.openxmlformats.org/officeDocument/2006/relationships" r:embed="rId11"/>
        <a:stretch>
          <a:fillRect/>
        </a:stretch>
      </xdr:blipFill>
      <xdr:spPr>
        <a:xfrm>
          <a:off x="2632439" y="128479899"/>
          <a:ext cx="1580688" cy="1951467"/>
        </a:xfrm>
        <a:prstGeom prst="rect">
          <a:avLst/>
        </a:prstGeom>
      </xdr:spPr>
    </xdr:pic>
    <xdr:clientData/>
  </xdr:twoCellAnchor>
  <xdr:twoCellAnchor editAs="oneCell">
    <xdr:from>
      <xdr:col>3</xdr:col>
      <xdr:colOff>1412478</xdr:colOff>
      <xdr:row>172</xdr:row>
      <xdr:rowOff>550769</xdr:rowOff>
    </xdr:from>
    <xdr:to>
      <xdr:col>3</xdr:col>
      <xdr:colOff>2861339</xdr:colOff>
      <xdr:row>172</xdr:row>
      <xdr:rowOff>2124972</xdr:rowOff>
    </xdr:to>
    <xdr:pic>
      <xdr:nvPicPr>
        <xdr:cNvPr id="14" name="Slika 13">
          <a:extLst>
            <a:ext uri="{FF2B5EF4-FFF2-40B4-BE49-F238E27FC236}">
              <a16:creationId xmlns:a16="http://schemas.microsoft.com/office/drawing/2014/main" id="{CAA82004-8D38-4E67-B218-CECE6EBCD178}"/>
            </a:ext>
          </a:extLst>
        </xdr:cNvPr>
        <xdr:cNvPicPr>
          <a:picLocks noChangeAspect="1"/>
        </xdr:cNvPicPr>
      </xdr:nvPicPr>
      <xdr:blipFill rotWithShape="1">
        <a:blip xmlns:r="http://schemas.openxmlformats.org/officeDocument/2006/relationships" r:embed="rId12"/>
        <a:srcRect t="9499"/>
        <a:stretch/>
      </xdr:blipFill>
      <xdr:spPr>
        <a:xfrm>
          <a:off x="2698353" y="126185519"/>
          <a:ext cx="1448861" cy="1574203"/>
        </a:xfrm>
        <a:prstGeom prst="rect">
          <a:avLst/>
        </a:prstGeom>
      </xdr:spPr>
    </xdr:pic>
    <xdr:clientData/>
  </xdr:twoCellAnchor>
  <xdr:twoCellAnchor editAs="oneCell">
    <xdr:from>
      <xdr:col>3</xdr:col>
      <xdr:colOff>443169</xdr:colOff>
      <xdr:row>158</xdr:row>
      <xdr:rowOff>1077032</xdr:rowOff>
    </xdr:from>
    <xdr:to>
      <xdr:col>3</xdr:col>
      <xdr:colOff>3401271</xdr:colOff>
      <xdr:row>158</xdr:row>
      <xdr:rowOff>2678207</xdr:rowOff>
    </xdr:to>
    <xdr:pic>
      <xdr:nvPicPr>
        <xdr:cNvPr id="15" name="Picture 80">
          <a:extLst>
            <a:ext uri="{FF2B5EF4-FFF2-40B4-BE49-F238E27FC236}">
              <a16:creationId xmlns:a16="http://schemas.microsoft.com/office/drawing/2014/main" id="{0ED3D525-4825-4A30-BE92-7E6978D26C48}"/>
            </a:ext>
          </a:extLst>
        </xdr:cNvPr>
        <xdr:cNvPicPr>
          <a:picLocks noChangeAspect="1"/>
        </xdr:cNvPicPr>
      </xdr:nvPicPr>
      <xdr:blipFill>
        <a:blip xmlns:r="http://schemas.openxmlformats.org/officeDocument/2006/relationships" r:embed="rId13"/>
        <a:stretch>
          <a:fillRect/>
        </a:stretch>
      </xdr:blipFill>
      <xdr:spPr>
        <a:xfrm>
          <a:off x="1729044" y="111252707"/>
          <a:ext cx="2958102" cy="1601175"/>
        </a:xfrm>
        <a:prstGeom prst="rect">
          <a:avLst/>
        </a:prstGeom>
      </xdr:spPr>
    </xdr:pic>
    <xdr:clientData/>
  </xdr:twoCellAnchor>
  <xdr:twoCellAnchor>
    <xdr:from>
      <xdr:col>3</xdr:col>
      <xdr:colOff>165620</xdr:colOff>
      <xdr:row>166</xdr:row>
      <xdr:rowOff>1005478</xdr:rowOff>
    </xdr:from>
    <xdr:to>
      <xdr:col>3</xdr:col>
      <xdr:colOff>3748124</xdr:colOff>
      <xdr:row>166</xdr:row>
      <xdr:rowOff>3339384</xdr:rowOff>
    </xdr:to>
    <xdr:grpSp>
      <xdr:nvGrpSpPr>
        <xdr:cNvPr id="16" name="Skupina 15">
          <a:extLst>
            <a:ext uri="{FF2B5EF4-FFF2-40B4-BE49-F238E27FC236}">
              <a16:creationId xmlns:a16="http://schemas.microsoft.com/office/drawing/2014/main" id="{8C62849D-1D95-4236-A5D2-7A1D76D1D1FA}"/>
            </a:ext>
          </a:extLst>
        </xdr:cNvPr>
        <xdr:cNvGrpSpPr/>
      </xdr:nvGrpSpPr>
      <xdr:grpSpPr>
        <a:xfrm>
          <a:off x="1483880" y="117865798"/>
          <a:ext cx="3582504" cy="2333906"/>
          <a:chOff x="1415320" y="117165654"/>
          <a:chExt cx="3582504" cy="2600606"/>
        </a:xfrm>
      </xdr:grpSpPr>
      <xdr:pic>
        <xdr:nvPicPr>
          <xdr:cNvPr id="17" name="Slika 16">
            <a:extLst>
              <a:ext uri="{FF2B5EF4-FFF2-40B4-BE49-F238E27FC236}">
                <a16:creationId xmlns:a16="http://schemas.microsoft.com/office/drawing/2014/main" id="{A0E3BBD3-9FE1-4E3F-B2C4-1F6931F6EE69}"/>
              </a:ext>
            </a:extLst>
          </xdr:cNvPr>
          <xdr:cNvPicPr>
            <a:picLocks noChangeAspect="1"/>
          </xdr:cNvPicPr>
        </xdr:nvPicPr>
        <xdr:blipFill>
          <a:blip xmlns:r="http://schemas.openxmlformats.org/officeDocument/2006/relationships" r:embed="rId14"/>
          <a:stretch>
            <a:fillRect/>
          </a:stretch>
        </xdr:blipFill>
        <xdr:spPr>
          <a:xfrm>
            <a:off x="1415320" y="117165654"/>
            <a:ext cx="2608819" cy="1237273"/>
          </a:xfrm>
          <a:prstGeom prst="rect">
            <a:avLst/>
          </a:prstGeom>
        </xdr:spPr>
      </xdr:pic>
      <xdr:pic>
        <xdr:nvPicPr>
          <xdr:cNvPr id="18" name="Slika 17">
            <a:extLst>
              <a:ext uri="{FF2B5EF4-FFF2-40B4-BE49-F238E27FC236}">
                <a16:creationId xmlns:a16="http://schemas.microsoft.com/office/drawing/2014/main" id="{BD5604D0-AA75-4AEE-AA3C-087369D4E334}"/>
              </a:ext>
            </a:extLst>
          </xdr:cNvPr>
          <xdr:cNvPicPr>
            <a:picLocks noChangeAspect="1"/>
          </xdr:cNvPicPr>
        </xdr:nvPicPr>
        <xdr:blipFill>
          <a:blip xmlns:r="http://schemas.openxmlformats.org/officeDocument/2006/relationships" r:embed="rId15"/>
          <a:stretch>
            <a:fillRect/>
          </a:stretch>
        </xdr:blipFill>
        <xdr:spPr>
          <a:xfrm>
            <a:off x="3440514" y="118263057"/>
            <a:ext cx="1557310" cy="1503203"/>
          </a:xfrm>
          <a:prstGeom prst="rect">
            <a:avLst/>
          </a:prstGeom>
        </xdr:spPr>
      </xdr:pic>
    </xdr:grpSp>
    <xdr:clientData/>
  </xdr:twoCellAnchor>
  <xdr:twoCellAnchor editAs="oneCell">
    <xdr:from>
      <xdr:col>3</xdr:col>
      <xdr:colOff>1633464</xdr:colOff>
      <xdr:row>168</xdr:row>
      <xdr:rowOff>424876</xdr:rowOff>
    </xdr:from>
    <xdr:to>
      <xdr:col>3</xdr:col>
      <xdr:colOff>2958352</xdr:colOff>
      <xdr:row>168</xdr:row>
      <xdr:rowOff>1575090</xdr:rowOff>
    </xdr:to>
    <xdr:pic>
      <xdr:nvPicPr>
        <xdr:cNvPr id="19" name="Slika 18">
          <a:extLst>
            <a:ext uri="{FF2B5EF4-FFF2-40B4-BE49-F238E27FC236}">
              <a16:creationId xmlns:a16="http://schemas.microsoft.com/office/drawing/2014/main" id="{15B75043-DE05-4971-8043-6C951EE15CC6}"/>
            </a:ext>
          </a:extLst>
        </xdr:cNvPr>
        <xdr:cNvPicPr>
          <a:picLocks noChangeAspect="1"/>
        </xdr:cNvPicPr>
      </xdr:nvPicPr>
      <xdr:blipFill>
        <a:blip xmlns:r="http://schemas.openxmlformats.org/officeDocument/2006/relationships" r:embed="rId16"/>
        <a:stretch>
          <a:fillRect/>
        </a:stretch>
      </xdr:blipFill>
      <xdr:spPr>
        <a:xfrm>
          <a:off x="2919339" y="122097226"/>
          <a:ext cx="1324888" cy="1150214"/>
        </a:xfrm>
        <a:prstGeom prst="rect">
          <a:avLst/>
        </a:prstGeom>
      </xdr:spPr>
    </xdr:pic>
    <xdr:clientData/>
  </xdr:twoCellAnchor>
  <xdr:twoCellAnchor editAs="oneCell">
    <xdr:from>
      <xdr:col>3</xdr:col>
      <xdr:colOff>1163100</xdr:colOff>
      <xdr:row>170</xdr:row>
      <xdr:rowOff>428502</xdr:rowOff>
    </xdr:from>
    <xdr:to>
      <xdr:col>3</xdr:col>
      <xdr:colOff>3110716</xdr:colOff>
      <xdr:row>170</xdr:row>
      <xdr:rowOff>1718235</xdr:rowOff>
    </xdr:to>
    <xdr:pic>
      <xdr:nvPicPr>
        <xdr:cNvPr id="20" name="Slika 19">
          <a:extLst>
            <a:ext uri="{FF2B5EF4-FFF2-40B4-BE49-F238E27FC236}">
              <a16:creationId xmlns:a16="http://schemas.microsoft.com/office/drawing/2014/main" id="{062638DA-8395-47AB-BEBE-610FF289F42F}"/>
            </a:ext>
          </a:extLst>
        </xdr:cNvPr>
        <xdr:cNvPicPr>
          <a:picLocks noChangeAspect="1"/>
        </xdr:cNvPicPr>
      </xdr:nvPicPr>
      <xdr:blipFill rotWithShape="1">
        <a:blip xmlns:r="http://schemas.openxmlformats.org/officeDocument/2006/relationships" r:embed="rId17"/>
        <a:srcRect l="-324" t="8007" r="324" b="1091"/>
        <a:stretch/>
      </xdr:blipFill>
      <xdr:spPr>
        <a:xfrm>
          <a:off x="2448975" y="124005852"/>
          <a:ext cx="1947616" cy="1289733"/>
        </a:xfrm>
        <a:prstGeom prst="rect">
          <a:avLst/>
        </a:prstGeom>
      </xdr:spPr>
    </xdr:pic>
    <xdr:clientData/>
  </xdr:twoCellAnchor>
  <xdr:twoCellAnchor editAs="oneCell">
    <xdr:from>
      <xdr:col>3</xdr:col>
      <xdr:colOff>1875306</xdr:colOff>
      <xdr:row>156</xdr:row>
      <xdr:rowOff>1083047</xdr:rowOff>
    </xdr:from>
    <xdr:to>
      <xdr:col>5</xdr:col>
      <xdr:colOff>59135</xdr:colOff>
      <xdr:row>156</xdr:row>
      <xdr:rowOff>2283198</xdr:rowOff>
    </xdr:to>
    <xdr:pic>
      <xdr:nvPicPr>
        <xdr:cNvPr id="21" name="Picture 2">
          <a:extLst>
            <a:ext uri="{FF2B5EF4-FFF2-40B4-BE49-F238E27FC236}">
              <a16:creationId xmlns:a16="http://schemas.microsoft.com/office/drawing/2014/main" id="{655D8221-3772-4772-AB78-42B6D6F34616}"/>
            </a:ext>
          </a:extLst>
        </xdr:cNvPr>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t="17227" r="14159" b="11765"/>
        <a:stretch/>
      </xdr:blipFill>
      <xdr:spPr bwMode="auto">
        <a:xfrm>
          <a:off x="3161181" y="108629822"/>
          <a:ext cx="2241479" cy="1200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2307588</xdr:colOff>
      <xdr:row>154</xdr:row>
      <xdr:rowOff>591936</xdr:rowOff>
    </xdr:from>
    <xdr:to>
      <xdr:col>4</xdr:col>
      <xdr:colOff>48848</xdr:colOff>
      <xdr:row>154</xdr:row>
      <xdr:rowOff>2694025</xdr:rowOff>
    </xdr:to>
    <xdr:pic>
      <xdr:nvPicPr>
        <xdr:cNvPr id="22" name="Slika 21">
          <a:extLst>
            <a:ext uri="{FF2B5EF4-FFF2-40B4-BE49-F238E27FC236}">
              <a16:creationId xmlns:a16="http://schemas.microsoft.com/office/drawing/2014/main" id="{2048318E-D13A-41A6-A146-2974D0FF8D6B}"/>
            </a:ext>
          </a:extLst>
        </xdr:cNvPr>
        <xdr:cNvPicPr>
          <a:picLocks noChangeAspect="1"/>
        </xdr:cNvPicPr>
      </xdr:nvPicPr>
      <xdr:blipFill>
        <a:blip xmlns:r="http://schemas.openxmlformats.org/officeDocument/2006/relationships" r:embed="rId19"/>
        <a:stretch>
          <a:fillRect/>
        </a:stretch>
      </xdr:blipFill>
      <xdr:spPr>
        <a:xfrm flipH="1">
          <a:off x="3593463" y="105128811"/>
          <a:ext cx="1503635" cy="2102089"/>
        </a:xfrm>
        <a:prstGeom prst="rect">
          <a:avLst/>
        </a:prstGeom>
      </xdr:spPr>
    </xdr:pic>
    <xdr:clientData/>
  </xdr:twoCellAnchor>
  <xdr:twoCellAnchor editAs="oneCell">
    <xdr:from>
      <xdr:col>3</xdr:col>
      <xdr:colOff>148319</xdr:colOff>
      <xdr:row>148</xdr:row>
      <xdr:rowOff>180975</xdr:rowOff>
    </xdr:from>
    <xdr:to>
      <xdr:col>3</xdr:col>
      <xdr:colOff>3359918</xdr:colOff>
      <xdr:row>148</xdr:row>
      <xdr:rowOff>3284409</xdr:rowOff>
    </xdr:to>
    <xdr:pic>
      <xdr:nvPicPr>
        <xdr:cNvPr id="23" name="Slika 22">
          <a:extLst>
            <a:ext uri="{FF2B5EF4-FFF2-40B4-BE49-F238E27FC236}">
              <a16:creationId xmlns:a16="http://schemas.microsoft.com/office/drawing/2014/main" id="{8754E9B4-73ED-4D12-9098-516B677FF3CC}"/>
            </a:ext>
          </a:extLst>
        </xdr:cNvPr>
        <xdr:cNvPicPr>
          <a:picLocks noChangeAspect="1"/>
        </xdr:cNvPicPr>
      </xdr:nvPicPr>
      <xdr:blipFill rotWithShape="1">
        <a:blip xmlns:r="http://schemas.openxmlformats.org/officeDocument/2006/relationships" r:embed="rId20"/>
        <a:srcRect t="2353" b="3137"/>
        <a:stretch/>
      </xdr:blipFill>
      <xdr:spPr>
        <a:xfrm>
          <a:off x="1434194" y="99917250"/>
          <a:ext cx="3211599" cy="3103434"/>
        </a:xfrm>
        <a:prstGeom prst="rect">
          <a:avLst/>
        </a:prstGeom>
      </xdr:spPr>
    </xdr:pic>
    <xdr:clientData/>
  </xdr:twoCellAnchor>
  <xdr:twoCellAnchor editAs="oneCell">
    <xdr:from>
      <xdr:col>3</xdr:col>
      <xdr:colOff>1389530</xdr:colOff>
      <xdr:row>109</xdr:row>
      <xdr:rowOff>1990910</xdr:rowOff>
    </xdr:from>
    <xdr:to>
      <xdr:col>3</xdr:col>
      <xdr:colOff>3568521</xdr:colOff>
      <xdr:row>109</xdr:row>
      <xdr:rowOff>4422415</xdr:rowOff>
    </xdr:to>
    <xdr:pic>
      <xdr:nvPicPr>
        <xdr:cNvPr id="24" name="Picture 982">
          <a:extLst>
            <a:ext uri="{FF2B5EF4-FFF2-40B4-BE49-F238E27FC236}">
              <a16:creationId xmlns:a16="http://schemas.microsoft.com/office/drawing/2014/main" id="{C84FB52B-3D80-4D9F-B699-449BE6DCE0D2}"/>
            </a:ext>
          </a:extLst>
        </xdr:cNvPr>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22377" r="7990"/>
        <a:stretch/>
      </xdr:blipFill>
      <xdr:spPr bwMode="auto">
        <a:xfrm>
          <a:off x="2675405" y="70170860"/>
          <a:ext cx="2178991" cy="2431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1021803</xdr:colOff>
      <xdr:row>111</xdr:row>
      <xdr:rowOff>224332</xdr:rowOff>
    </xdr:from>
    <xdr:to>
      <xdr:col>3</xdr:col>
      <xdr:colOff>2615076</xdr:colOff>
      <xdr:row>111</xdr:row>
      <xdr:rowOff>2209239</xdr:rowOff>
    </xdr:to>
    <xdr:pic>
      <xdr:nvPicPr>
        <xdr:cNvPr id="25" name="Slika 24">
          <a:extLst>
            <a:ext uri="{FF2B5EF4-FFF2-40B4-BE49-F238E27FC236}">
              <a16:creationId xmlns:a16="http://schemas.microsoft.com/office/drawing/2014/main" id="{F0B85321-4595-4AD3-833C-07B85F88A0D7}"/>
            </a:ext>
          </a:extLst>
        </xdr:cNvPr>
        <xdr:cNvPicPr>
          <a:picLocks noChangeAspect="1"/>
        </xdr:cNvPicPr>
      </xdr:nvPicPr>
      <xdr:blipFill rotWithShape="1">
        <a:blip xmlns:r="http://schemas.openxmlformats.org/officeDocument/2006/relationships" r:embed="rId22"/>
        <a:srcRect t="6239" r="3898" b="6420"/>
        <a:stretch/>
      </xdr:blipFill>
      <xdr:spPr>
        <a:xfrm>
          <a:off x="2307678" y="73062007"/>
          <a:ext cx="1593273" cy="1984907"/>
        </a:xfrm>
        <a:prstGeom prst="rect">
          <a:avLst/>
        </a:prstGeom>
      </xdr:spPr>
    </xdr:pic>
    <xdr:clientData/>
  </xdr:twoCellAnchor>
  <xdr:twoCellAnchor editAs="oneCell">
    <xdr:from>
      <xdr:col>3</xdr:col>
      <xdr:colOff>1334731</xdr:colOff>
      <xdr:row>121</xdr:row>
      <xdr:rowOff>150140</xdr:rowOff>
    </xdr:from>
    <xdr:to>
      <xdr:col>3</xdr:col>
      <xdr:colOff>2549284</xdr:colOff>
      <xdr:row>121</xdr:row>
      <xdr:rowOff>2667998</xdr:rowOff>
    </xdr:to>
    <xdr:pic>
      <xdr:nvPicPr>
        <xdr:cNvPr id="26" name="Slika 25">
          <a:extLst>
            <a:ext uri="{FF2B5EF4-FFF2-40B4-BE49-F238E27FC236}">
              <a16:creationId xmlns:a16="http://schemas.microsoft.com/office/drawing/2014/main" id="{57C71F50-F011-4106-932E-5CF7740EDAF5}"/>
            </a:ext>
          </a:extLst>
        </xdr:cNvPr>
        <xdr:cNvPicPr>
          <a:picLocks noChangeAspect="1"/>
        </xdr:cNvPicPr>
      </xdr:nvPicPr>
      <xdr:blipFill rotWithShape="1">
        <a:blip xmlns:r="http://schemas.openxmlformats.org/officeDocument/2006/relationships" r:embed="rId23"/>
        <a:srcRect l="4809" t="5415" r="9166"/>
        <a:stretch/>
      </xdr:blipFill>
      <xdr:spPr>
        <a:xfrm>
          <a:off x="2620606" y="79369565"/>
          <a:ext cx="1214553" cy="2517858"/>
        </a:xfrm>
        <a:prstGeom prst="rect">
          <a:avLst/>
        </a:prstGeom>
      </xdr:spPr>
    </xdr:pic>
    <xdr:clientData/>
  </xdr:twoCellAnchor>
  <xdr:twoCellAnchor editAs="oneCell">
    <xdr:from>
      <xdr:col>3</xdr:col>
      <xdr:colOff>80683</xdr:colOff>
      <xdr:row>109</xdr:row>
      <xdr:rowOff>2058045</xdr:rowOff>
    </xdr:from>
    <xdr:to>
      <xdr:col>3</xdr:col>
      <xdr:colOff>1072164</xdr:colOff>
      <xdr:row>109</xdr:row>
      <xdr:rowOff>4346619</xdr:rowOff>
    </xdr:to>
    <xdr:pic>
      <xdr:nvPicPr>
        <xdr:cNvPr id="27" name="Slika 26">
          <a:extLst>
            <a:ext uri="{FF2B5EF4-FFF2-40B4-BE49-F238E27FC236}">
              <a16:creationId xmlns:a16="http://schemas.microsoft.com/office/drawing/2014/main" id="{4F3BB27A-ACD6-47C5-8E18-979998FCB85A}"/>
            </a:ext>
          </a:extLst>
        </xdr:cNvPr>
        <xdr:cNvPicPr>
          <a:picLocks noChangeAspect="1"/>
        </xdr:cNvPicPr>
      </xdr:nvPicPr>
      <xdr:blipFill rotWithShape="1">
        <a:blip xmlns:r="http://schemas.openxmlformats.org/officeDocument/2006/relationships" r:embed="rId24"/>
        <a:srcRect l="8645" t="4156" r="9334" b="1207"/>
        <a:stretch/>
      </xdr:blipFill>
      <xdr:spPr>
        <a:xfrm>
          <a:off x="1366558" y="70237995"/>
          <a:ext cx="991481" cy="2288574"/>
        </a:xfrm>
        <a:prstGeom prst="rect">
          <a:avLst/>
        </a:prstGeom>
      </xdr:spPr>
    </xdr:pic>
    <xdr:clientData/>
  </xdr:twoCellAnchor>
  <xdr:twoCellAnchor editAs="oneCell">
    <xdr:from>
      <xdr:col>3</xdr:col>
      <xdr:colOff>47627</xdr:colOff>
      <xdr:row>104</xdr:row>
      <xdr:rowOff>406160</xdr:rowOff>
    </xdr:from>
    <xdr:to>
      <xdr:col>3</xdr:col>
      <xdr:colOff>1452791</xdr:colOff>
      <xdr:row>104</xdr:row>
      <xdr:rowOff>1841267</xdr:rowOff>
    </xdr:to>
    <xdr:pic>
      <xdr:nvPicPr>
        <xdr:cNvPr id="28" name="Slika 27">
          <a:extLst>
            <a:ext uri="{FF2B5EF4-FFF2-40B4-BE49-F238E27FC236}">
              <a16:creationId xmlns:a16="http://schemas.microsoft.com/office/drawing/2014/main" id="{502FDF90-D0B3-46E2-A22B-6D3729AD7B6E}"/>
            </a:ext>
          </a:extLst>
        </xdr:cNvPr>
        <xdr:cNvPicPr>
          <a:picLocks noChangeAspect="1"/>
        </xdr:cNvPicPr>
      </xdr:nvPicPr>
      <xdr:blipFill>
        <a:blip xmlns:r="http://schemas.openxmlformats.org/officeDocument/2006/relationships" r:embed="rId25"/>
        <a:stretch>
          <a:fillRect/>
        </a:stretch>
      </xdr:blipFill>
      <xdr:spPr>
        <a:xfrm>
          <a:off x="1333502" y="63604535"/>
          <a:ext cx="1405164" cy="1435107"/>
        </a:xfrm>
        <a:prstGeom prst="rect">
          <a:avLst/>
        </a:prstGeom>
      </xdr:spPr>
    </xdr:pic>
    <xdr:clientData/>
  </xdr:twoCellAnchor>
  <xdr:twoCellAnchor editAs="oneCell">
    <xdr:from>
      <xdr:col>3</xdr:col>
      <xdr:colOff>36711</xdr:colOff>
      <xdr:row>106</xdr:row>
      <xdr:rowOff>578362</xdr:rowOff>
    </xdr:from>
    <xdr:to>
      <xdr:col>3</xdr:col>
      <xdr:colOff>1432144</xdr:colOff>
      <xdr:row>106</xdr:row>
      <xdr:rowOff>1937020</xdr:rowOff>
    </xdr:to>
    <xdr:pic>
      <xdr:nvPicPr>
        <xdr:cNvPr id="29" name="Slika 28">
          <a:extLst>
            <a:ext uri="{FF2B5EF4-FFF2-40B4-BE49-F238E27FC236}">
              <a16:creationId xmlns:a16="http://schemas.microsoft.com/office/drawing/2014/main" id="{B2ECF3E7-DB55-4980-B63A-BE076E26CEE4}"/>
            </a:ext>
          </a:extLst>
        </xdr:cNvPr>
        <xdr:cNvPicPr>
          <a:picLocks noChangeAspect="1"/>
        </xdr:cNvPicPr>
      </xdr:nvPicPr>
      <xdr:blipFill>
        <a:blip xmlns:r="http://schemas.openxmlformats.org/officeDocument/2006/relationships" r:embed="rId26"/>
        <a:stretch>
          <a:fillRect/>
        </a:stretch>
      </xdr:blipFill>
      <xdr:spPr>
        <a:xfrm>
          <a:off x="1322586" y="66405637"/>
          <a:ext cx="1395433" cy="1358658"/>
        </a:xfrm>
        <a:prstGeom prst="rect">
          <a:avLst/>
        </a:prstGeom>
      </xdr:spPr>
    </xdr:pic>
    <xdr:clientData/>
  </xdr:twoCellAnchor>
  <xdr:twoCellAnchor editAs="oneCell">
    <xdr:from>
      <xdr:col>3</xdr:col>
      <xdr:colOff>1104817</xdr:colOff>
      <xdr:row>61</xdr:row>
      <xdr:rowOff>1180864</xdr:rowOff>
    </xdr:from>
    <xdr:to>
      <xdr:col>3</xdr:col>
      <xdr:colOff>2429203</xdr:colOff>
      <xdr:row>61</xdr:row>
      <xdr:rowOff>2410368</xdr:rowOff>
    </xdr:to>
    <xdr:pic>
      <xdr:nvPicPr>
        <xdr:cNvPr id="30" name="Slika 29">
          <a:extLst>
            <a:ext uri="{FF2B5EF4-FFF2-40B4-BE49-F238E27FC236}">
              <a16:creationId xmlns:a16="http://schemas.microsoft.com/office/drawing/2014/main" id="{31561EAD-7F16-4060-896C-63E57655A8C8}"/>
            </a:ext>
          </a:extLst>
        </xdr:cNvPr>
        <xdr:cNvPicPr>
          <a:picLocks noChangeAspect="1"/>
        </xdr:cNvPicPr>
      </xdr:nvPicPr>
      <xdr:blipFill rotWithShape="1">
        <a:blip xmlns:r="http://schemas.openxmlformats.org/officeDocument/2006/relationships" r:embed="rId27"/>
        <a:srcRect t="6521" b="5987"/>
        <a:stretch/>
      </xdr:blipFill>
      <xdr:spPr>
        <a:xfrm>
          <a:off x="2390692" y="28508089"/>
          <a:ext cx="1324386" cy="1229504"/>
        </a:xfrm>
        <a:prstGeom prst="rect">
          <a:avLst/>
        </a:prstGeom>
      </xdr:spPr>
    </xdr:pic>
    <xdr:clientData/>
  </xdr:twoCellAnchor>
  <xdr:twoCellAnchor editAs="oneCell">
    <xdr:from>
      <xdr:col>3</xdr:col>
      <xdr:colOff>935360</xdr:colOff>
      <xdr:row>67</xdr:row>
      <xdr:rowOff>632955</xdr:rowOff>
    </xdr:from>
    <xdr:to>
      <xdr:col>3</xdr:col>
      <xdr:colOff>2805393</xdr:colOff>
      <xdr:row>67</xdr:row>
      <xdr:rowOff>2087425</xdr:rowOff>
    </xdr:to>
    <xdr:pic>
      <xdr:nvPicPr>
        <xdr:cNvPr id="31" name="Slika 30">
          <a:extLst>
            <a:ext uri="{FF2B5EF4-FFF2-40B4-BE49-F238E27FC236}">
              <a16:creationId xmlns:a16="http://schemas.microsoft.com/office/drawing/2014/main" id="{E164C79B-CFA8-45A5-8C63-9BBBD8803B91}"/>
            </a:ext>
          </a:extLst>
        </xdr:cNvPr>
        <xdr:cNvPicPr>
          <a:picLocks noChangeAspect="1"/>
        </xdr:cNvPicPr>
      </xdr:nvPicPr>
      <xdr:blipFill>
        <a:blip xmlns:r="http://schemas.openxmlformats.org/officeDocument/2006/relationships" r:embed="rId28"/>
        <a:stretch>
          <a:fillRect/>
        </a:stretch>
      </xdr:blipFill>
      <xdr:spPr>
        <a:xfrm>
          <a:off x="2221235" y="31532055"/>
          <a:ext cx="1870033" cy="1454470"/>
        </a:xfrm>
        <a:prstGeom prst="rect">
          <a:avLst/>
        </a:prstGeom>
      </xdr:spPr>
    </xdr:pic>
    <xdr:clientData/>
  </xdr:twoCellAnchor>
  <xdr:twoCellAnchor editAs="oneCell">
    <xdr:from>
      <xdr:col>3</xdr:col>
      <xdr:colOff>903048</xdr:colOff>
      <xdr:row>73</xdr:row>
      <xdr:rowOff>623124</xdr:rowOff>
    </xdr:from>
    <xdr:to>
      <xdr:col>3</xdr:col>
      <xdr:colOff>2969786</xdr:colOff>
      <xdr:row>73</xdr:row>
      <xdr:rowOff>1593226</xdr:rowOff>
    </xdr:to>
    <xdr:pic>
      <xdr:nvPicPr>
        <xdr:cNvPr id="32" name="Slika 31">
          <a:extLst>
            <a:ext uri="{FF2B5EF4-FFF2-40B4-BE49-F238E27FC236}">
              <a16:creationId xmlns:a16="http://schemas.microsoft.com/office/drawing/2014/main" id="{7ACE9106-22F0-4B6F-AD78-4F1170848E7D}"/>
            </a:ext>
          </a:extLst>
        </xdr:cNvPr>
        <xdr:cNvPicPr>
          <a:picLocks noChangeAspect="1"/>
        </xdr:cNvPicPr>
      </xdr:nvPicPr>
      <xdr:blipFill rotWithShape="1">
        <a:blip xmlns:r="http://schemas.openxmlformats.org/officeDocument/2006/relationships" r:embed="rId29"/>
        <a:srcRect l="2169" t="22982" r="4867" b="8499"/>
        <a:stretch/>
      </xdr:blipFill>
      <xdr:spPr>
        <a:xfrm>
          <a:off x="2188923" y="37446774"/>
          <a:ext cx="2066738" cy="970102"/>
        </a:xfrm>
        <a:prstGeom prst="rect">
          <a:avLst/>
        </a:prstGeom>
      </xdr:spPr>
    </xdr:pic>
    <xdr:clientData/>
  </xdr:twoCellAnchor>
  <xdr:twoCellAnchor editAs="oneCell">
    <xdr:from>
      <xdr:col>3</xdr:col>
      <xdr:colOff>2118952</xdr:colOff>
      <xdr:row>54</xdr:row>
      <xdr:rowOff>246741</xdr:rowOff>
    </xdr:from>
    <xdr:to>
      <xdr:col>3</xdr:col>
      <xdr:colOff>3442697</xdr:colOff>
      <xdr:row>54</xdr:row>
      <xdr:rowOff>2078518</xdr:rowOff>
    </xdr:to>
    <xdr:pic>
      <xdr:nvPicPr>
        <xdr:cNvPr id="33" name="Slika 32">
          <a:extLst>
            <a:ext uri="{FF2B5EF4-FFF2-40B4-BE49-F238E27FC236}">
              <a16:creationId xmlns:a16="http://schemas.microsoft.com/office/drawing/2014/main" id="{23872BE1-4E0A-4499-A19A-667AAF57B23B}"/>
            </a:ext>
          </a:extLst>
        </xdr:cNvPr>
        <xdr:cNvPicPr>
          <a:picLocks noChangeAspect="1"/>
        </xdr:cNvPicPr>
      </xdr:nvPicPr>
      <xdr:blipFill>
        <a:blip xmlns:r="http://schemas.openxmlformats.org/officeDocument/2006/relationships" r:embed="rId30"/>
        <a:stretch>
          <a:fillRect/>
        </a:stretch>
      </xdr:blipFill>
      <xdr:spPr>
        <a:xfrm>
          <a:off x="3404827" y="17858466"/>
          <a:ext cx="1323745" cy="1831777"/>
        </a:xfrm>
        <a:prstGeom prst="rect">
          <a:avLst/>
        </a:prstGeom>
      </xdr:spPr>
    </xdr:pic>
    <xdr:clientData/>
  </xdr:twoCellAnchor>
  <xdr:twoCellAnchor editAs="oneCell">
    <xdr:from>
      <xdr:col>3</xdr:col>
      <xdr:colOff>1567888</xdr:colOff>
      <xdr:row>58</xdr:row>
      <xdr:rowOff>843660</xdr:rowOff>
    </xdr:from>
    <xdr:to>
      <xdr:col>3</xdr:col>
      <xdr:colOff>3606151</xdr:colOff>
      <xdr:row>58</xdr:row>
      <xdr:rowOff>2881923</xdr:rowOff>
    </xdr:to>
    <xdr:pic>
      <xdr:nvPicPr>
        <xdr:cNvPr id="34" name="Slika 33" descr="Rezultat iskanja slik za Pure Loop Binuance">
          <a:extLst>
            <a:ext uri="{FF2B5EF4-FFF2-40B4-BE49-F238E27FC236}">
              <a16:creationId xmlns:a16="http://schemas.microsoft.com/office/drawing/2014/main" id="{B0AF3BB5-1E91-450C-A5C3-94F4FFFB7B12}"/>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853763" y="24541860"/>
          <a:ext cx="2038263" cy="2038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1093133</xdr:colOff>
      <xdr:row>52</xdr:row>
      <xdr:rowOff>968550</xdr:rowOff>
    </xdr:from>
    <xdr:to>
      <xdr:col>3</xdr:col>
      <xdr:colOff>2431188</xdr:colOff>
      <xdr:row>52</xdr:row>
      <xdr:rowOff>2900503</xdr:rowOff>
    </xdr:to>
    <xdr:pic>
      <xdr:nvPicPr>
        <xdr:cNvPr id="35" name="Slika 34">
          <a:extLst>
            <a:ext uri="{FF2B5EF4-FFF2-40B4-BE49-F238E27FC236}">
              <a16:creationId xmlns:a16="http://schemas.microsoft.com/office/drawing/2014/main" id="{3EF80B4A-0463-41AD-BC68-6F2D84071D6C}"/>
            </a:ext>
          </a:extLst>
        </xdr:cNvPr>
        <xdr:cNvPicPr>
          <a:picLocks noChangeAspect="1"/>
        </xdr:cNvPicPr>
      </xdr:nvPicPr>
      <xdr:blipFill>
        <a:blip xmlns:r="http://schemas.openxmlformats.org/officeDocument/2006/relationships" r:embed="rId32"/>
        <a:stretch>
          <a:fillRect/>
        </a:stretch>
      </xdr:blipFill>
      <xdr:spPr>
        <a:xfrm>
          <a:off x="2379008" y="15227475"/>
          <a:ext cx="1338055" cy="1931953"/>
        </a:xfrm>
        <a:prstGeom prst="rect">
          <a:avLst/>
        </a:prstGeom>
      </xdr:spPr>
    </xdr:pic>
    <xdr:clientData/>
  </xdr:twoCellAnchor>
  <xdr:twoCellAnchor editAs="oneCell">
    <xdr:from>
      <xdr:col>3</xdr:col>
      <xdr:colOff>1036238</xdr:colOff>
      <xdr:row>50</xdr:row>
      <xdr:rowOff>1329313</xdr:rowOff>
    </xdr:from>
    <xdr:to>
      <xdr:col>3</xdr:col>
      <xdr:colOff>2752829</xdr:colOff>
      <xdr:row>50</xdr:row>
      <xdr:rowOff>3340085</xdr:rowOff>
    </xdr:to>
    <xdr:pic>
      <xdr:nvPicPr>
        <xdr:cNvPr id="36" name="Slika 35">
          <a:extLst>
            <a:ext uri="{FF2B5EF4-FFF2-40B4-BE49-F238E27FC236}">
              <a16:creationId xmlns:a16="http://schemas.microsoft.com/office/drawing/2014/main" id="{D915A354-AC79-4B90-BD5D-8F8344E5123B}"/>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2322113" y="11578213"/>
          <a:ext cx="1716591" cy="2010772"/>
        </a:xfrm>
        <a:prstGeom prst="rect">
          <a:avLst/>
        </a:prstGeom>
      </xdr:spPr>
    </xdr:pic>
    <xdr:clientData/>
  </xdr:twoCellAnchor>
  <xdr:twoCellAnchor editAs="oneCell">
    <xdr:from>
      <xdr:col>3</xdr:col>
      <xdr:colOff>1491888</xdr:colOff>
      <xdr:row>229</xdr:row>
      <xdr:rowOff>689119</xdr:rowOff>
    </xdr:from>
    <xdr:to>
      <xdr:col>4</xdr:col>
      <xdr:colOff>177552</xdr:colOff>
      <xdr:row>229</xdr:row>
      <xdr:rowOff>3139822</xdr:rowOff>
    </xdr:to>
    <xdr:pic>
      <xdr:nvPicPr>
        <xdr:cNvPr id="37" name="Slika 36">
          <a:extLst>
            <a:ext uri="{FF2B5EF4-FFF2-40B4-BE49-F238E27FC236}">
              <a16:creationId xmlns:a16="http://schemas.microsoft.com/office/drawing/2014/main" id="{869B7042-FCA8-45AD-87E4-9FA656774DCC}"/>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2777763" y="174082219"/>
          <a:ext cx="2448039" cy="2450703"/>
        </a:xfrm>
        <a:prstGeom prst="rect">
          <a:avLst/>
        </a:prstGeom>
      </xdr:spPr>
    </xdr:pic>
    <xdr:clientData/>
  </xdr:twoCellAnchor>
  <xdr:twoCellAnchor editAs="oneCell">
    <xdr:from>
      <xdr:col>3</xdr:col>
      <xdr:colOff>843356</xdr:colOff>
      <xdr:row>227</xdr:row>
      <xdr:rowOff>654844</xdr:rowOff>
    </xdr:from>
    <xdr:to>
      <xdr:col>3</xdr:col>
      <xdr:colOff>3393280</xdr:colOff>
      <xdr:row>227</xdr:row>
      <xdr:rowOff>3204768</xdr:rowOff>
    </xdr:to>
    <xdr:pic>
      <xdr:nvPicPr>
        <xdr:cNvPr id="38" name="Slika 37">
          <a:extLst>
            <a:ext uri="{FF2B5EF4-FFF2-40B4-BE49-F238E27FC236}">
              <a16:creationId xmlns:a16="http://schemas.microsoft.com/office/drawing/2014/main" id="{8FE3AEBB-FA48-4796-8FB6-86F026DC42AC}"/>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flipH="1">
          <a:off x="2129231" y="170533219"/>
          <a:ext cx="2549924" cy="2549924"/>
        </a:xfrm>
        <a:prstGeom prst="rect">
          <a:avLst/>
        </a:prstGeom>
      </xdr:spPr>
    </xdr:pic>
    <xdr:clientData/>
  </xdr:twoCellAnchor>
  <xdr:oneCellAnchor>
    <xdr:from>
      <xdr:col>3</xdr:col>
      <xdr:colOff>665530</xdr:colOff>
      <xdr:row>81</xdr:row>
      <xdr:rowOff>1597424</xdr:rowOff>
    </xdr:from>
    <xdr:ext cx="2256044" cy="1240234"/>
    <xdr:pic>
      <xdr:nvPicPr>
        <xdr:cNvPr id="39" name="Slika 38">
          <a:extLst>
            <a:ext uri="{FF2B5EF4-FFF2-40B4-BE49-F238E27FC236}">
              <a16:creationId xmlns:a16="http://schemas.microsoft.com/office/drawing/2014/main" id="{E81DB0A4-7D26-4508-9915-A350E6C25CFE}"/>
            </a:ext>
          </a:extLst>
        </xdr:cNvPr>
        <xdr:cNvPicPr>
          <a:picLocks noChangeAspect="1"/>
        </xdr:cNvPicPr>
      </xdr:nvPicPr>
      <xdr:blipFill rotWithShape="1">
        <a:blip xmlns:r="http://schemas.openxmlformats.org/officeDocument/2006/relationships" r:embed="rId36" cstate="print">
          <a:extLst>
            <a:ext uri="{28A0092B-C50C-407E-A947-70E740481C1C}">
              <a14:useLocalDpi xmlns:a14="http://schemas.microsoft.com/office/drawing/2010/main" val="0"/>
            </a:ext>
          </a:extLst>
        </a:blip>
        <a:srcRect l="-1956" t="26458" r="71" b="28734"/>
        <a:stretch/>
      </xdr:blipFill>
      <xdr:spPr>
        <a:xfrm>
          <a:off x="1951405" y="41507174"/>
          <a:ext cx="2256044" cy="1240234"/>
        </a:xfrm>
        <a:prstGeom prst="rect">
          <a:avLst/>
        </a:prstGeom>
      </xdr:spPr>
    </xdr:pic>
    <xdr:clientData/>
  </xdr:oneCellAnchor>
  <xdr:oneCellAnchor>
    <xdr:from>
      <xdr:col>3</xdr:col>
      <xdr:colOff>109905</xdr:colOff>
      <xdr:row>81</xdr:row>
      <xdr:rowOff>3135313</xdr:rowOff>
    </xdr:from>
    <xdr:ext cx="3482578" cy="1271144"/>
    <xdr:pic>
      <xdr:nvPicPr>
        <xdr:cNvPr id="40" name="Picture 165">
          <a:extLst>
            <a:ext uri="{FF2B5EF4-FFF2-40B4-BE49-F238E27FC236}">
              <a16:creationId xmlns:a16="http://schemas.microsoft.com/office/drawing/2014/main" id="{46C9288C-F493-410E-A0F5-807610F83FB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395780" y="43045063"/>
          <a:ext cx="3482578" cy="12711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170088</xdr:colOff>
      <xdr:row>84</xdr:row>
      <xdr:rowOff>104094</xdr:rowOff>
    </xdr:from>
    <xdr:to>
      <xdr:col>4</xdr:col>
      <xdr:colOff>51303</xdr:colOff>
      <xdr:row>84</xdr:row>
      <xdr:rowOff>2119653</xdr:rowOff>
    </xdr:to>
    <xdr:pic>
      <xdr:nvPicPr>
        <xdr:cNvPr id="41" name="Picture 17">
          <a:extLst>
            <a:ext uri="{FF2B5EF4-FFF2-40B4-BE49-F238E27FC236}">
              <a16:creationId xmlns:a16="http://schemas.microsoft.com/office/drawing/2014/main" id="{215CF2DB-085B-4AA6-B454-43F4EFCA6ED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455963" y="47776719"/>
          <a:ext cx="3643590" cy="2015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900334</xdr:colOff>
      <xdr:row>71</xdr:row>
      <xdr:rowOff>319546</xdr:rowOff>
    </xdr:from>
    <xdr:ext cx="1924135" cy="1153876"/>
    <xdr:pic>
      <xdr:nvPicPr>
        <xdr:cNvPr id="42" name="Slika 41">
          <a:extLst>
            <a:ext uri="{FF2B5EF4-FFF2-40B4-BE49-F238E27FC236}">
              <a16:creationId xmlns:a16="http://schemas.microsoft.com/office/drawing/2014/main" id="{7951E81E-8D45-45A4-A773-9111B56AA19B}"/>
            </a:ext>
          </a:extLst>
        </xdr:cNvPr>
        <xdr:cNvPicPr>
          <a:picLocks noChangeAspect="1"/>
        </xdr:cNvPicPr>
      </xdr:nvPicPr>
      <xdr:blipFill>
        <a:blip xmlns:r="http://schemas.openxmlformats.org/officeDocument/2006/relationships" r:embed="rId39"/>
        <a:stretch>
          <a:fillRect/>
        </a:stretch>
      </xdr:blipFill>
      <xdr:spPr>
        <a:xfrm>
          <a:off x="2186209" y="35428696"/>
          <a:ext cx="1924135" cy="1153876"/>
        </a:xfrm>
        <a:prstGeom prst="rect">
          <a:avLst/>
        </a:prstGeom>
      </xdr:spPr>
    </xdr:pic>
    <xdr:clientData/>
  </xdr:oneCellAnchor>
  <xdr:oneCellAnchor>
    <xdr:from>
      <xdr:col>3</xdr:col>
      <xdr:colOff>1080067</xdr:colOff>
      <xdr:row>69</xdr:row>
      <xdr:rowOff>340179</xdr:rowOff>
    </xdr:from>
    <xdr:ext cx="1924135" cy="1153876"/>
    <xdr:pic>
      <xdr:nvPicPr>
        <xdr:cNvPr id="43" name="Slika 42">
          <a:extLst>
            <a:ext uri="{FF2B5EF4-FFF2-40B4-BE49-F238E27FC236}">
              <a16:creationId xmlns:a16="http://schemas.microsoft.com/office/drawing/2014/main" id="{6E4CF00E-56FF-4B2D-AA91-45200B833625}"/>
            </a:ext>
          </a:extLst>
        </xdr:cNvPr>
        <xdr:cNvPicPr>
          <a:picLocks noChangeAspect="1"/>
        </xdr:cNvPicPr>
      </xdr:nvPicPr>
      <xdr:blipFill>
        <a:blip xmlns:r="http://schemas.openxmlformats.org/officeDocument/2006/relationships" r:embed="rId39"/>
        <a:stretch>
          <a:fillRect/>
        </a:stretch>
      </xdr:blipFill>
      <xdr:spPr>
        <a:xfrm>
          <a:off x="2365942" y="33668154"/>
          <a:ext cx="1924135" cy="1153876"/>
        </a:xfrm>
        <a:prstGeom prst="rect">
          <a:avLst/>
        </a:prstGeom>
      </xdr:spPr>
    </xdr:pic>
    <xdr:clientData/>
  </xdr:oneCellAnchor>
  <xdr:twoCellAnchor editAs="oneCell">
    <xdr:from>
      <xdr:col>3</xdr:col>
      <xdr:colOff>1394733</xdr:colOff>
      <xdr:row>219</xdr:row>
      <xdr:rowOff>461235</xdr:rowOff>
    </xdr:from>
    <xdr:to>
      <xdr:col>3</xdr:col>
      <xdr:colOff>2712925</xdr:colOff>
      <xdr:row>219</xdr:row>
      <xdr:rowOff>1779427</xdr:rowOff>
    </xdr:to>
    <xdr:pic>
      <xdr:nvPicPr>
        <xdr:cNvPr id="44" name="Slika 43">
          <a:extLst>
            <a:ext uri="{FF2B5EF4-FFF2-40B4-BE49-F238E27FC236}">
              <a16:creationId xmlns:a16="http://schemas.microsoft.com/office/drawing/2014/main" id="{6C410416-7605-4527-BA4C-BC02BE4CEC04}"/>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2680608" y="162557685"/>
          <a:ext cx="1318192" cy="1318192"/>
        </a:xfrm>
        <a:prstGeom prst="rect">
          <a:avLst/>
        </a:prstGeom>
      </xdr:spPr>
    </xdr:pic>
    <xdr:clientData/>
  </xdr:twoCellAnchor>
  <xdr:twoCellAnchor editAs="oneCell">
    <xdr:from>
      <xdr:col>3</xdr:col>
      <xdr:colOff>1097077</xdr:colOff>
      <xdr:row>215</xdr:row>
      <xdr:rowOff>395335</xdr:rowOff>
    </xdr:from>
    <xdr:to>
      <xdr:col>3</xdr:col>
      <xdr:colOff>2661899</xdr:colOff>
      <xdr:row>215</xdr:row>
      <xdr:rowOff>2004094</xdr:rowOff>
    </xdr:to>
    <xdr:pic>
      <xdr:nvPicPr>
        <xdr:cNvPr id="45" name="Picture 21">
          <a:extLst>
            <a:ext uri="{FF2B5EF4-FFF2-40B4-BE49-F238E27FC236}">
              <a16:creationId xmlns:a16="http://schemas.microsoft.com/office/drawing/2014/main" id="{32C9F608-2C7A-468B-B656-F5F84C998B7C}"/>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82952" y="157614985"/>
          <a:ext cx="1564822" cy="1608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2117613</xdr:colOff>
      <xdr:row>217</xdr:row>
      <xdr:rowOff>612989</xdr:rowOff>
    </xdr:from>
    <xdr:to>
      <xdr:col>3</xdr:col>
      <xdr:colOff>3314114</xdr:colOff>
      <xdr:row>217</xdr:row>
      <xdr:rowOff>2108615</xdr:rowOff>
    </xdr:to>
    <xdr:pic>
      <xdr:nvPicPr>
        <xdr:cNvPr id="46" name="Slika 45">
          <a:extLst>
            <a:ext uri="{FF2B5EF4-FFF2-40B4-BE49-F238E27FC236}">
              <a16:creationId xmlns:a16="http://schemas.microsoft.com/office/drawing/2014/main" id="{139776CF-B682-4C99-AEBB-99CB5C2CCCE4}"/>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3403488" y="160213889"/>
          <a:ext cx="1196501" cy="1495626"/>
        </a:xfrm>
        <a:prstGeom prst="rect">
          <a:avLst/>
        </a:prstGeom>
      </xdr:spPr>
    </xdr:pic>
    <xdr:clientData/>
  </xdr:twoCellAnchor>
  <xdr:twoCellAnchor editAs="oneCell">
    <xdr:from>
      <xdr:col>3</xdr:col>
      <xdr:colOff>161584</xdr:colOff>
      <xdr:row>84</xdr:row>
      <xdr:rowOff>2296205</xdr:rowOff>
    </xdr:from>
    <xdr:to>
      <xdr:col>4</xdr:col>
      <xdr:colOff>48847</xdr:colOff>
      <xdr:row>84</xdr:row>
      <xdr:rowOff>3759711</xdr:rowOff>
    </xdr:to>
    <xdr:pic>
      <xdr:nvPicPr>
        <xdr:cNvPr id="47" name="Picture 6">
          <a:extLst>
            <a:ext uri="{FF2B5EF4-FFF2-40B4-BE49-F238E27FC236}">
              <a16:creationId xmlns:a16="http://schemas.microsoft.com/office/drawing/2014/main" id="{B9FB2A7A-3BDF-48B8-9152-79B43D681179}"/>
            </a:ext>
          </a:extLst>
        </xdr:cNvPr>
        <xdr:cNvPicPr>
          <a:picLocks noChangeAspect="1"/>
        </xdr:cNvPicPr>
      </xdr:nvPicPr>
      <xdr:blipFill>
        <a:blip xmlns:r="http://schemas.openxmlformats.org/officeDocument/2006/relationships" r:embed="rId43" cstate="print"/>
        <a:stretch>
          <a:fillRect/>
        </a:stretch>
      </xdr:blipFill>
      <xdr:spPr>
        <a:xfrm>
          <a:off x="1447459" y="49968830"/>
          <a:ext cx="3649638" cy="1463506"/>
        </a:xfrm>
        <a:prstGeom prst="rect">
          <a:avLst/>
        </a:prstGeom>
      </xdr:spPr>
    </xdr:pic>
    <xdr:clientData/>
  </xdr:twoCellAnchor>
  <xdr:twoCellAnchor editAs="oneCell">
    <xdr:from>
      <xdr:col>3</xdr:col>
      <xdr:colOff>1097076</xdr:colOff>
      <xdr:row>99</xdr:row>
      <xdr:rowOff>314667</xdr:rowOff>
    </xdr:from>
    <xdr:to>
      <xdr:col>3</xdr:col>
      <xdr:colOff>2644889</xdr:colOff>
      <xdr:row>99</xdr:row>
      <xdr:rowOff>2136167</xdr:rowOff>
    </xdr:to>
    <xdr:pic>
      <xdr:nvPicPr>
        <xdr:cNvPr id="48" name="Picture 29">
          <a:extLst>
            <a:ext uri="{FF2B5EF4-FFF2-40B4-BE49-F238E27FC236}">
              <a16:creationId xmlns:a16="http://schemas.microsoft.com/office/drawing/2014/main" id="{BB4B0095-6C4A-41F9-A9B9-0A377E6735F9}"/>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382951" y="57988542"/>
          <a:ext cx="1547813" cy="182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629330</xdr:colOff>
      <xdr:row>141</xdr:row>
      <xdr:rowOff>365692</xdr:rowOff>
    </xdr:from>
    <xdr:to>
      <xdr:col>3</xdr:col>
      <xdr:colOff>3087120</xdr:colOff>
      <xdr:row>141</xdr:row>
      <xdr:rowOff>1740755</xdr:rowOff>
    </xdr:to>
    <xdr:pic>
      <xdr:nvPicPr>
        <xdr:cNvPr id="49" name="Slika 48">
          <a:extLst>
            <a:ext uri="{FF2B5EF4-FFF2-40B4-BE49-F238E27FC236}">
              <a16:creationId xmlns:a16="http://schemas.microsoft.com/office/drawing/2014/main" id="{EC22CD8C-113B-400C-870B-30A772B13221}"/>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val="0"/>
            </a:ext>
          </a:extLst>
        </a:blip>
        <a:srcRect t="13805" r="-443" b="13142"/>
        <a:stretch/>
      </xdr:blipFill>
      <xdr:spPr>
        <a:xfrm>
          <a:off x="1915205" y="89424442"/>
          <a:ext cx="2457790" cy="1375063"/>
        </a:xfrm>
        <a:prstGeom prst="rect">
          <a:avLst/>
        </a:prstGeom>
      </xdr:spPr>
    </xdr:pic>
    <xdr:clientData/>
  </xdr:twoCellAnchor>
  <xdr:twoCellAnchor editAs="oneCell">
    <xdr:from>
      <xdr:col>3</xdr:col>
      <xdr:colOff>1868989</xdr:colOff>
      <xdr:row>145</xdr:row>
      <xdr:rowOff>438758</xdr:rowOff>
    </xdr:from>
    <xdr:to>
      <xdr:col>3</xdr:col>
      <xdr:colOff>3748474</xdr:colOff>
      <xdr:row>145</xdr:row>
      <xdr:rowOff>1884516</xdr:rowOff>
    </xdr:to>
    <xdr:pic>
      <xdr:nvPicPr>
        <xdr:cNvPr id="50" name="Slika 49">
          <a:extLst>
            <a:ext uri="{FF2B5EF4-FFF2-40B4-BE49-F238E27FC236}">
              <a16:creationId xmlns:a16="http://schemas.microsoft.com/office/drawing/2014/main" id="{A4B96C1C-7EB5-4F0C-9944-B4490B48904C}"/>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3154864" y="93421808"/>
          <a:ext cx="1879485" cy="1445758"/>
        </a:xfrm>
        <a:prstGeom prst="rect">
          <a:avLst/>
        </a:prstGeom>
      </xdr:spPr>
    </xdr:pic>
    <xdr:clientData/>
  </xdr:twoCellAnchor>
  <xdr:twoCellAnchor editAs="oneCell">
    <xdr:from>
      <xdr:col>3</xdr:col>
      <xdr:colOff>316845</xdr:colOff>
      <xdr:row>145</xdr:row>
      <xdr:rowOff>497837</xdr:rowOff>
    </xdr:from>
    <xdr:to>
      <xdr:col>3</xdr:col>
      <xdr:colOff>1549992</xdr:colOff>
      <xdr:row>145</xdr:row>
      <xdr:rowOff>1759887</xdr:rowOff>
    </xdr:to>
    <xdr:pic>
      <xdr:nvPicPr>
        <xdr:cNvPr id="51" name="Slika 50">
          <a:extLst>
            <a:ext uri="{FF2B5EF4-FFF2-40B4-BE49-F238E27FC236}">
              <a16:creationId xmlns:a16="http://schemas.microsoft.com/office/drawing/2014/main" id="{0A701877-92AE-4A9E-9C93-26AFAB45A3BF}"/>
            </a:ext>
          </a:extLst>
        </xdr:cNvPr>
        <xdr:cNvPicPr>
          <a:picLocks noChangeAspect="1"/>
        </xdr:cNvPicPr>
      </xdr:nvPicPr>
      <xdr:blipFill rotWithShape="1">
        <a:blip xmlns:r="http://schemas.openxmlformats.org/officeDocument/2006/relationships" r:embed="rId47" cstate="print">
          <a:extLst>
            <a:ext uri="{28A0092B-C50C-407E-A947-70E740481C1C}">
              <a14:useLocalDpi xmlns:a14="http://schemas.microsoft.com/office/drawing/2010/main" val="0"/>
            </a:ext>
          </a:extLst>
        </a:blip>
        <a:srcRect l="20169" t="10366" r="19793" b="9756"/>
        <a:stretch/>
      </xdr:blipFill>
      <xdr:spPr>
        <a:xfrm>
          <a:off x="1602720" y="93480887"/>
          <a:ext cx="1233147" cy="1262050"/>
        </a:xfrm>
        <a:prstGeom prst="rect">
          <a:avLst/>
        </a:prstGeom>
      </xdr:spPr>
    </xdr:pic>
    <xdr:clientData/>
  </xdr:twoCellAnchor>
  <xdr:twoCellAnchor editAs="oneCell">
    <xdr:from>
      <xdr:col>3</xdr:col>
      <xdr:colOff>2177143</xdr:colOff>
      <xdr:row>233</xdr:row>
      <xdr:rowOff>1301183</xdr:rowOff>
    </xdr:from>
    <xdr:to>
      <xdr:col>5</xdr:col>
      <xdr:colOff>400757</xdr:colOff>
      <xdr:row>233</xdr:row>
      <xdr:rowOff>3413700</xdr:rowOff>
    </xdr:to>
    <xdr:pic>
      <xdr:nvPicPr>
        <xdr:cNvPr id="52" name="Slika 51">
          <a:extLst>
            <a:ext uri="{FF2B5EF4-FFF2-40B4-BE49-F238E27FC236}">
              <a16:creationId xmlns:a16="http://schemas.microsoft.com/office/drawing/2014/main" id="{660615F6-43EC-4A25-83DD-DD93BFEFEBA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463018" y="178961483"/>
          <a:ext cx="2281264" cy="2112517"/>
        </a:xfrm>
        <a:prstGeom prst="rect">
          <a:avLst/>
        </a:prstGeom>
      </xdr:spPr>
    </xdr:pic>
    <xdr:clientData/>
  </xdr:twoCellAnchor>
  <xdr:twoCellAnchor editAs="oneCell">
    <xdr:from>
      <xdr:col>3</xdr:col>
      <xdr:colOff>68036</xdr:colOff>
      <xdr:row>233</xdr:row>
      <xdr:rowOff>1403237</xdr:rowOff>
    </xdr:from>
    <xdr:to>
      <xdr:col>3</xdr:col>
      <xdr:colOff>2148378</xdr:colOff>
      <xdr:row>233</xdr:row>
      <xdr:rowOff>3316740</xdr:rowOff>
    </xdr:to>
    <xdr:pic>
      <xdr:nvPicPr>
        <xdr:cNvPr id="53" name="Slika 52">
          <a:extLst>
            <a:ext uri="{FF2B5EF4-FFF2-40B4-BE49-F238E27FC236}">
              <a16:creationId xmlns:a16="http://schemas.microsoft.com/office/drawing/2014/main" id="{4589C022-A79C-4C47-8B78-0F091CD4B613}"/>
            </a:ext>
          </a:extLst>
        </xdr:cNvPr>
        <xdr:cNvPicPr>
          <a:picLocks noChangeAspect="1"/>
        </xdr:cNvPicPr>
      </xdr:nvPicPr>
      <xdr:blipFill rotWithShape="1">
        <a:blip xmlns:r="http://schemas.openxmlformats.org/officeDocument/2006/relationships" r:embed="rId49" cstate="print">
          <a:extLst>
            <a:ext uri="{28A0092B-C50C-407E-A947-70E740481C1C}">
              <a14:useLocalDpi xmlns:a14="http://schemas.microsoft.com/office/drawing/2010/main" val="0"/>
            </a:ext>
          </a:extLst>
        </a:blip>
        <a:srcRect l="24769" r="22685"/>
        <a:stretch/>
      </xdr:blipFill>
      <xdr:spPr>
        <a:xfrm>
          <a:off x="1353911" y="179063537"/>
          <a:ext cx="2080342" cy="1913503"/>
        </a:xfrm>
        <a:prstGeom prst="rect">
          <a:avLst/>
        </a:prstGeom>
      </xdr:spPr>
    </xdr:pic>
    <xdr:clientData/>
  </xdr:twoCellAnchor>
  <xdr:oneCellAnchor>
    <xdr:from>
      <xdr:col>3</xdr:col>
      <xdr:colOff>472108</xdr:colOff>
      <xdr:row>113</xdr:row>
      <xdr:rowOff>473513</xdr:rowOff>
    </xdr:from>
    <xdr:ext cx="3059430" cy="884465"/>
    <xdr:pic>
      <xdr:nvPicPr>
        <xdr:cNvPr id="54" name="Slika 79">
          <a:extLst>
            <a:ext uri="{FF2B5EF4-FFF2-40B4-BE49-F238E27FC236}">
              <a16:creationId xmlns:a16="http://schemas.microsoft.com/office/drawing/2014/main" id="{82ACE065-C639-4065-B1E5-FF73BAD63A82}"/>
            </a:ext>
          </a:extLst>
        </xdr:cNvPr>
        <xdr:cNvPicPr>
          <a:picLocks noChangeAspect="1"/>
        </xdr:cNvPicPr>
      </xdr:nvPicPr>
      <xdr:blipFill rotWithShape="1">
        <a:blip xmlns:r="http://schemas.openxmlformats.org/officeDocument/2006/relationships" r:embed="rId50"/>
        <a:srcRect t="14601" b="17720"/>
        <a:stretch/>
      </xdr:blipFill>
      <xdr:spPr>
        <a:xfrm>
          <a:off x="1757983" y="75816263"/>
          <a:ext cx="3059430" cy="884465"/>
        </a:xfrm>
        <a:prstGeom prst="rect">
          <a:avLst/>
        </a:prstGeom>
      </xdr:spPr>
    </xdr:pic>
    <xdr:clientData/>
  </xdr:oneCellAnchor>
  <xdr:twoCellAnchor>
    <xdr:from>
      <xdr:col>3</xdr:col>
      <xdr:colOff>466532</xdr:colOff>
      <xdr:row>164</xdr:row>
      <xdr:rowOff>2157705</xdr:rowOff>
    </xdr:from>
    <xdr:to>
      <xdr:col>3</xdr:col>
      <xdr:colOff>3110206</xdr:colOff>
      <xdr:row>164</xdr:row>
      <xdr:rowOff>3418557</xdr:rowOff>
    </xdr:to>
    <xdr:pic>
      <xdr:nvPicPr>
        <xdr:cNvPr id="55" name="Slika 2" descr="image009">
          <a:extLst>
            <a:ext uri="{FF2B5EF4-FFF2-40B4-BE49-F238E27FC236}">
              <a16:creationId xmlns:a16="http://schemas.microsoft.com/office/drawing/2014/main" id="{61D48A3C-12B1-49B8-9AC7-BB2ACE540E55}"/>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752407" y="116362455"/>
          <a:ext cx="2643674" cy="1260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989134</xdr:colOff>
      <xdr:row>143</xdr:row>
      <xdr:rowOff>305289</xdr:rowOff>
    </xdr:from>
    <xdr:to>
      <xdr:col>3</xdr:col>
      <xdr:colOff>2307980</xdr:colOff>
      <xdr:row>143</xdr:row>
      <xdr:rowOff>1624135</xdr:rowOff>
    </xdr:to>
    <xdr:pic>
      <xdr:nvPicPr>
        <xdr:cNvPr id="56" name="Slika 55">
          <a:extLst>
            <a:ext uri="{FF2B5EF4-FFF2-40B4-BE49-F238E27FC236}">
              <a16:creationId xmlns:a16="http://schemas.microsoft.com/office/drawing/2014/main" id="{F687B2B0-9F73-4B55-898D-B1E0D98B03D2}"/>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2275009" y="91421439"/>
          <a:ext cx="1318846" cy="131884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ail.projekt.si/DELOVNI/VODOVODI-Ljubljanica/sklop%201-1/PGD/popis/11890-1/vzorci/Popis_vzorec_vodohr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LOVNI/BS%20Ro&#382;na_MOL/PZI/popis/12477_3_2_ZU_A_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okk/Desktop/staro/POMO&#268;/12081_ZU_1-KV(reducirane%20koli&#269;in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lektro/ODPRTE%20NALOGE/VISOKE%20GRADNJE/MEJNI%20PREHODI/12252-0100%20MMP%20SO&#268;ERGA/2_PZI/Mapa%204.2/MAPA%204.1%20(1207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okk/Desktop/staro/POMO&#268;/zamenjava%20kanala%20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trojniki/PLIN/JPE%20LJUBLJANA/plin_JPE_RV%2033_8089/00_04_05_09_PZI_8089/05_01_Strojne_instalacije_in_strojna_oprema/PZI_RV33_POPI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ELOVNI/VODOVODI-Ljubljanica/sklop%201-1/PGD/popis/11890-1/11890-1_3-2%20PC_Ma&#269;kovec_popis_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Rok/POPISI/POPISI%202017/71786_Supermec/Popis%20GO%20del%20SUPERMEC%20-%201.faza%2010.10.17_s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PC Mačkovec"/>
      <sheetName val="REKAPITULACIJA PROJEKT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Kanalizacija-fekalna"/>
      <sheetName val="Kanalizacija-meteorna"/>
      <sheetName val="REKAPITULACIJA"/>
      <sheetName val="HPR_SD_stara verzija"/>
    </sheetNames>
    <sheetDataSet>
      <sheetData sheetId="0">
        <row r="36">
          <cell r="B36">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NN priključek"/>
      <sheetName val="REKAPITULACIJA VSEH DEL"/>
      <sheetName val="HPR_SD_stara verzija"/>
    </sheetNames>
    <sheetDataSet>
      <sheetData sheetId="0">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amenjava kanal S"/>
      <sheetName val="REKAPITULACIJA"/>
      <sheetName val="HPR_SD_stara verzija"/>
    </sheetNames>
    <sheetDataSet>
      <sheetData sheetId="0">
        <row r="36">
          <cell r="B36">
            <v>1</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PC Mačkovec"/>
      <sheetName val="REKAPITULACIJA PROJEKT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GR. DELA"/>
      <sheetName val="UVOD V PREDRAČUN"/>
      <sheetName val="Pripravljalna in ruš. dela"/>
      <sheetName val="Zemeljska dela"/>
      <sheetName val="Betonska dela"/>
      <sheetName val="Zidarska dela"/>
      <sheetName val="Tesarska dela"/>
      <sheetName val="Odvodnjavanje"/>
      <sheetName val="Gr. dela za El. in TK priklj."/>
      <sheetName val="HPR_SD_stara verzija"/>
    </sheetNames>
    <sheetDataSet>
      <sheetData sheetId="0">
        <row r="37">
          <cell r="B37">
            <v>1</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2">
    <tabColor theme="0" tint="-0.34998626667073579"/>
  </sheetPr>
  <dimension ref="A1:U47"/>
  <sheetViews>
    <sheetView view="pageBreakPreview" zoomScale="80" zoomScaleNormal="100" zoomScaleSheetLayoutView="80" workbookViewId="0">
      <selection activeCell="B43" sqref="B43"/>
    </sheetView>
  </sheetViews>
  <sheetFormatPr defaultColWidth="20.6640625" defaultRowHeight="13.2"/>
  <cols>
    <col min="1" max="1" width="42" style="2004" customWidth="1"/>
    <col min="2" max="2" width="47.109375" style="2009" customWidth="1"/>
    <col min="3" max="3" width="6.44140625" style="2004" customWidth="1"/>
    <col min="4" max="4" width="9.109375" style="2003" customWidth="1"/>
    <col min="5" max="5" width="58.33203125" style="2004" customWidth="1"/>
    <col min="6" max="6" width="2.6640625" style="2008" customWidth="1"/>
    <col min="7" max="7" width="9.109375" style="2003" customWidth="1"/>
    <col min="8" max="8" width="36.6640625" style="2004" customWidth="1"/>
    <col min="9" max="9" width="2.6640625" style="2008" customWidth="1"/>
    <col min="10" max="10" width="9.109375" style="2003" customWidth="1"/>
    <col min="11" max="11" width="41.44140625" style="2004" customWidth="1"/>
    <col min="12" max="12" width="40.109375" style="2003" bestFit="1" customWidth="1"/>
    <col min="13" max="13" width="18.33203125" style="2004" customWidth="1"/>
    <col min="14" max="14" width="20.5546875" style="2004" customWidth="1"/>
    <col min="15" max="16384" width="20.6640625" style="2004"/>
  </cols>
  <sheetData>
    <row r="1" spans="1:21" s="1974" customFormat="1" ht="14.25" customHeight="1">
      <c r="A1" s="1973"/>
      <c r="B1" s="1973"/>
      <c r="C1" s="1973"/>
      <c r="D1" s="1973"/>
      <c r="F1" s="1975"/>
      <c r="I1" s="1975"/>
      <c r="L1" s="1976"/>
      <c r="M1" s="1977"/>
      <c r="N1" s="1978"/>
      <c r="Q1" s="1979"/>
      <c r="R1" s="1980"/>
    </row>
    <row r="2" spans="1:21" s="1983" customFormat="1" ht="23.4" thickBot="1">
      <c r="A2" s="1981" t="str">
        <f>IF(OSNOVA!$B$43=1,("POPIS DEL"),("POPIS DEL"))</f>
        <v>POPIS DEL</v>
      </c>
      <c r="B2" s="1981"/>
      <c r="C2" s="1982"/>
      <c r="F2" s="1984"/>
      <c r="I2" s="1984"/>
      <c r="L2" s="1985"/>
      <c r="M2" s="1986"/>
    </row>
    <row r="3" spans="1:21" s="1974" customFormat="1" ht="14.25" customHeight="1">
      <c r="A3" s="1987"/>
      <c r="B3" s="1988"/>
      <c r="C3" s="1977"/>
      <c r="F3" s="1975"/>
      <c r="I3" s="1975"/>
      <c r="L3" s="1976"/>
      <c r="M3" s="1989"/>
      <c r="N3" s="1978"/>
      <c r="O3" s="1990"/>
      <c r="Q3" s="1990"/>
    </row>
    <row r="4" spans="1:21" s="1974" customFormat="1" ht="12.75" customHeight="1">
      <c r="A4" s="1042" t="str">
        <f>+E32</f>
        <v>Osnovni podatki o projektni dokumentaciji:</v>
      </c>
      <c r="B4" s="1991"/>
      <c r="C4" s="1973"/>
      <c r="F4" s="1973"/>
      <c r="I4" s="1973"/>
      <c r="L4" s="1976"/>
      <c r="M4" s="1989"/>
      <c r="N4" s="1108"/>
    </row>
    <row r="5" spans="1:21" s="1995" customFormat="1" ht="15.6">
      <c r="A5" s="1992"/>
      <c r="B5" s="1993"/>
      <c r="C5" s="1994"/>
      <c r="F5" s="1996"/>
      <c r="I5" s="1996"/>
      <c r="L5" s="1997"/>
      <c r="M5" s="1998"/>
      <c r="R5" s="1974"/>
      <c r="T5" s="1999"/>
      <c r="U5" s="1999"/>
    </row>
    <row r="6" spans="1:21" ht="15.6">
      <c r="A6" s="2000"/>
      <c r="B6" s="2001"/>
      <c r="C6" s="2002"/>
      <c r="F6" s="2005"/>
      <c r="I6" s="2005"/>
      <c r="L6" s="2006"/>
    </row>
    <row r="7" spans="1:21" ht="15.6">
      <c r="A7" s="2000" t="s">
        <v>137</v>
      </c>
      <c r="B7" s="2007" t="s">
        <v>246</v>
      </c>
      <c r="C7" s="2002"/>
      <c r="F7" s="2005"/>
      <c r="I7" s="2005"/>
      <c r="L7" s="2006"/>
    </row>
    <row r="8" spans="1:21" ht="15.6">
      <c r="A8" s="2000"/>
      <c r="B8" s="2007"/>
      <c r="C8" s="2002"/>
      <c r="F8" s="2005"/>
      <c r="I8" s="2005"/>
      <c r="L8" s="2006"/>
    </row>
    <row r="9" spans="1:21" ht="15.6">
      <c r="A9" s="2000"/>
      <c r="B9" s="2007"/>
      <c r="C9" s="2002"/>
      <c r="F9" s="2005"/>
      <c r="I9" s="2005"/>
      <c r="L9" s="2006"/>
    </row>
    <row r="10" spans="1:21" ht="15.6">
      <c r="A10" s="2000" t="s">
        <v>19</v>
      </c>
      <c r="B10" s="2007" t="s">
        <v>3383</v>
      </c>
      <c r="C10" s="2002"/>
      <c r="F10" s="2005"/>
      <c r="I10" s="2005"/>
      <c r="L10" s="2006"/>
    </row>
    <row r="11" spans="1:21" ht="15.6">
      <c r="A11" s="2000"/>
      <c r="B11" s="2007" t="s">
        <v>3384</v>
      </c>
      <c r="C11" s="2002"/>
      <c r="F11" s="2005"/>
      <c r="I11" s="2005"/>
      <c r="L11" s="2006"/>
    </row>
    <row r="12" spans="1:21" ht="15.6">
      <c r="A12" s="2000"/>
      <c r="B12" s="2007" t="s">
        <v>3385</v>
      </c>
      <c r="C12" s="2002"/>
      <c r="F12" s="2005"/>
      <c r="I12" s="2005"/>
      <c r="L12" s="2006"/>
    </row>
    <row r="13" spans="1:21" ht="15.6">
      <c r="A13" s="2000"/>
      <c r="B13" s="2007"/>
      <c r="C13" s="2002"/>
      <c r="F13" s="2005"/>
      <c r="I13" s="2005"/>
      <c r="L13" s="2006"/>
    </row>
    <row r="14" spans="1:21" ht="15.6">
      <c r="A14" s="2000"/>
      <c r="B14" s="2007"/>
      <c r="C14" s="2002"/>
      <c r="F14" s="2005"/>
      <c r="I14" s="2005"/>
      <c r="L14" s="2006"/>
    </row>
    <row r="15" spans="1:21" ht="15.6">
      <c r="A15" s="2000" t="s">
        <v>20</v>
      </c>
      <c r="B15" s="2007" t="s">
        <v>111</v>
      </c>
      <c r="C15" s="2002"/>
      <c r="F15" s="2005"/>
      <c r="I15" s="2005"/>
      <c r="L15" s="2006"/>
    </row>
    <row r="16" spans="1:21" ht="15.6">
      <c r="A16" s="2000"/>
      <c r="B16" s="2007"/>
      <c r="C16" s="2002"/>
      <c r="F16" s="2005"/>
      <c r="I16" s="2005"/>
      <c r="L16" s="2006"/>
    </row>
    <row r="17" spans="1:14" ht="15.6">
      <c r="A17" s="2000"/>
      <c r="B17" s="2007"/>
    </row>
    <row r="18" spans="1:14" ht="15.6">
      <c r="A18" s="2000" t="s">
        <v>189</v>
      </c>
      <c r="B18" s="2007" t="str">
        <f>+OBJEKT</f>
        <v>OSNOVNA ŠOLA ŠMARJETA</v>
      </c>
    </row>
    <row r="19" spans="1:14" ht="15.6">
      <c r="A19" s="2000"/>
      <c r="B19" s="2007"/>
    </row>
    <row r="20" spans="1:14" ht="15.6">
      <c r="A20" s="2000"/>
      <c r="B20" s="2007"/>
    </row>
    <row r="21" spans="1:14" ht="15.6">
      <c r="A21" s="2000" t="s">
        <v>195</v>
      </c>
      <c r="B21" s="2007" t="s">
        <v>3387</v>
      </c>
    </row>
    <row r="22" spans="1:14" ht="15.6">
      <c r="A22" s="2000"/>
      <c r="B22" s="2007"/>
    </row>
    <row r="23" spans="1:14" ht="15.6">
      <c r="A23" s="2000"/>
      <c r="B23" s="2007"/>
    </row>
    <row r="24" spans="1:14" ht="15.6">
      <c r="A24" s="2000" t="s">
        <v>138</v>
      </c>
      <c r="B24" s="2007" t="s">
        <v>3388</v>
      </c>
    </row>
    <row r="25" spans="1:14" ht="15.6">
      <c r="A25" s="2000"/>
      <c r="B25" s="2007"/>
    </row>
    <row r="26" spans="1:14" ht="15.6">
      <c r="A26" s="2000"/>
      <c r="B26" s="2007"/>
      <c r="E26" s="2007"/>
    </row>
    <row r="27" spans="1:14" ht="15.6">
      <c r="A27" s="2000" t="s">
        <v>221</v>
      </c>
      <c r="B27" s="2007" t="s">
        <v>3381</v>
      </c>
    </row>
    <row r="28" spans="1:14" ht="15.6">
      <c r="B28" s="2007" t="s">
        <v>3382</v>
      </c>
    </row>
    <row r="30" spans="1:14" ht="18" hidden="1" thickBot="1">
      <c r="A30" s="2010"/>
      <c r="B30" s="2011"/>
      <c r="D30" s="2012" t="s">
        <v>198</v>
      </c>
      <c r="E30" s="2013"/>
      <c r="F30" s="2014"/>
      <c r="G30" s="2015" t="s">
        <v>198</v>
      </c>
      <c r="H30" s="2016"/>
      <c r="I30" s="2014"/>
      <c r="J30" s="2015" t="s">
        <v>198</v>
      </c>
      <c r="K30" s="2016"/>
      <c r="L30" s="2014"/>
      <c r="M30" s="2014"/>
      <c r="N30" s="2017"/>
    </row>
    <row r="31" spans="1:14" ht="18" hidden="1" thickBot="1">
      <c r="A31" s="2018" t="s">
        <v>190</v>
      </c>
      <c r="B31" s="2019" t="s">
        <v>230</v>
      </c>
      <c r="D31" s="2020" t="str">
        <f>+OZN</f>
        <v>3.</v>
      </c>
      <c r="E31" s="2021" t="str">
        <f>+DEL</f>
        <v>GRADBENOOBRTNIŠKA DELA</v>
      </c>
      <c r="F31" s="2022"/>
      <c r="G31" s="2023" t="s">
        <v>232</v>
      </c>
      <c r="H31" s="2024" t="s">
        <v>202</v>
      </c>
      <c r="I31" s="2022"/>
      <c r="J31" s="2023" t="s">
        <v>233</v>
      </c>
      <c r="K31" s="2024" t="s">
        <v>231</v>
      </c>
      <c r="L31" s="2025"/>
      <c r="M31" s="2022"/>
      <c r="N31" s="2026"/>
    </row>
    <row r="32" spans="1:14" ht="18" hidden="1" thickBot="1">
      <c r="A32" s="2027"/>
      <c r="B32" s="2028"/>
      <c r="D32" s="2029"/>
      <c r="E32" s="2030" t="s">
        <v>184</v>
      </c>
      <c r="F32" s="2014"/>
      <c r="G32" s="2031"/>
      <c r="H32" s="2031"/>
      <c r="I32" s="2014"/>
      <c r="J32" s="2031"/>
      <c r="K32" s="2031"/>
      <c r="L32" s="2014"/>
      <c r="M32" s="2014"/>
      <c r="N32" s="2017"/>
    </row>
    <row r="33" spans="1:14" ht="18" hidden="1" thickBot="1">
      <c r="A33" s="2018" t="s">
        <v>192</v>
      </c>
      <c r="B33" s="2019" t="s">
        <v>194</v>
      </c>
      <c r="D33" s="2029"/>
      <c r="E33" s="2030" t="s">
        <v>193</v>
      </c>
      <c r="F33" s="2014"/>
      <c r="G33" s="2031"/>
      <c r="H33" s="2031"/>
      <c r="I33" s="2014"/>
      <c r="J33" s="2031"/>
      <c r="K33" s="2032"/>
      <c r="L33" s="2014"/>
      <c r="M33" s="2014"/>
      <c r="N33" s="2017"/>
    </row>
    <row r="34" spans="1:14" ht="18" hidden="1" thickBot="1">
      <c r="A34" s="2018"/>
      <c r="B34" s="2033"/>
      <c r="C34" s="2034"/>
      <c r="D34" s="2035"/>
      <c r="E34" s="2036"/>
      <c r="G34" s="2031"/>
      <c r="H34" s="2037"/>
      <c r="J34" s="2031"/>
      <c r="K34" s="2032"/>
      <c r="L34" s="2014"/>
      <c r="M34" s="2014"/>
      <c r="N34" s="2017"/>
    </row>
    <row r="35" spans="1:14" ht="18" hidden="1" thickBot="1">
      <c r="A35" s="2018" t="s">
        <v>201</v>
      </c>
      <c r="B35" s="2038" t="s">
        <v>3386</v>
      </c>
      <c r="D35" s="2039" t="s">
        <v>187</v>
      </c>
      <c r="E35" s="2040" t="s">
        <v>202</v>
      </c>
      <c r="G35" s="2032"/>
      <c r="H35" s="2041"/>
      <c r="J35" s="2042"/>
      <c r="K35" s="2043"/>
      <c r="L35" s="2014"/>
      <c r="M35" s="2014"/>
      <c r="N35" s="2017"/>
    </row>
    <row r="36" spans="1:14" ht="18" hidden="1" thickBot="1">
      <c r="A36" s="2044"/>
      <c r="B36" s="2045"/>
      <c r="C36" s="2034"/>
      <c r="D36" s="2046" t="s">
        <v>188</v>
      </c>
      <c r="E36" s="2046" t="s">
        <v>231</v>
      </c>
      <c r="F36" s="2014"/>
      <c r="G36" s="2047"/>
      <c r="H36" s="2041"/>
      <c r="I36" s="2014"/>
      <c r="J36" s="2047"/>
      <c r="K36" s="2048"/>
      <c r="L36" s="2014"/>
      <c r="M36" s="2014"/>
      <c r="N36" s="2017"/>
    </row>
    <row r="37" spans="1:14" ht="18" hidden="1" thickBot="1">
      <c r="A37" s="2018" t="s">
        <v>196</v>
      </c>
      <c r="B37" s="230">
        <v>1</v>
      </c>
      <c r="D37" s="2049"/>
      <c r="E37" s="2050"/>
      <c r="F37" s="2014"/>
      <c r="G37" s="2047"/>
      <c r="H37" s="2051"/>
      <c r="I37" s="2014"/>
      <c r="J37" s="2047"/>
      <c r="K37" s="2051"/>
      <c r="L37" s="2014"/>
      <c r="M37" s="2014"/>
      <c r="N37" s="2017"/>
    </row>
    <row r="38" spans="1:14" ht="18" hidden="1" thickBot="1">
      <c r="A38" s="2044"/>
      <c r="B38" s="2045"/>
      <c r="D38" s="2052"/>
      <c r="E38" s="2053"/>
      <c r="F38" s="2014"/>
      <c r="G38" s="2047"/>
      <c r="H38" s="2051"/>
      <c r="I38" s="2014"/>
      <c r="J38" s="2047"/>
      <c r="K38" s="2051"/>
      <c r="L38" s="2014"/>
      <c r="M38" s="2014"/>
      <c r="N38" s="2017"/>
    </row>
    <row r="39" spans="1:14" ht="18" hidden="1" thickBot="1">
      <c r="A39" s="2018" t="s">
        <v>197</v>
      </c>
      <c r="B39" s="230">
        <v>1</v>
      </c>
      <c r="D39" s="2054"/>
      <c r="E39" s="2055"/>
      <c r="F39" s="2014"/>
      <c r="G39" s="2047"/>
      <c r="H39" s="2041"/>
      <c r="I39" s="2014"/>
      <c r="J39" s="2047"/>
      <c r="K39" s="2051"/>
      <c r="L39" s="2014"/>
      <c r="M39" s="2014"/>
      <c r="N39" s="2017"/>
    </row>
    <row r="40" spans="1:14" ht="18" hidden="1" thickBot="1">
      <c r="A40" s="2018"/>
      <c r="B40" s="2056"/>
      <c r="D40" s="2057"/>
      <c r="E40" s="2058"/>
      <c r="F40" s="2014"/>
      <c r="G40" s="2047"/>
      <c r="H40" s="2041"/>
      <c r="I40" s="2014"/>
      <c r="J40" s="2047"/>
      <c r="K40" s="2051"/>
      <c r="L40" s="2014"/>
      <c r="M40" s="2014"/>
      <c r="N40" s="2017"/>
    </row>
    <row r="41" spans="1:14" ht="18" hidden="1" thickBot="1">
      <c r="A41" s="2018" t="s">
        <v>186</v>
      </c>
      <c r="B41" s="230">
        <v>0.22</v>
      </c>
      <c r="D41" s="2057"/>
      <c r="E41" s="2058"/>
      <c r="F41" s="2014"/>
      <c r="G41" s="2047"/>
      <c r="H41" s="2051"/>
      <c r="I41" s="2014"/>
      <c r="J41" s="2047"/>
      <c r="K41" s="2051"/>
      <c r="L41" s="2014"/>
      <c r="M41" s="2014"/>
      <c r="N41" s="2017"/>
    </row>
    <row r="42" spans="1:14" ht="18" hidden="1" thickBot="1">
      <c r="A42" s="2044"/>
      <c r="B42" s="2045"/>
      <c r="D42" s="2057"/>
      <c r="E42" s="2058"/>
      <c r="F42" s="2014"/>
      <c r="G42" s="2047"/>
      <c r="H42" s="2051"/>
      <c r="I42" s="2014"/>
      <c r="J42" s="2047"/>
      <c r="K42" s="2037"/>
      <c r="L42" s="2014"/>
      <c r="M42" s="2014"/>
      <c r="N42" s="2017"/>
    </row>
    <row r="43" spans="1:14" ht="18" hidden="1" thickBot="1">
      <c r="A43" s="2018" t="s">
        <v>17</v>
      </c>
      <c r="B43" s="2019">
        <v>1</v>
      </c>
      <c r="D43" s="2057"/>
      <c r="E43" s="2058"/>
      <c r="F43" s="2014"/>
      <c r="G43" s="2047"/>
      <c r="H43" s="2059"/>
      <c r="I43" s="2014"/>
      <c r="J43" s="2047"/>
      <c r="K43" s="2037"/>
      <c r="L43" s="2014"/>
      <c r="M43" s="2014"/>
      <c r="N43" s="2017"/>
    </row>
    <row r="44" spans="1:14" ht="18" hidden="1" thickBot="1">
      <c r="A44" s="2027"/>
      <c r="B44" s="2060"/>
      <c r="D44" s="2057"/>
      <c r="E44" s="2058"/>
      <c r="F44" s="2014"/>
      <c r="G44" s="2061"/>
      <c r="H44" s="2062"/>
      <c r="I44" s="2014"/>
      <c r="J44" s="2047"/>
      <c r="K44" s="2059"/>
      <c r="L44" s="2014"/>
      <c r="M44" s="2014"/>
      <c r="N44" s="2017"/>
    </row>
    <row r="45" spans="1:14" ht="23.4" hidden="1" thickBot="1">
      <c r="A45" s="2063" t="s">
        <v>18</v>
      </c>
      <c r="B45" s="2064"/>
      <c r="D45" s="2057"/>
      <c r="E45" s="2058"/>
      <c r="F45" s="2014"/>
      <c r="G45" s="2061"/>
      <c r="H45" s="2062"/>
      <c r="I45" s="2014"/>
      <c r="J45" s="2061"/>
      <c r="K45" s="2062"/>
      <c r="L45" s="2014"/>
      <c r="M45" s="2014"/>
      <c r="N45" s="2017"/>
    </row>
    <row r="46" spans="1:14" hidden="1">
      <c r="D46" s="2065"/>
      <c r="E46" s="2014"/>
      <c r="F46" s="2014"/>
      <c r="G46" s="2065"/>
      <c r="H46" s="2014"/>
      <c r="I46" s="2014"/>
      <c r="J46" s="2065"/>
      <c r="K46" s="2014"/>
      <c r="L46" s="2014"/>
      <c r="M46" s="2014"/>
      <c r="N46" s="2017"/>
    </row>
    <row r="47" spans="1:14" hidden="1"/>
  </sheetData>
  <sheetProtection algorithmName="SHA-512" hashValue="lZD3Fj+yF5pUyqokJuMlXmDYjOSiAO0GL2+vsWUFdQPT0mm10IaVLez/UNWeR7IKV3Di9Pl8ut1ReYWN9Wi+Ww==" saltValue="CI7b4JqNGDec7V5Ao88HoQ==" spinCount="100000"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9">
    <tabColor theme="0" tint="-0.34998626667073579"/>
  </sheetPr>
  <dimension ref="A1:O44"/>
  <sheetViews>
    <sheetView tabSelected="1" view="pageBreakPreview" topLeftCell="A2" zoomScaleNormal="100" zoomScaleSheetLayoutView="100" workbookViewId="0">
      <selection activeCell="H23" sqref="H23"/>
    </sheetView>
  </sheetViews>
  <sheetFormatPr defaultColWidth="9.109375" defaultRowHeight="13.2"/>
  <cols>
    <col min="1" max="1" width="5.33203125" style="77" customWidth="1"/>
    <col min="2" max="2" width="46.44140625" style="108" customWidth="1"/>
    <col min="3" max="3" width="6.33203125" style="77" customWidth="1"/>
    <col min="4" max="4" width="6.6640625" style="109" customWidth="1"/>
    <col min="5" max="5" width="2.44140625" style="110" customWidth="1"/>
    <col min="6" max="6" width="19.5546875" style="110" customWidth="1"/>
    <col min="7" max="7" width="20.44140625" style="94" customWidth="1"/>
    <col min="8" max="8" width="11" style="119" customWidth="1"/>
    <col min="9" max="9" width="10.109375" style="119" customWidth="1"/>
    <col min="10" max="10" width="9.109375" style="119"/>
    <col min="11" max="11" width="16.6640625" style="119" customWidth="1"/>
    <col min="12" max="12" width="9.88671875" style="119" customWidth="1"/>
    <col min="13" max="13" width="2.5546875" style="119" bestFit="1" customWidth="1"/>
    <col min="14" max="14" width="9.109375" style="119"/>
    <col min="15" max="15" width="9" style="119" customWidth="1"/>
    <col min="16" max="16384" width="9.109375" style="119"/>
  </cols>
  <sheetData>
    <row r="1" spans="1:12" ht="17.399999999999999">
      <c r="A1" s="104" t="str">
        <f>+OSNOVA!A2</f>
        <v>POPIS DEL</v>
      </c>
      <c r="B1" s="119"/>
      <c r="H1" s="80"/>
      <c r="K1" s="1970"/>
      <c r="L1" s="1971"/>
    </row>
    <row r="2" spans="1:12" ht="14.25" customHeight="1">
      <c r="A2" s="104"/>
      <c r="B2" s="119"/>
      <c r="H2" s="80"/>
      <c r="K2" s="1970"/>
      <c r="L2" s="1971"/>
    </row>
    <row r="3" spans="1:12" ht="19.5" customHeight="1">
      <c r="A3" s="2166" t="str">
        <f>OBJEKT</f>
        <v>OSNOVNA ŠOLA ŠMARJETA</v>
      </c>
      <c r="B3" s="2167"/>
      <c r="C3" s="2167"/>
      <c r="D3" s="2167"/>
      <c r="E3" s="2167"/>
      <c r="F3" s="2167"/>
      <c r="G3" s="1969"/>
      <c r="H3" s="80"/>
      <c r="K3" s="1970"/>
      <c r="L3" s="1971"/>
    </row>
    <row r="4" spans="1:12" ht="14.25" customHeight="1">
      <c r="A4" s="96"/>
      <c r="B4" s="104"/>
      <c r="H4" s="80"/>
      <c r="K4" s="1970"/>
      <c r="L4" s="1971"/>
    </row>
    <row r="5" spans="1:12" s="194" customFormat="1" ht="18" thickBot="1">
      <c r="A5" s="188" t="s">
        <v>391</v>
      </c>
      <c r="B5" s="189"/>
      <c r="C5" s="190"/>
      <c r="D5" s="191"/>
      <c r="E5" s="192"/>
      <c r="F5" s="1968" t="s">
        <v>3457</v>
      </c>
      <c r="G5" s="193"/>
    </row>
    <row r="6" spans="1:12" s="179" customFormat="1" ht="14.25" customHeight="1">
      <c r="A6" s="171"/>
      <c r="B6" s="172"/>
      <c r="C6" s="171"/>
      <c r="D6" s="173"/>
      <c r="E6" s="174"/>
      <c r="F6" s="174"/>
      <c r="G6" s="175"/>
      <c r="H6" s="178"/>
      <c r="I6" s="178"/>
      <c r="K6" s="178"/>
    </row>
    <row r="7" spans="1:12" s="147" customFormat="1">
      <c r="A7" s="376" t="s">
        <v>187</v>
      </c>
      <c r="B7" s="618" t="s">
        <v>230</v>
      </c>
      <c r="C7" s="375"/>
      <c r="D7" s="374"/>
      <c r="E7" s="375"/>
      <c r="F7" s="1137">
        <f>'REKAPITULACIJA GR. DELA'!F25+'REKAPITULACIJA OBRT. DELA'!F31</f>
        <v>0</v>
      </c>
      <c r="G7" s="380"/>
    </row>
    <row r="8" spans="1:12" s="147" customFormat="1">
      <c r="A8" s="376"/>
      <c r="B8" s="146"/>
      <c r="C8" s="375"/>
      <c r="D8" s="374"/>
      <c r="E8" s="375"/>
      <c r="F8" s="1137"/>
      <c r="G8" s="380"/>
    </row>
    <row r="9" spans="1:12" s="147" customFormat="1">
      <c r="A9" s="376" t="s">
        <v>188</v>
      </c>
      <c r="B9" s="146" t="s">
        <v>2673</v>
      </c>
      <c r="C9" s="377"/>
      <c r="D9" s="377"/>
      <c r="E9" s="378"/>
      <c r="F9" s="2162">
        <v>0</v>
      </c>
      <c r="G9" s="380"/>
    </row>
    <row r="10" spans="1:12" s="147" customFormat="1">
      <c r="A10" s="376"/>
      <c r="B10" s="146"/>
      <c r="C10" s="377"/>
      <c r="D10" s="377"/>
      <c r="E10" s="378"/>
      <c r="F10" s="1137"/>
      <c r="G10" s="380"/>
    </row>
    <row r="11" spans="1:12" s="147" customFormat="1">
      <c r="A11" s="376" t="s">
        <v>236</v>
      </c>
      <c r="B11" s="146" t="s">
        <v>2674</v>
      </c>
      <c r="C11" s="377"/>
      <c r="D11" s="377"/>
      <c r="E11" s="378"/>
      <c r="F11" s="2162">
        <v>0</v>
      </c>
      <c r="G11" s="1137"/>
    </row>
    <row r="12" spans="1:12" s="147" customFormat="1">
      <c r="A12" s="376"/>
      <c r="B12" s="146"/>
      <c r="C12" s="377"/>
      <c r="D12" s="377"/>
      <c r="E12" s="378"/>
      <c r="F12" s="1137"/>
      <c r="G12" s="380"/>
    </row>
    <row r="13" spans="1:12" s="147" customFormat="1">
      <c r="A13" s="376" t="s">
        <v>237</v>
      </c>
      <c r="B13" s="146" t="s">
        <v>2675</v>
      </c>
      <c r="C13" s="377"/>
      <c r="D13" s="377"/>
      <c r="E13" s="378"/>
      <c r="F13" s="2162">
        <v>0</v>
      </c>
      <c r="G13" s="380"/>
    </row>
    <row r="14" spans="1:12" s="147" customFormat="1">
      <c r="A14" s="376"/>
      <c r="B14" s="146"/>
      <c r="C14" s="375"/>
      <c r="D14" s="374"/>
      <c r="E14" s="375"/>
      <c r="F14" s="1137"/>
      <c r="G14" s="380"/>
    </row>
    <row r="15" spans="1:12" s="147" customFormat="1">
      <c r="A15" s="376" t="s">
        <v>238</v>
      </c>
      <c r="B15" s="146" t="s">
        <v>483</v>
      </c>
      <c r="C15" s="377"/>
      <c r="D15" s="377"/>
      <c r="E15" s="378"/>
      <c r="F15" s="2162">
        <v>0</v>
      </c>
      <c r="G15" s="858"/>
    </row>
    <row r="16" spans="1:12" s="147" customFormat="1">
      <c r="A16" s="376"/>
      <c r="B16" s="146"/>
      <c r="C16" s="377"/>
      <c r="D16" s="377"/>
      <c r="E16" s="378"/>
      <c r="F16" s="1137"/>
      <c r="G16" s="380"/>
    </row>
    <row r="17" spans="1:15" s="147" customFormat="1">
      <c r="A17" s="376" t="s">
        <v>239</v>
      </c>
      <c r="B17" s="146" t="s">
        <v>484</v>
      </c>
      <c r="C17" s="377"/>
      <c r="D17" s="377"/>
      <c r="E17" s="378"/>
      <c r="F17" s="2162">
        <v>0</v>
      </c>
      <c r="G17" s="380"/>
    </row>
    <row r="18" spans="1:15" s="147" customFormat="1">
      <c r="A18" s="376"/>
      <c r="B18" s="146"/>
      <c r="C18" s="377"/>
      <c r="D18" s="377"/>
      <c r="E18" s="378"/>
      <c r="F18" s="379"/>
      <c r="G18" s="380"/>
    </row>
    <row r="19" spans="1:15" s="147" customFormat="1">
      <c r="A19" s="1953"/>
      <c r="B19" s="1954"/>
      <c r="C19" s="1955"/>
      <c r="D19" s="1956" t="s">
        <v>443</v>
      </c>
      <c r="E19" s="1957"/>
      <c r="F19" s="1958">
        <f>IF(OSNOVA!$B$43=1,SUM(F7:F18),"")</f>
        <v>0</v>
      </c>
      <c r="G19" s="380"/>
    </row>
    <row r="20" spans="1:15" s="147" customFormat="1">
      <c r="A20" s="376"/>
      <c r="B20" s="146"/>
      <c r="C20" s="377"/>
      <c r="D20" s="377"/>
      <c r="E20" s="378"/>
      <c r="F20" s="379"/>
      <c r="G20" s="380"/>
    </row>
    <row r="21" spans="1:15" s="147" customFormat="1">
      <c r="A21" s="376"/>
      <c r="B21" s="618" t="s">
        <v>3449</v>
      </c>
      <c r="C21" s="377"/>
      <c r="D21" s="377"/>
      <c r="E21" s="378"/>
      <c r="F21" s="379">
        <f>SUM(F19)*0.1</f>
        <v>0</v>
      </c>
      <c r="G21" s="380"/>
    </row>
    <row r="22" spans="1:15" s="147" customFormat="1">
      <c r="A22" s="376"/>
      <c r="B22" s="618"/>
      <c r="C22" s="377"/>
      <c r="D22" s="377"/>
      <c r="E22" s="378"/>
      <c r="F22" s="379"/>
      <c r="G22" s="380"/>
    </row>
    <row r="23" spans="1:15" s="147" customFormat="1">
      <c r="A23" s="376" t="s">
        <v>240</v>
      </c>
      <c r="B23" s="360" t="s">
        <v>2864</v>
      </c>
      <c r="C23" s="377"/>
      <c r="D23" s="377"/>
      <c r="E23" s="378"/>
      <c r="F23" s="2163">
        <v>0</v>
      </c>
      <c r="G23" s="380"/>
    </row>
    <row r="24" spans="1:15" s="147" customFormat="1" ht="45.6">
      <c r="A24" s="376"/>
      <c r="B24" s="692" t="s">
        <v>3419</v>
      </c>
      <c r="C24" s="377"/>
      <c r="D24" s="377"/>
      <c r="E24" s="378"/>
      <c r="F24" s="379"/>
      <c r="G24" s="380"/>
    </row>
    <row r="25" spans="1:15" s="147" customFormat="1">
      <c r="A25" s="376"/>
      <c r="C25" s="377"/>
      <c r="D25" s="377"/>
      <c r="E25" s="378"/>
      <c r="F25" s="379"/>
      <c r="G25" s="380"/>
    </row>
    <row r="26" spans="1:15" s="147" customFormat="1">
      <c r="A26" s="376" t="s">
        <v>241</v>
      </c>
      <c r="B26" s="360" t="s">
        <v>481</v>
      </c>
      <c r="C26" s="377"/>
      <c r="D26" s="377"/>
      <c r="E26" s="378"/>
      <c r="F26" s="2163">
        <v>0</v>
      </c>
      <c r="G26" s="380"/>
    </row>
    <row r="27" spans="1:15" s="147" customFormat="1">
      <c r="A27" s="376"/>
      <c r="C27" s="377"/>
      <c r="D27" s="377"/>
      <c r="E27" s="378"/>
      <c r="F27" s="379"/>
      <c r="G27" s="380"/>
    </row>
    <row r="28" spans="1:15" s="147" customFormat="1">
      <c r="A28" s="376" t="s">
        <v>376</v>
      </c>
      <c r="B28" s="360" t="s">
        <v>1649</v>
      </c>
      <c r="C28" s="377"/>
      <c r="D28" s="377"/>
      <c r="E28" s="378"/>
      <c r="F28" s="2163">
        <v>0</v>
      </c>
      <c r="G28" s="380"/>
    </row>
    <row r="29" spans="1:15" s="147" customFormat="1" ht="22.8">
      <c r="A29" s="376"/>
      <c r="B29" s="692" t="s">
        <v>3450</v>
      </c>
      <c r="C29" s="377"/>
      <c r="D29" s="377"/>
      <c r="E29" s="378"/>
      <c r="F29" s="379"/>
      <c r="G29" s="380"/>
    </row>
    <row r="30" spans="1:15" s="147" customFormat="1" ht="13.8" thickBot="1">
      <c r="A30" s="1143"/>
      <c r="B30" s="1144"/>
      <c r="C30" s="1145"/>
      <c r="D30" s="1882"/>
      <c r="E30" s="1145"/>
      <c r="F30" s="1147"/>
      <c r="G30" s="380"/>
    </row>
    <row r="31" spans="1:15" s="179" customFormat="1" ht="13.8" thickTop="1">
      <c r="A31" s="1148"/>
      <c r="B31" s="1150"/>
      <c r="C31" s="1883"/>
      <c r="D31" s="1153"/>
      <c r="E31" s="1153"/>
      <c r="F31" s="1154"/>
      <c r="G31" s="1057"/>
      <c r="O31" s="381"/>
    </row>
    <row r="32" spans="1:15" s="179" customFormat="1">
      <c r="A32" s="1148"/>
      <c r="B32" s="1150"/>
      <c r="C32" s="1883"/>
      <c r="D32" s="374" t="s">
        <v>443</v>
      </c>
      <c r="E32" s="1153"/>
      <c r="F32" s="1959">
        <f>IF(OSNOVA!$B$43=1,SUM(F19+F21+F23+F26+F28),"")</f>
        <v>0</v>
      </c>
      <c r="G32" s="1057"/>
      <c r="O32" s="381"/>
    </row>
    <row r="33" spans="1:15" s="179" customFormat="1">
      <c r="A33" s="475"/>
      <c r="B33" s="470"/>
      <c r="C33" s="475"/>
      <c r="D33" s="1884"/>
      <c r="E33" s="1140"/>
      <c r="F33" s="1140"/>
      <c r="G33" s="175"/>
    </row>
    <row r="34" spans="1:15" s="147" customFormat="1">
      <c r="A34" s="1668"/>
      <c r="B34" s="1960"/>
      <c r="C34" s="1961">
        <f>+DDV</f>
        <v>0.22</v>
      </c>
      <c r="D34" s="374" t="s">
        <v>185</v>
      </c>
      <c r="E34" s="375"/>
      <c r="F34" s="1137">
        <f>IF(OSNOVA!$B$43=1,SUM(F32*C34),"")</f>
        <v>0</v>
      </c>
      <c r="G34" s="380"/>
    </row>
    <row r="35" spans="1:15" s="147" customFormat="1" ht="13.8" thickBot="1">
      <c r="A35" s="1143"/>
      <c r="B35" s="1144"/>
      <c r="C35" s="1145"/>
      <c r="D35" s="1882"/>
      <c r="E35" s="1145"/>
      <c r="F35" s="1147"/>
      <c r="G35" s="380"/>
    </row>
    <row r="36" spans="1:15" s="179" customFormat="1" ht="13.8" thickTop="1">
      <c r="A36" s="1148"/>
      <c r="B36" s="1150"/>
      <c r="C36" s="1883"/>
      <c r="D36" s="1153"/>
      <c r="E36" s="1153"/>
      <c r="F36" s="1154"/>
      <c r="G36" s="1057"/>
      <c r="O36" s="381"/>
    </row>
    <row r="37" spans="1:15" s="147" customFormat="1">
      <c r="A37" s="1668"/>
      <c r="B37" s="1960"/>
      <c r="C37" s="375"/>
      <c r="D37" s="374" t="s">
        <v>444</v>
      </c>
      <c r="E37" s="375"/>
      <c r="F37" s="1137">
        <f>IF(OSNOVA!$B$43=1,SUM(F31:F35),"")</f>
        <v>0</v>
      </c>
      <c r="G37" s="380"/>
    </row>
    <row r="38" spans="1:15" ht="15">
      <c r="A38" s="395"/>
      <c r="B38" s="396"/>
      <c r="C38" s="395"/>
      <c r="D38" s="397"/>
      <c r="E38" s="398"/>
      <c r="F38" s="398"/>
      <c r="G38" s="399"/>
      <c r="H38" s="400"/>
    </row>
    <row r="39" spans="1:15" ht="12.75" customHeight="1">
      <c r="A39" s="395"/>
      <c r="B39" s="1962" t="s">
        <v>3451</v>
      </c>
      <c r="C39" s="1964"/>
      <c r="D39" s="1965"/>
      <c r="E39" s="1965"/>
      <c r="F39" s="2164"/>
      <c r="G39" s="399"/>
      <c r="H39" s="400"/>
    </row>
    <row r="40" spans="1:15" s="79" customFormat="1" ht="12.75" customHeight="1">
      <c r="A40" s="395"/>
      <c r="B40" s="1963" t="s">
        <v>3452</v>
      </c>
      <c r="C40" s="1966"/>
      <c r="D40" s="1967"/>
      <c r="E40" s="1967"/>
      <c r="F40" s="2164"/>
      <c r="G40" s="399"/>
      <c r="H40" s="400"/>
    </row>
    <row r="41" spans="1:15" ht="12.75" customHeight="1">
      <c r="B41" s="1963" t="s">
        <v>3459</v>
      </c>
      <c r="C41" s="1966"/>
      <c r="D41" s="1967"/>
      <c r="E41" s="1967"/>
      <c r="F41" s="2165"/>
    </row>
    <row r="42" spans="1:15" ht="12.75" customHeight="1">
      <c r="B42" s="1963" t="s">
        <v>3453</v>
      </c>
      <c r="C42" s="1966"/>
      <c r="D42" s="1967"/>
      <c r="E42" s="1967"/>
      <c r="F42" s="2165"/>
    </row>
    <row r="43" spans="1:15">
      <c r="B43" s="119"/>
    </row>
    <row r="44" spans="1:15">
      <c r="B44" s="119"/>
    </row>
  </sheetData>
  <sheetProtection algorithmName="SHA-512" hashValue="rk0EMGr26bQoTbmk88+LHxljQQEYlVazSkxCBf89WFvL9sKXidrxKgZzPXMdDUfkHG5oXEiF6Gyx1AVackiMcg==" saltValue="c+o2UjOFj0LlMHgcDOI1lQ==" spinCount="100000" sheet="1" objects="1" scenarios="1"/>
  <mergeCells count="1">
    <mergeCell ref="A3:F3"/>
  </mergeCells>
  <phoneticPr fontId="0" type="noConversion"/>
  <pageMargins left="0.98425196850393704" right="0.39370078740157483" top="0.98425196850393704" bottom="0.74803149606299213" header="0" footer="0.39370078740157483"/>
  <pageSetup paperSize="9" scale="97"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1">
    <tabColor theme="1" tint="0.249977111117893"/>
  </sheetPr>
  <dimension ref="A1:P30"/>
  <sheetViews>
    <sheetView view="pageBreakPreview" zoomScale="120" zoomScaleNormal="100" zoomScaleSheetLayoutView="120" workbookViewId="0">
      <selection activeCell="F25" sqref="F25"/>
    </sheetView>
  </sheetViews>
  <sheetFormatPr defaultColWidth="9.109375" defaultRowHeight="13.2"/>
  <cols>
    <col min="1" max="1" width="5.5546875" style="77" customWidth="1"/>
    <col min="2" max="2" width="38.44140625" style="108" customWidth="1"/>
    <col min="3" max="3" width="12.44140625" style="77" customWidth="1"/>
    <col min="4" max="4" width="8.33203125" style="109" customWidth="1"/>
    <col min="5" max="5" width="1.88671875" style="110" customWidth="1"/>
    <col min="6" max="6" width="20" style="110" customWidth="1"/>
    <col min="7" max="7" width="20.44140625" style="94" customWidth="1"/>
    <col min="8" max="8" width="19.44140625" style="77" customWidth="1"/>
    <col min="9" max="9" width="11" style="119" customWidth="1"/>
    <col min="10" max="10" width="10.109375" style="119" customWidth="1"/>
    <col min="11" max="11" width="9.109375" style="119"/>
    <col min="12" max="12" width="16.6640625" style="119" customWidth="1"/>
    <col min="13" max="13" width="9.88671875" style="119" customWidth="1"/>
    <col min="14" max="14" width="2.5546875" style="119" bestFit="1" customWidth="1"/>
    <col min="15" max="15" width="9.109375" style="119"/>
    <col min="16" max="16" width="9" style="119" customWidth="1"/>
    <col min="17" max="16384" width="9.109375" style="119"/>
  </cols>
  <sheetData>
    <row r="1" spans="1:16" s="120" customFormat="1" ht="17.399999999999999">
      <c r="A1" s="104" t="str">
        <f>+OSNOVA!A2</f>
        <v>POPIS DEL</v>
      </c>
      <c r="D1" s="105"/>
      <c r="E1" s="106"/>
      <c r="F1" s="107"/>
      <c r="G1" s="107"/>
      <c r="H1" s="93"/>
      <c r="I1" s="142"/>
      <c r="J1" s="142"/>
      <c r="L1" s="107"/>
      <c r="M1" s="107"/>
      <c r="N1" s="92"/>
      <c r="O1" s="76"/>
    </row>
    <row r="2" spans="1:16" s="120" customFormat="1" ht="17.399999999999999">
      <c r="A2" s="104"/>
      <c r="B2" s="104"/>
      <c r="D2" s="105"/>
      <c r="E2" s="106"/>
      <c r="F2" s="107"/>
      <c r="G2" s="107"/>
      <c r="H2" s="93"/>
      <c r="I2" s="142"/>
      <c r="J2" s="142"/>
      <c r="L2" s="107"/>
      <c r="M2" s="107"/>
      <c r="N2" s="92"/>
      <c r="O2" s="76"/>
    </row>
    <row r="3" spans="1:16" s="120" customFormat="1" ht="17.399999999999999">
      <c r="A3" s="260" t="str">
        <f>OSNOVA!G31</f>
        <v>A.</v>
      </c>
      <c r="B3" s="104" t="str">
        <f>OSNOVA!H31</f>
        <v>GRADBENA DELA</v>
      </c>
      <c r="D3" s="105"/>
      <c r="E3" s="106"/>
      <c r="F3" s="107"/>
      <c r="G3" s="107"/>
      <c r="H3" s="93"/>
      <c r="I3" s="142"/>
      <c r="J3" s="142"/>
      <c r="L3" s="107"/>
      <c r="M3" s="107"/>
      <c r="N3" s="92"/>
      <c r="O3" s="76"/>
    </row>
    <row r="4" spans="1:16" s="120" customFormat="1" ht="17.399999999999999">
      <c r="A4" s="104"/>
      <c r="B4" s="103"/>
      <c r="C4" s="104"/>
      <c r="D4" s="105"/>
      <c r="E4" s="106"/>
      <c r="F4" s="107"/>
      <c r="G4" s="107"/>
      <c r="H4" s="93"/>
      <c r="I4" s="142"/>
      <c r="J4" s="142"/>
      <c r="L4" s="107"/>
      <c r="M4" s="107"/>
      <c r="N4" s="92"/>
      <c r="O4" s="76"/>
    </row>
    <row r="5" spans="1:16" s="164" customFormat="1" ht="18" thickBot="1">
      <c r="A5" s="188" t="str">
        <f>+OSNOVA!E33</f>
        <v>REKAPITULACIJA</v>
      </c>
      <c r="B5" s="188"/>
      <c r="C5" s="188"/>
      <c r="D5" s="188"/>
      <c r="E5" s="188"/>
      <c r="F5" s="188"/>
      <c r="G5" s="161"/>
      <c r="H5" s="162"/>
      <c r="I5" s="163"/>
      <c r="J5" s="163"/>
      <c r="L5" s="161"/>
      <c r="M5" s="161"/>
      <c r="N5" s="165"/>
      <c r="O5" s="166"/>
    </row>
    <row r="6" spans="1:16" s="120" customFormat="1" ht="17.399999999999999">
      <c r="A6" s="104"/>
      <c r="B6" s="103"/>
      <c r="C6" s="104"/>
      <c r="D6" s="105"/>
      <c r="E6" s="106"/>
      <c r="F6" s="107"/>
      <c r="G6" s="107"/>
      <c r="H6" s="93"/>
      <c r="I6" s="142"/>
      <c r="J6" s="142"/>
      <c r="L6" s="107"/>
      <c r="M6" s="107"/>
      <c r="N6" s="92"/>
      <c r="O6" s="76"/>
    </row>
    <row r="7" spans="1:16" s="179" customFormat="1" ht="12.75" customHeight="1">
      <c r="A7" s="180" t="s">
        <v>200</v>
      </c>
      <c r="B7" s="181"/>
      <c r="C7" s="180"/>
      <c r="D7" s="180"/>
      <c r="E7" s="180"/>
      <c r="F7" s="180"/>
      <c r="G7" s="175"/>
      <c r="H7" s="90"/>
      <c r="I7" s="86"/>
    </row>
    <row r="8" spans="1:16" s="147" customFormat="1">
      <c r="A8" s="233"/>
      <c r="B8" s="234"/>
      <c r="C8" s="235"/>
      <c r="D8" s="236"/>
      <c r="E8" s="237"/>
      <c r="F8" s="237"/>
      <c r="G8" s="238"/>
      <c r="H8" s="239"/>
      <c r="M8" s="240"/>
      <c r="O8" s="241"/>
      <c r="P8" s="241"/>
    </row>
    <row r="9" spans="1:16" s="145" customFormat="1">
      <c r="A9" s="183"/>
      <c r="B9" s="184"/>
      <c r="D9" s="185"/>
      <c r="E9" s="182"/>
      <c r="F9" s="182"/>
      <c r="G9" s="186"/>
      <c r="M9" s="179"/>
      <c r="O9" s="182"/>
      <c r="P9" s="182"/>
    </row>
    <row r="10" spans="1:16" s="79" customFormat="1" ht="15.6">
      <c r="A10" s="349" t="s">
        <v>187</v>
      </c>
      <c r="B10" s="358" t="str">
        <f>'Pripravljalna dela'!C11</f>
        <v>Pripravljalna dela</v>
      </c>
      <c r="C10" s="145"/>
      <c r="D10" s="223"/>
      <c r="E10" s="145"/>
      <c r="F10" s="317">
        <f>'Pripravljalna dela'!G28</f>
        <v>0</v>
      </c>
      <c r="G10" s="95"/>
      <c r="H10" s="87"/>
    </row>
    <row r="11" spans="1:16" s="79" customFormat="1" ht="15.6">
      <c r="A11" s="148"/>
      <c r="B11" s="320"/>
      <c r="C11" s="321"/>
      <c r="D11" s="322"/>
      <c r="E11" s="323"/>
      <c r="F11" s="317"/>
      <c r="G11" s="95"/>
      <c r="H11" s="87"/>
    </row>
    <row r="12" spans="1:16" s="79" customFormat="1" ht="15.6">
      <c r="A12" s="349" t="s">
        <v>188</v>
      </c>
      <c r="B12" s="320" t="str">
        <f>'Rušitvena dela'!C18</f>
        <v xml:space="preserve">Rušitvena in odstranjevalna dela </v>
      </c>
      <c r="C12" s="321"/>
      <c r="D12" s="322"/>
      <c r="E12" s="323"/>
      <c r="F12" s="317">
        <f>'Rušitvena dela'!G202</f>
        <v>0</v>
      </c>
      <c r="G12" s="95"/>
      <c r="H12" s="87"/>
    </row>
    <row r="13" spans="1:16" s="79" customFormat="1" ht="15.6">
      <c r="A13" s="148"/>
      <c r="B13" s="320"/>
      <c r="C13" s="321"/>
      <c r="D13" s="322"/>
      <c r="E13" s="323"/>
      <c r="F13" s="317"/>
      <c r="G13" s="95"/>
      <c r="H13" s="87"/>
    </row>
    <row r="14" spans="1:16" s="79" customFormat="1" ht="15.6">
      <c r="A14" s="261" t="s">
        <v>236</v>
      </c>
      <c r="B14" s="320" t="str">
        <f>'Zemeljska dela'!C31</f>
        <v>Zemeljska dela</v>
      </c>
      <c r="C14" s="145"/>
      <c r="D14" s="145"/>
      <c r="E14" s="145"/>
      <c r="F14" s="317">
        <f>'Zemeljska dela'!G69</f>
        <v>0</v>
      </c>
      <c r="G14" s="95"/>
      <c r="H14" s="87"/>
    </row>
    <row r="15" spans="1:16" s="79" customFormat="1" ht="15.6">
      <c r="A15" s="261"/>
      <c r="B15" s="320"/>
      <c r="C15" s="321"/>
      <c r="D15" s="322"/>
      <c r="E15" s="323"/>
      <c r="F15" s="317"/>
      <c r="G15" s="95"/>
      <c r="H15" s="87"/>
    </row>
    <row r="16" spans="1:16" s="79" customFormat="1" ht="15.6">
      <c r="A16" s="304" t="s">
        <v>237</v>
      </c>
      <c r="B16" s="320" t="str">
        <f>'Betonska dela'!C33</f>
        <v>Betonska dela</v>
      </c>
      <c r="C16" s="321"/>
      <c r="D16" s="322"/>
      <c r="E16" s="323"/>
      <c r="F16" s="317">
        <f>'Betonska dela'!G118</f>
        <v>0</v>
      </c>
      <c r="G16" s="95"/>
      <c r="H16" s="87"/>
    </row>
    <row r="17" spans="1:8" s="79" customFormat="1" ht="15.6">
      <c r="A17" s="145"/>
      <c r="B17" s="320"/>
      <c r="C17" s="321"/>
      <c r="D17" s="322"/>
      <c r="E17" s="323"/>
      <c r="F17" s="317"/>
      <c r="G17" s="95"/>
      <c r="H17" s="87"/>
    </row>
    <row r="18" spans="1:8" s="79" customFormat="1" ht="15.6">
      <c r="A18" s="261" t="s">
        <v>238</v>
      </c>
      <c r="B18" s="122" t="str">
        <f>'Tesarska dela'!C19</f>
        <v>Tesarska dela</v>
      </c>
      <c r="C18" s="122"/>
      <c r="D18" s="122"/>
      <c r="E18" s="122"/>
      <c r="F18" s="125">
        <f>'Tesarska dela'!G79</f>
        <v>0</v>
      </c>
      <c r="G18" s="95"/>
      <c r="H18" s="87"/>
    </row>
    <row r="19" spans="1:8" s="79" customFormat="1" ht="15.6">
      <c r="A19" s="145"/>
      <c r="B19" s="320"/>
      <c r="C19" s="321"/>
      <c r="D19" s="322"/>
      <c r="E19" s="323"/>
      <c r="F19" s="317"/>
      <c r="G19" s="95"/>
      <c r="H19" s="87"/>
    </row>
    <row r="20" spans="1:8" s="79" customFormat="1" ht="15.6">
      <c r="A20" s="304" t="s">
        <v>239</v>
      </c>
      <c r="B20" s="111" t="str">
        <f>'Zidarska dela'!C32</f>
        <v>Zidarska dela</v>
      </c>
      <c r="C20" s="101"/>
      <c r="D20" s="223"/>
      <c r="E20" s="101"/>
      <c r="F20" s="125">
        <f>'Zidarska dela'!G117</f>
        <v>0</v>
      </c>
      <c r="G20" s="95"/>
      <c r="H20" s="87"/>
    </row>
    <row r="21" spans="1:8" s="79" customFormat="1" ht="15.6">
      <c r="A21" s="261"/>
      <c r="B21" s="145"/>
      <c r="C21" s="321"/>
      <c r="D21" s="322"/>
      <c r="E21" s="323"/>
      <c r="F21" s="324"/>
      <c r="G21" s="95"/>
      <c r="H21" s="87"/>
    </row>
    <row r="22" spans="1:8" s="79" customFormat="1" ht="15.6">
      <c r="A22" s="261" t="s">
        <v>240</v>
      </c>
      <c r="B22" s="102" t="str">
        <f>Odvodnjavanje!C25</f>
        <v>Odvodnjavanje</v>
      </c>
      <c r="C22" s="145"/>
      <c r="D22" s="145"/>
      <c r="E22" s="145"/>
      <c r="F22" s="125">
        <f>Odvodnjavanje!G87</f>
        <v>0</v>
      </c>
      <c r="G22" s="95"/>
      <c r="H22" s="87"/>
    </row>
    <row r="23" spans="1:8" s="79" customFormat="1" ht="16.2" thickBot="1">
      <c r="A23" s="127"/>
      <c r="B23" s="115"/>
      <c r="C23" s="114"/>
      <c r="D23" s="116"/>
      <c r="E23" s="114"/>
      <c r="F23" s="126"/>
      <c r="G23" s="95"/>
      <c r="H23" s="87"/>
    </row>
    <row r="24" spans="1:8" s="79" customFormat="1" ht="12" thickTop="1">
      <c r="A24" s="195"/>
      <c r="B24" s="196"/>
      <c r="C24" s="197"/>
      <c r="D24" s="198"/>
      <c r="E24" s="198"/>
      <c r="F24" s="199"/>
      <c r="G24" s="95"/>
      <c r="H24" s="87"/>
    </row>
    <row r="25" spans="1:8" s="79" customFormat="1" ht="15.6">
      <c r="A25" s="128"/>
      <c r="B25" s="100"/>
      <c r="C25" s="101"/>
      <c r="D25" s="112" t="s">
        <v>485</v>
      </c>
      <c r="E25" s="101"/>
      <c r="F25" s="125">
        <f>IF(OSNOVA!$B$43=1,SUM(F10:F23),"")</f>
        <v>0</v>
      </c>
      <c r="G25" s="95"/>
      <c r="H25" s="87"/>
    </row>
    <row r="26" spans="1:8" s="79" customFormat="1" ht="11.4">
      <c r="A26" s="87"/>
      <c r="B26" s="88"/>
      <c r="C26" s="87"/>
      <c r="D26" s="89"/>
      <c r="E26" s="96"/>
      <c r="F26" s="96"/>
      <c r="G26" s="95"/>
      <c r="H26" s="87"/>
    </row>
    <row r="27" spans="1:8" s="79" customFormat="1" ht="11.4">
      <c r="A27" s="87"/>
      <c r="B27" s="88"/>
      <c r="C27" s="87"/>
      <c r="D27" s="89"/>
      <c r="E27" s="96"/>
      <c r="F27" s="96"/>
      <c r="G27" s="95"/>
      <c r="H27" s="87"/>
    </row>
    <row r="28" spans="1:8" s="79" customFormat="1" ht="11.4">
      <c r="A28" s="87"/>
      <c r="B28" s="88"/>
      <c r="C28" s="87"/>
      <c r="D28" s="89"/>
      <c r="E28" s="96"/>
      <c r="F28" s="96"/>
      <c r="G28" s="95"/>
      <c r="H28" s="87"/>
    </row>
    <row r="29" spans="1:8" s="79" customFormat="1" ht="11.4">
      <c r="A29" s="87"/>
      <c r="B29" s="88"/>
      <c r="C29" s="87"/>
      <c r="D29" s="89"/>
      <c r="E29" s="96"/>
      <c r="F29" s="96"/>
      <c r="G29" s="95"/>
      <c r="H29" s="87"/>
    </row>
    <row r="30" spans="1:8" s="79" customFormat="1" ht="11.4">
      <c r="A30" s="87"/>
      <c r="B30" s="88"/>
      <c r="C30" s="87"/>
      <c r="D30" s="89"/>
      <c r="E30" s="96"/>
      <c r="F30" s="96"/>
      <c r="G30" s="95"/>
      <c r="H30" s="87"/>
    </row>
  </sheetData>
  <sheetProtection algorithmName="SHA-512" hashValue="nc7FoRQyBjbYyzWDifM0tYwZDN5APgzY0MkLqLCAy/cUxl+flSp/HVmuOBsDX2unycIbZb+DsQHlPc5ZnWjSqw==" saltValue="mU3WNZH8fVNRQByPLiJv6g==" spinCount="100000"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4">
    <tabColor theme="1" tint="0.249977111117893"/>
  </sheetPr>
  <dimension ref="A1:L106"/>
  <sheetViews>
    <sheetView view="pageBreakPreview" topLeftCell="A40" zoomScale="120" zoomScaleNormal="100" zoomScaleSheetLayoutView="120" workbookViewId="0">
      <selection activeCell="F68" sqref="F68"/>
    </sheetView>
  </sheetViews>
  <sheetFormatPr defaultColWidth="9.109375" defaultRowHeight="13.2"/>
  <cols>
    <col min="1" max="1" width="2.5546875" style="77" customWidth="1"/>
    <col min="2" max="2" width="4.44140625" style="77" customWidth="1"/>
    <col min="3" max="3" width="81.44140625" style="108" customWidth="1"/>
    <col min="4" max="4" width="20.44140625" style="269" customWidth="1"/>
    <col min="5" max="5" width="11.6640625" style="291" customWidth="1"/>
    <col min="6" max="7" width="11.6640625" style="176" customWidth="1"/>
    <col min="8" max="8" width="16.6640625" style="119" customWidth="1"/>
    <col min="9" max="9" width="9.88671875" style="119" customWidth="1"/>
    <col min="10" max="10" width="2.5546875" style="119" bestFit="1" customWidth="1"/>
    <col min="11" max="11" width="9.109375" style="119"/>
    <col min="12" max="12" width="9" style="119" customWidth="1"/>
    <col min="13" max="16384" width="9.109375" style="119"/>
  </cols>
  <sheetData>
    <row r="1" spans="1:12" s="120" customFormat="1" ht="18">
      <c r="A1" s="104" t="str">
        <f>+OSNOVA!A2</f>
        <v>POPIS DEL</v>
      </c>
      <c r="C1" s="104"/>
      <c r="D1" s="265"/>
      <c r="E1" s="291"/>
      <c r="F1" s="252"/>
      <c r="G1" s="252"/>
      <c r="H1" s="76"/>
    </row>
    <row r="2" spans="1:12" s="120" customFormat="1" ht="18">
      <c r="A2" s="104"/>
      <c r="B2" s="104"/>
      <c r="C2" s="104"/>
      <c r="D2" s="265"/>
      <c r="E2" s="291"/>
      <c r="F2" s="252"/>
      <c r="G2" s="252"/>
      <c r="H2" s="76"/>
    </row>
    <row r="3" spans="1:12" s="120" customFormat="1" ht="18">
      <c r="A3" s="104" t="str">
        <f>+OZN</f>
        <v>3.</v>
      </c>
      <c r="C3" s="104" t="str">
        <f>+DEL</f>
        <v>GRADBENOOBRTNIŠKA DELA</v>
      </c>
      <c r="D3" s="265"/>
      <c r="E3" s="291"/>
      <c r="F3" s="252"/>
      <c r="G3" s="252"/>
      <c r="H3" s="76"/>
    </row>
    <row r="4" spans="1:12" ht="12.75" customHeight="1">
      <c r="A4" s="96"/>
      <c r="B4" s="96"/>
      <c r="C4" s="113"/>
      <c r="H4" s="131"/>
      <c r="I4" s="78"/>
    </row>
    <row r="5" spans="1:12" s="117" customFormat="1">
      <c r="A5" s="97" t="s">
        <v>65</v>
      </c>
      <c r="B5" s="97"/>
      <c r="C5" s="129" t="s">
        <v>66</v>
      </c>
      <c r="D5" s="273"/>
      <c r="E5" s="292"/>
      <c r="F5" s="251"/>
      <c r="G5" s="251"/>
      <c r="I5" s="119"/>
      <c r="K5" s="118"/>
      <c r="L5" s="118"/>
    </row>
    <row r="6" spans="1:12">
      <c r="C6" s="130"/>
    </row>
    <row r="7" spans="1:12" s="170" customFormat="1" ht="16.2" thickBot="1">
      <c r="A7" s="331" t="s">
        <v>158</v>
      </c>
      <c r="B7" s="332"/>
      <c r="C7" s="169"/>
      <c r="D7" s="278"/>
      <c r="E7" s="291"/>
      <c r="F7" s="253"/>
      <c r="G7" s="253"/>
    </row>
    <row r="8" spans="1:12">
      <c r="A8" s="152"/>
      <c r="B8" s="109"/>
      <c r="C8" s="130"/>
    </row>
    <row r="9" spans="1:12" ht="23.4">
      <c r="A9" s="152"/>
      <c r="B9" s="89">
        <v>1</v>
      </c>
      <c r="C9" s="333" t="s">
        <v>108</v>
      </c>
    </row>
    <row r="10" spans="1:12" ht="12.75" customHeight="1">
      <c r="A10" s="152"/>
      <c r="B10" s="89">
        <v>2</v>
      </c>
      <c r="C10" s="334" t="s">
        <v>364</v>
      </c>
    </row>
    <row r="11" spans="1:12" ht="23.4">
      <c r="A11" s="152"/>
      <c r="B11" s="89">
        <v>3</v>
      </c>
      <c r="C11" s="333" t="s">
        <v>89</v>
      </c>
    </row>
    <row r="12" spans="1:12" ht="23.4">
      <c r="A12" s="152"/>
      <c r="B12" s="89">
        <v>4</v>
      </c>
      <c r="C12" s="333" t="s">
        <v>359</v>
      </c>
    </row>
    <row r="13" spans="1:12" ht="23.4">
      <c r="A13" s="152"/>
      <c r="B13" s="89">
        <v>5</v>
      </c>
      <c r="C13" s="333" t="s">
        <v>11</v>
      </c>
    </row>
    <row r="14" spans="1:12" ht="34.799999999999997">
      <c r="A14" s="153"/>
      <c r="B14" s="89">
        <v>6</v>
      </c>
      <c r="C14" s="333" t="s">
        <v>159</v>
      </c>
    </row>
    <row r="15" spans="1:12" ht="22.8">
      <c r="A15" s="152"/>
      <c r="B15" s="89">
        <v>7</v>
      </c>
      <c r="C15" s="334" t="s">
        <v>160</v>
      </c>
    </row>
    <row r="16" spans="1:12" s="79" customFormat="1">
      <c r="A16" s="153"/>
      <c r="B16" s="89">
        <v>8</v>
      </c>
      <c r="C16" s="334" t="s">
        <v>365</v>
      </c>
      <c r="H16" s="81"/>
      <c r="I16" s="82"/>
      <c r="J16" s="83"/>
      <c r="K16" s="123"/>
      <c r="L16" s="84"/>
    </row>
    <row r="17" spans="1:12" s="79" customFormat="1" ht="22.8">
      <c r="A17" s="153"/>
      <c r="B17" s="89">
        <v>9</v>
      </c>
      <c r="C17" s="334" t="s">
        <v>203</v>
      </c>
      <c r="H17" s="81"/>
      <c r="I17" s="82"/>
      <c r="J17" s="83"/>
      <c r="K17" s="123"/>
      <c r="L17" s="84"/>
    </row>
    <row r="18" spans="1:12" s="79" customFormat="1" ht="12.75" customHeight="1">
      <c r="A18" s="153"/>
      <c r="B18" s="89">
        <v>10</v>
      </c>
      <c r="C18" s="334" t="s">
        <v>106</v>
      </c>
      <c r="H18" s="81"/>
      <c r="I18" s="82"/>
      <c r="J18" s="83"/>
      <c r="K18" s="123"/>
      <c r="L18" s="84"/>
    </row>
    <row r="19" spans="1:12" s="79" customFormat="1" ht="22.8">
      <c r="A19" s="153"/>
      <c r="B19" s="89">
        <v>11</v>
      </c>
      <c r="C19" s="334" t="s">
        <v>107</v>
      </c>
      <c r="H19" s="81"/>
      <c r="I19" s="82"/>
      <c r="J19" s="83"/>
      <c r="K19" s="123"/>
      <c r="L19" s="84"/>
    </row>
    <row r="20" spans="1:12" s="79" customFormat="1" ht="12.75" customHeight="1">
      <c r="A20" s="153"/>
      <c r="B20" s="89" t="s">
        <v>204</v>
      </c>
      <c r="C20" s="334" t="s">
        <v>205</v>
      </c>
      <c r="H20" s="81"/>
      <c r="I20" s="82"/>
      <c r="J20" s="83"/>
      <c r="K20" s="123"/>
      <c r="L20" s="84"/>
    </row>
    <row r="21" spans="1:12" s="79" customFormat="1" ht="22.8">
      <c r="A21" s="153"/>
      <c r="B21" s="89" t="s">
        <v>204</v>
      </c>
      <c r="C21" s="334" t="s">
        <v>206</v>
      </c>
      <c r="H21" s="81"/>
      <c r="I21" s="82"/>
      <c r="J21" s="83"/>
      <c r="K21" s="123"/>
      <c r="L21" s="84"/>
    </row>
    <row r="22" spans="1:12" s="79" customFormat="1" ht="22.8">
      <c r="A22" s="153"/>
      <c r="B22" s="89" t="s">
        <v>204</v>
      </c>
      <c r="C22" s="334" t="s">
        <v>207</v>
      </c>
      <c r="D22" s="283"/>
      <c r="E22" s="291"/>
      <c r="F22" s="255"/>
      <c r="G22" s="255"/>
      <c r="H22" s="81"/>
      <c r="I22" s="82"/>
      <c r="J22" s="83"/>
      <c r="K22" s="123"/>
      <c r="L22" s="84"/>
    </row>
    <row r="23" spans="1:12" s="79" customFormat="1" ht="12.75" customHeight="1">
      <c r="A23" s="153"/>
      <c r="B23" s="89" t="s">
        <v>204</v>
      </c>
      <c r="C23" s="334" t="s">
        <v>140</v>
      </c>
      <c r="H23" s="81"/>
      <c r="I23" s="82"/>
      <c r="J23" s="83"/>
      <c r="K23" s="123"/>
      <c r="L23" s="84"/>
    </row>
    <row r="24" spans="1:12" s="86" customFormat="1" ht="24" customHeight="1">
      <c r="A24" s="154"/>
      <c r="B24" s="89" t="s">
        <v>204</v>
      </c>
      <c r="C24" s="334" t="s">
        <v>141</v>
      </c>
      <c r="D24" s="282"/>
      <c r="E24" s="293"/>
      <c r="F24" s="143"/>
      <c r="G24" s="143"/>
      <c r="H24" s="81"/>
      <c r="I24" s="124"/>
      <c r="J24" s="85"/>
      <c r="K24" s="123"/>
      <c r="L24" s="84"/>
    </row>
    <row r="25" spans="1:12" s="79" customFormat="1" ht="22.8">
      <c r="A25" s="87"/>
      <c r="B25" s="89" t="s">
        <v>204</v>
      </c>
      <c r="C25" s="334" t="s">
        <v>353</v>
      </c>
      <c r="D25" s="290"/>
      <c r="E25" s="291"/>
      <c r="F25" s="256"/>
      <c r="G25" s="256"/>
    </row>
    <row r="26" spans="1:12" s="79" customFormat="1" ht="22.8">
      <c r="A26" s="87"/>
      <c r="B26" s="89" t="s">
        <v>204</v>
      </c>
      <c r="C26" s="334" t="s">
        <v>354</v>
      </c>
      <c r="D26" s="290"/>
      <c r="E26" s="291"/>
      <c r="F26" s="256"/>
      <c r="G26" s="256"/>
    </row>
    <row r="27" spans="1:12" s="79" customFormat="1" ht="22.8">
      <c r="A27" s="87"/>
      <c r="B27" s="89" t="s">
        <v>204</v>
      </c>
      <c r="C27" s="334" t="s">
        <v>348</v>
      </c>
      <c r="D27" s="290"/>
      <c r="E27" s="291"/>
      <c r="F27" s="256"/>
      <c r="G27" s="256"/>
    </row>
    <row r="28" spans="1:12" s="79" customFormat="1" ht="12.75" customHeight="1">
      <c r="A28" s="87"/>
      <c r="B28" s="89" t="s">
        <v>204</v>
      </c>
      <c r="C28" s="334" t="s">
        <v>349</v>
      </c>
      <c r="D28" s="290"/>
      <c r="E28" s="291"/>
      <c r="F28" s="256"/>
      <c r="G28" s="256"/>
    </row>
    <row r="29" spans="1:12" s="79" customFormat="1">
      <c r="A29" s="87"/>
      <c r="B29" s="89" t="s">
        <v>204</v>
      </c>
      <c r="C29" s="334" t="s">
        <v>350</v>
      </c>
      <c r="D29" s="290"/>
      <c r="E29" s="291"/>
      <c r="F29" s="256"/>
      <c r="G29" s="256"/>
    </row>
    <row r="30" spans="1:12" s="79" customFormat="1">
      <c r="A30" s="87"/>
      <c r="B30" s="89" t="s">
        <v>204</v>
      </c>
      <c r="C30" s="334" t="s">
        <v>351</v>
      </c>
      <c r="D30" s="290"/>
      <c r="E30" s="291"/>
      <c r="F30" s="256"/>
      <c r="G30" s="256"/>
    </row>
    <row r="31" spans="1:12" s="79" customFormat="1">
      <c r="A31" s="87"/>
      <c r="B31" s="89" t="s">
        <v>204</v>
      </c>
      <c r="C31" s="334" t="s">
        <v>352</v>
      </c>
      <c r="D31" s="290"/>
      <c r="E31" s="291"/>
      <c r="F31" s="256"/>
      <c r="G31" s="256"/>
    </row>
    <row r="32" spans="1:12" s="79" customFormat="1" ht="22.8">
      <c r="A32" s="87"/>
      <c r="B32" s="89">
        <v>12</v>
      </c>
      <c r="C32" s="334" t="s">
        <v>112</v>
      </c>
      <c r="D32" s="290"/>
      <c r="E32" s="291"/>
      <c r="F32" s="256"/>
      <c r="G32" s="256"/>
    </row>
    <row r="33" spans="1:7" s="79" customFormat="1">
      <c r="A33" s="87"/>
      <c r="B33" s="89">
        <v>13</v>
      </c>
      <c r="C33" s="334" t="s">
        <v>113</v>
      </c>
      <c r="D33" s="290"/>
      <c r="E33" s="291"/>
      <c r="F33" s="256"/>
      <c r="G33" s="256"/>
    </row>
    <row r="34" spans="1:7" s="79" customFormat="1" ht="34.200000000000003">
      <c r="A34" s="87"/>
      <c r="B34" s="89">
        <v>14</v>
      </c>
      <c r="C34" s="262" t="s">
        <v>136</v>
      </c>
      <c r="D34" s="290"/>
      <c r="E34" s="291"/>
      <c r="F34" s="256"/>
      <c r="G34" s="256"/>
    </row>
    <row r="35" spans="1:7" s="79" customFormat="1" ht="24.75" customHeight="1">
      <c r="A35" s="87"/>
      <c r="B35" s="89">
        <v>15</v>
      </c>
      <c r="C35" s="262" t="s">
        <v>342</v>
      </c>
      <c r="D35" s="290"/>
      <c r="E35" s="291"/>
      <c r="F35" s="256"/>
      <c r="G35" s="256"/>
    </row>
    <row r="36" spans="1:7" s="79" customFormat="1" ht="36.75" customHeight="1">
      <c r="A36" s="87"/>
      <c r="B36" s="89">
        <v>16</v>
      </c>
      <c r="C36" s="262" t="s">
        <v>343</v>
      </c>
      <c r="D36" s="290"/>
      <c r="E36" s="291"/>
      <c r="F36" s="256"/>
      <c r="G36" s="256"/>
    </row>
    <row r="37" spans="1:7" s="79" customFormat="1" ht="22.8">
      <c r="A37" s="87"/>
      <c r="B37" s="89">
        <v>17</v>
      </c>
      <c r="C37" s="333" t="s">
        <v>357</v>
      </c>
      <c r="D37" s="333"/>
      <c r="E37" s="333"/>
      <c r="F37" s="333"/>
      <c r="G37" s="333"/>
    </row>
    <row r="38" spans="1:7" s="79" customFormat="1" ht="13.5" customHeight="1">
      <c r="A38" s="87"/>
      <c r="B38" s="89">
        <v>18</v>
      </c>
      <c r="C38" s="262" t="s">
        <v>289</v>
      </c>
      <c r="D38" s="333"/>
      <c r="E38" s="333"/>
      <c r="F38" s="333"/>
      <c r="G38" s="333"/>
    </row>
    <row r="39" spans="1:7" s="79" customFormat="1" ht="34.200000000000003">
      <c r="A39" s="87"/>
      <c r="B39" s="89">
        <v>19</v>
      </c>
      <c r="C39" s="333" t="s">
        <v>287</v>
      </c>
      <c r="D39" s="333"/>
      <c r="E39" s="333"/>
      <c r="F39" s="333"/>
      <c r="G39" s="333"/>
    </row>
    <row r="40" spans="1:7" s="79" customFormat="1" ht="34.200000000000003">
      <c r="A40" s="87"/>
      <c r="B40" s="89">
        <v>20</v>
      </c>
      <c r="C40" s="333" t="s">
        <v>142</v>
      </c>
      <c r="D40" s="333"/>
      <c r="E40" s="333"/>
      <c r="F40" s="333"/>
      <c r="G40" s="333"/>
    </row>
    <row r="41" spans="1:7" s="79" customFormat="1" ht="45.6">
      <c r="A41" s="87"/>
      <c r="B41" s="89">
        <v>21</v>
      </c>
      <c r="C41" s="333" t="s">
        <v>161</v>
      </c>
      <c r="D41" s="333"/>
      <c r="E41" s="333"/>
      <c r="F41" s="333"/>
      <c r="G41" s="333"/>
    </row>
    <row r="42" spans="1:7" s="79" customFormat="1" ht="22.8">
      <c r="A42" s="87"/>
      <c r="B42" s="89">
        <v>22</v>
      </c>
      <c r="C42" s="333" t="s">
        <v>340</v>
      </c>
      <c r="D42" s="333"/>
      <c r="E42" s="333"/>
      <c r="F42" s="333"/>
      <c r="G42" s="333"/>
    </row>
    <row r="43" spans="1:7" s="79" customFormat="1" ht="12">
      <c r="A43" s="87"/>
      <c r="B43" s="341"/>
      <c r="C43" s="356" t="s">
        <v>360</v>
      </c>
      <c r="D43" s="333"/>
      <c r="E43" s="333"/>
      <c r="F43" s="333"/>
      <c r="G43" s="333"/>
    </row>
    <row r="44" spans="1:7" s="79" customFormat="1" ht="12" customHeight="1">
      <c r="A44" s="87"/>
      <c r="B44" s="342" t="s">
        <v>204</v>
      </c>
      <c r="C44" s="333" t="s">
        <v>358</v>
      </c>
      <c r="D44" s="333"/>
      <c r="E44" s="333"/>
      <c r="F44" s="333"/>
      <c r="G44" s="333"/>
    </row>
    <row r="45" spans="1:7" s="79" customFormat="1" ht="12" customHeight="1">
      <c r="A45" s="87"/>
      <c r="B45" s="342" t="s">
        <v>204</v>
      </c>
      <c r="C45" s="333" t="s">
        <v>143</v>
      </c>
      <c r="D45" s="333"/>
      <c r="E45" s="333"/>
      <c r="F45" s="333"/>
      <c r="G45" s="333"/>
    </row>
    <row r="46" spans="1:7" s="79" customFormat="1" ht="12" customHeight="1">
      <c r="A46" s="87"/>
      <c r="B46" s="342" t="s">
        <v>204</v>
      </c>
      <c r="C46" s="333" t="s">
        <v>304</v>
      </c>
      <c r="D46" s="333"/>
      <c r="E46" s="333"/>
      <c r="F46" s="333"/>
      <c r="G46" s="333"/>
    </row>
    <row r="47" spans="1:7" s="79" customFormat="1" ht="12" customHeight="1">
      <c r="A47" s="87"/>
      <c r="B47" s="342" t="s">
        <v>204</v>
      </c>
      <c r="C47" s="333" t="s">
        <v>145</v>
      </c>
      <c r="D47" s="333"/>
      <c r="E47" s="333"/>
      <c r="F47" s="333"/>
      <c r="G47" s="333"/>
    </row>
    <row r="48" spans="1:7" s="79" customFormat="1" ht="12" customHeight="1">
      <c r="A48" s="87"/>
      <c r="B48" s="342" t="s">
        <v>204</v>
      </c>
      <c r="C48" s="333" t="s">
        <v>146</v>
      </c>
      <c r="D48" s="333"/>
      <c r="E48" s="333"/>
      <c r="F48" s="333"/>
      <c r="G48" s="333"/>
    </row>
    <row r="49" spans="1:7" s="79" customFormat="1" ht="12" customHeight="1">
      <c r="A49" s="87"/>
      <c r="B49" s="342" t="s">
        <v>204</v>
      </c>
      <c r="C49" s="333" t="s">
        <v>147</v>
      </c>
      <c r="D49" s="333"/>
      <c r="E49" s="333"/>
      <c r="F49" s="333"/>
      <c r="G49" s="333"/>
    </row>
    <row r="50" spans="1:7" s="79" customFormat="1" ht="12" customHeight="1">
      <c r="A50" s="87"/>
      <c r="B50" s="342" t="s">
        <v>204</v>
      </c>
      <c r="C50" s="333" t="s">
        <v>307</v>
      </c>
      <c r="D50" s="333"/>
      <c r="E50" s="333"/>
      <c r="F50" s="333"/>
      <c r="G50" s="333"/>
    </row>
    <row r="51" spans="1:7" s="79" customFormat="1" ht="12" customHeight="1">
      <c r="A51" s="87"/>
      <c r="B51" s="342" t="s">
        <v>204</v>
      </c>
      <c r="C51" s="333" t="s">
        <v>305</v>
      </c>
      <c r="D51" s="333"/>
      <c r="E51" s="333"/>
      <c r="F51" s="333"/>
      <c r="G51" s="333"/>
    </row>
    <row r="52" spans="1:7" s="79" customFormat="1" ht="11.4">
      <c r="A52" s="87"/>
      <c r="B52" s="342" t="s">
        <v>204</v>
      </c>
      <c r="C52" s="333" t="s">
        <v>306</v>
      </c>
      <c r="D52" s="333"/>
      <c r="E52" s="333"/>
      <c r="F52" s="333"/>
      <c r="G52" s="333"/>
    </row>
    <row r="53" spans="1:7" s="79" customFormat="1" ht="11.4">
      <c r="A53" s="87"/>
      <c r="B53" s="342" t="s">
        <v>204</v>
      </c>
      <c r="C53" s="333" t="s">
        <v>286</v>
      </c>
      <c r="D53" s="333"/>
      <c r="E53" s="333"/>
      <c r="F53" s="333"/>
      <c r="G53" s="333"/>
    </row>
    <row r="54" spans="1:7" s="79" customFormat="1" ht="11.4">
      <c r="A54" s="87"/>
      <c r="B54" s="342" t="s">
        <v>204</v>
      </c>
      <c r="C54" s="333" t="s">
        <v>209</v>
      </c>
      <c r="D54" s="333"/>
      <c r="E54" s="333"/>
      <c r="F54" s="333"/>
      <c r="G54" s="333"/>
    </row>
    <row r="55" spans="1:7" s="79" customFormat="1" ht="11.4">
      <c r="A55" s="87"/>
      <c r="B55" s="342" t="s">
        <v>204</v>
      </c>
      <c r="C55" s="333" t="s">
        <v>308</v>
      </c>
      <c r="D55" s="333"/>
      <c r="E55" s="333"/>
      <c r="F55" s="333"/>
      <c r="G55" s="333"/>
    </row>
    <row r="56" spans="1:7" s="79" customFormat="1" ht="22.8">
      <c r="A56" s="87"/>
      <c r="B56" s="342" t="s">
        <v>204</v>
      </c>
      <c r="C56" s="333" t="s">
        <v>211</v>
      </c>
      <c r="D56" s="333"/>
      <c r="E56" s="333"/>
      <c r="F56" s="333"/>
      <c r="G56" s="333"/>
    </row>
    <row r="57" spans="1:7" s="79" customFormat="1" ht="11.4">
      <c r="A57" s="87"/>
      <c r="B57" s="342" t="s">
        <v>204</v>
      </c>
      <c r="C57" s="333" t="s">
        <v>309</v>
      </c>
      <c r="D57" s="333"/>
      <c r="E57" s="333"/>
      <c r="F57" s="333"/>
      <c r="G57" s="333"/>
    </row>
    <row r="58" spans="1:7" s="79" customFormat="1" ht="11.4">
      <c r="A58" s="87"/>
      <c r="B58" s="342" t="s">
        <v>204</v>
      </c>
      <c r="C58" s="333" t="s">
        <v>212</v>
      </c>
      <c r="D58" s="333"/>
      <c r="E58" s="333"/>
      <c r="F58" s="333"/>
      <c r="G58" s="333"/>
    </row>
    <row r="59" spans="1:7" s="79" customFormat="1">
      <c r="A59" s="87"/>
      <c r="B59" s="87"/>
      <c r="C59" s="88"/>
      <c r="D59" s="290"/>
      <c r="E59" s="291"/>
      <c r="F59" s="256"/>
      <c r="G59" s="256"/>
    </row>
    <row r="60" spans="1:7" s="79" customFormat="1">
      <c r="A60" s="87"/>
      <c r="B60" s="87"/>
      <c r="C60" s="88"/>
      <c r="D60" s="290"/>
      <c r="E60" s="291"/>
      <c r="F60" s="256"/>
      <c r="G60" s="256"/>
    </row>
    <row r="61" spans="1:7" s="79" customFormat="1">
      <c r="A61" s="87"/>
      <c r="B61" s="87"/>
      <c r="C61" s="88"/>
      <c r="D61" s="290"/>
      <c r="E61" s="291"/>
      <c r="F61" s="256"/>
      <c r="G61" s="256"/>
    </row>
    <row r="62" spans="1:7" s="79" customFormat="1">
      <c r="A62" s="87"/>
      <c r="B62" s="87"/>
      <c r="C62" s="88"/>
      <c r="D62" s="290"/>
      <c r="E62" s="291"/>
      <c r="F62" s="256"/>
      <c r="G62" s="256"/>
    </row>
    <row r="63" spans="1:7" s="79" customFormat="1">
      <c r="A63" s="87"/>
      <c r="B63" s="87"/>
      <c r="C63" s="88"/>
      <c r="D63" s="290"/>
      <c r="E63" s="291"/>
      <c r="F63" s="256"/>
      <c r="G63" s="256"/>
    </row>
    <row r="64" spans="1:7" s="79" customFormat="1">
      <c r="A64" s="87"/>
      <c r="B64" s="87"/>
      <c r="C64" s="88"/>
      <c r="D64" s="290"/>
      <c r="E64" s="291"/>
      <c r="F64" s="256"/>
      <c r="G64" s="256"/>
    </row>
    <row r="65" spans="1:7" s="79" customFormat="1">
      <c r="A65" s="87"/>
      <c r="B65" s="87"/>
      <c r="C65" s="88"/>
      <c r="D65" s="290"/>
      <c r="E65" s="291"/>
      <c r="F65" s="256"/>
      <c r="G65" s="256"/>
    </row>
    <row r="66" spans="1:7" s="79" customFormat="1">
      <c r="A66" s="87"/>
      <c r="B66" s="87"/>
      <c r="C66" s="88"/>
      <c r="D66" s="290"/>
      <c r="E66" s="291"/>
      <c r="F66" s="256"/>
      <c r="G66" s="256"/>
    </row>
    <row r="67" spans="1:7" s="79" customFormat="1">
      <c r="A67" s="87"/>
      <c r="B67" s="87"/>
      <c r="C67" s="88"/>
      <c r="D67" s="290"/>
      <c r="E67" s="291"/>
      <c r="F67" s="256"/>
      <c r="G67" s="256"/>
    </row>
    <row r="68" spans="1:7" s="79" customFormat="1">
      <c r="A68" s="87"/>
      <c r="B68" s="87"/>
      <c r="C68" s="88"/>
      <c r="D68" s="290"/>
      <c r="E68" s="291"/>
      <c r="F68" s="256"/>
      <c r="G68" s="256"/>
    </row>
    <row r="69" spans="1:7" s="79" customFormat="1">
      <c r="A69" s="87"/>
      <c r="B69" s="87"/>
      <c r="C69" s="88"/>
      <c r="D69" s="290"/>
      <c r="E69" s="291"/>
      <c r="F69" s="256"/>
      <c r="G69" s="256"/>
    </row>
    <row r="70" spans="1:7" s="79" customFormat="1">
      <c r="A70" s="87"/>
      <c r="B70" s="87"/>
      <c r="C70" s="88"/>
      <c r="D70" s="290"/>
      <c r="E70" s="291"/>
      <c r="F70" s="256"/>
      <c r="G70" s="256"/>
    </row>
    <row r="71" spans="1:7" s="79" customFormat="1">
      <c r="A71" s="87"/>
      <c r="B71" s="87"/>
      <c r="C71" s="88"/>
      <c r="D71" s="290"/>
      <c r="E71" s="291"/>
      <c r="F71" s="256"/>
      <c r="G71" s="256"/>
    </row>
    <row r="72" spans="1:7" s="79" customFormat="1">
      <c r="A72" s="87"/>
      <c r="B72" s="87"/>
      <c r="C72" s="88"/>
      <c r="D72" s="290"/>
      <c r="E72" s="291"/>
      <c r="F72" s="256"/>
      <c r="G72" s="256"/>
    </row>
    <row r="73" spans="1:7" s="79" customFormat="1">
      <c r="A73" s="87"/>
      <c r="B73" s="87"/>
      <c r="C73" s="88"/>
      <c r="D73" s="290"/>
      <c r="E73" s="291"/>
      <c r="F73" s="256"/>
      <c r="G73" s="256"/>
    </row>
    <row r="74" spans="1:7" s="79" customFormat="1">
      <c r="A74" s="87"/>
      <c r="B74" s="87"/>
      <c r="C74" s="88"/>
      <c r="D74" s="290"/>
      <c r="E74" s="291"/>
      <c r="F74" s="256"/>
      <c r="G74" s="256"/>
    </row>
    <row r="75" spans="1:7" s="79" customFormat="1">
      <c r="A75" s="87"/>
      <c r="B75" s="87"/>
      <c r="C75" s="88"/>
      <c r="D75" s="290"/>
      <c r="E75" s="291"/>
      <c r="F75" s="256"/>
      <c r="G75" s="256"/>
    </row>
    <row r="76" spans="1:7" s="79" customFormat="1">
      <c r="A76" s="87"/>
      <c r="B76" s="87"/>
      <c r="C76" s="88"/>
      <c r="D76" s="290"/>
      <c r="E76" s="291"/>
      <c r="F76" s="256"/>
      <c r="G76" s="256"/>
    </row>
    <row r="77" spans="1:7" s="79" customFormat="1">
      <c r="A77" s="87"/>
      <c r="B77" s="87"/>
      <c r="C77" s="88"/>
      <c r="D77" s="290"/>
      <c r="E77" s="291"/>
      <c r="F77" s="256"/>
      <c r="G77" s="256"/>
    </row>
    <row r="78" spans="1:7" s="79" customFormat="1">
      <c r="A78" s="87"/>
      <c r="B78" s="87"/>
      <c r="C78" s="88"/>
      <c r="D78" s="290"/>
      <c r="E78" s="291"/>
      <c r="F78" s="256"/>
      <c r="G78" s="256"/>
    </row>
    <row r="79" spans="1:7" s="79" customFormat="1">
      <c r="A79" s="87"/>
      <c r="B79" s="87"/>
      <c r="C79" s="88"/>
      <c r="D79" s="290"/>
      <c r="E79" s="291"/>
      <c r="F79" s="256"/>
      <c r="G79" s="256"/>
    </row>
    <row r="80" spans="1:7" s="79" customFormat="1">
      <c r="A80" s="87"/>
      <c r="B80" s="87"/>
      <c r="C80" s="88"/>
      <c r="D80" s="290"/>
      <c r="E80" s="291"/>
      <c r="F80" s="256"/>
      <c r="G80" s="256"/>
    </row>
    <row r="81" spans="1:7" s="79" customFormat="1">
      <c r="A81" s="87"/>
      <c r="B81" s="87"/>
      <c r="C81" s="88"/>
      <c r="D81" s="290"/>
      <c r="E81" s="291"/>
      <c r="F81" s="256"/>
      <c r="G81" s="256"/>
    </row>
    <row r="82" spans="1:7" s="79" customFormat="1">
      <c r="A82" s="87"/>
      <c r="B82" s="87"/>
      <c r="C82" s="88"/>
      <c r="D82" s="290"/>
      <c r="E82" s="291"/>
      <c r="F82" s="256"/>
      <c r="G82" s="256"/>
    </row>
    <row r="83" spans="1:7" s="79" customFormat="1">
      <c r="A83" s="87"/>
      <c r="B83" s="87"/>
      <c r="C83" s="88"/>
      <c r="D83" s="290"/>
      <c r="E83" s="291"/>
      <c r="F83" s="256"/>
      <c r="G83" s="256"/>
    </row>
    <row r="84" spans="1:7" s="79" customFormat="1">
      <c r="A84" s="87"/>
      <c r="B84" s="87"/>
      <c r="C84" s="88"/>
      <c r="D84" s="290"/>
      <c r="E84" s="291"/>
      <c r="F84" s="256"/>
      <c r="G84" s="256"/>
    </row>
    <row r="85" spans="1:7" s="79" customFormat="1">
      <c r="A85" s="87"/>
      <c r="B85" s="87"/>
      <c r="C85" s="88"/>
      <c r="D85" s="290"/>
      <c r="E85" s="291"/>
      <c r="F85" s="256"/>
      <c r="G85" s="256"/>
    </row>
    <row r="86" spans="1:7" s="79" customFormat="1">
      <c r="A86" s="87"/>
      <c r="B86" s="87"/>
      <c r="C86" s="88"/>
      <c r="D86" s="290"/>
      <c r="E86" s="291"/>
      <c r="F86" s="256"/>
      <c r="G86" s="256"/>
    </row>
    <row r="87" spans="1:7" s="79" customFormat="1">
      <c r="A87" s="87"/>
      <c r="B87" s="87"/>
      <c r="C87" s="88"/>
      <c r="D87" s="290"/>
      <c r="E87" s="291"/>
      <c r="F87" s="256"/>
      <c r="G87" s="256"/>
    </row>
    <row r="88" spans="1:7" s="79" customFormat="1">
      <c r="A88" s="87"/>
      <c r="B88" s="87"/>
      <c r="C88" s="88"/>
      <c r="D88" s="290"/>
      <c r="E88" s="291"/>
      <c r="F88" s="256"/>
      <c r="G88" s="256"/>
    </row>
    <row r="89" spans="1:7" s="79" customFormat="1">
      <c r="A89" s="87"/>
      <c r="B89" s="87"/>
      <c r="C89" s="88"/>
      <c r="D89" s="290"/>
      <c r="E89" s="291"/>
      <c r="F89" s="256"/>
      <c r="G89" s="256"/>
    </row>
    <row r="90" spans="1:7" s="79" customFormat="1">
      <c r="A90" s="87"/>
      <c r="B90" s="87"/>
      <c r="C90" s="88"/>
      <c r="D90" s="290"/>
      <c r="E90" s="291"/>
      <c r="F90" s="256"/>
      <c r="G90" s="256"/>
    </row>
    <row r="91" spans="1:7" s="79" customFormat="1">
      <c r="A91" s="87"/>
      <c r="B91" s="87"/>
      <c r="C91" s="88"/>
      <c r="D91" s="290"/>
      <c r="E91" s="291"/>
      <c r="F91" s="256"/>
      <c r="G91" s="256"/>
    </row>
    <row r="92" spans="1:7" s="79" customFormat="1">
      <c r="A92" s="87"/>
      <c r="B92" s="87"/>
      <c r="C92" s="88"/>
      <c r="D92" s="290"/>
      <c r="E92" s="291"/>
      <c r="F92" s="256"/>
      <c r="G92" s="256"/>
    </row>
    <row r="93" spans="1:7" s="79" customFormat="1">
      <c r="A93" s="87"/>
      <c r="B93" s="87"/>
      <c r="C93" s="88"/>
      <c r="D93" s="290"/>
      <c r="E93" s="291"/>
      <c r="F93" s="256"/>
      <c r="G93" s="256"/>
    </row>
    <row r="94" spans="1:7" s="79" customFormat="1">
      <c r="A94" s="87"/>
      <c r="B94" s="87"/>
      <c r="C94" s="88"/>
      <c r="D94" s="290"/>
      <c r="E94" s="291"/>
      <c r="F94" s="256"/>
      <c r="G94" s="256"/>
    </row>
    <row r="95" spans="1:7" s="79" customFormat="1">
      <c r="A95" s="87"/>
      <c r="B95" s="87"/>
      <c r="C95" s="88"/>
      <c r="D95" s="290"/>
      <c r="E95" s="291"/>
      <c r="F95" s="256"/>
      <c r="G95" s="256"/>
    </row>
    <row r="96" spans="1:7" s="79" customFormat="1">
      <c r="A96" s="87"/>
      <c r="B96" s="87"/>
      <c r="C96" s="88"/>
      <c r="D96" s="290"/>
      <c r="E96" s="291"/>
      <c r="F96" s="256"/>
      <c r="G96" s="256"/>
    </row>
    <row r="97" spans="1:7" s="79" customFormat="1">
      <c r="A97" s="87"/>
      <c r="B97" s="87"/>
      <c r="C97" s="88"/>
      <c r="D97" s="290"/>
      <c r="E97" s="291"/>
      <c r="F97" s="256"/>
      <c r="G97" s="256"/>
    </row>
    <row r="98" spans="1:7" s="79" customFormat="1">
      <c r="A98" s="87"/>
      <c r="B98" s="87"/>
      <c r="C98" s="88"/>
      <c r="D98" s="290"/>
      <c r="E98" s="291"/>
      <c r="F98" s="256"/>
      <c r="G98" s="256"/>
    </row>
    <row r="99" spans="1:7" s="79" customFormat="1">
      <c r="A99" s="87"/>
      <c r="B99" s="87"/>
      <c r="C99" s="88"/>
      <c r="D99" s="290"/>
      <c r="E99" s="291"/>
      <c r="F99" s="256"/>
      <c r="G99" s="256"/>
    </row>
    <row r="100" spans="1:7" s="79" customFormat="1">
      <c r="A100" s="87"/>
      <c r="B100" s="87"/>
      <c r="C100" s="88"/>
      <c r="D100" s="290"/>
      <c r="E100" s="291"/>
      <c r="F100" s="256"/>
      <c r="G100" s="256"/>
    </row>
    <row r="101" spans="1:7" s="79" customFormat="1">
      <c r="A101" s="87"/>
      <c r="B101" s="87"/>
      <c r="C101" s="88"/>
      <c r="D101" s="290"/>
      <c r="E101" s="291"/>
      <c r="F101" s="256"/>
      <c r="G101" s="256"/>
    </row>
    <row r="102" spans="1:7" s="79" customFormat="1">
      <c r="A102" s="87"/>
      <c r="B102" s="87"/>
      <c r="C102" s="88"/>
      <c r="D102" s="290"/>
      <c r="E102" s="291"/>
      <c r="F102" s="256"/>
      <c r="G102" s="256"/>
    </row>
    <row r="103" spans="1:7" s="79" customFormat="1">
      <c r="A103" s="87"/>
      <c r="B103" s="87"/>
      <c r="C103" s="88"/>
      <c r="D103" s="290"/>
      <c r="E103" s="291"/>
      <c r="F103" s="256"/>
      <c r="G103" s="256"/>
    </row>
    <row r="104" spans="1:7" s="79" customFormat="1">
      <c r="A104" s="87"/>
      <c r="B104" s="87"/>
      <c r="C104" s="88"/>
      <c r="D104" s="290"/>
      <c r="E104" s="291"/>
      <c r="F104" s="256"/>
      <c r="G104" s="256"/>
    </row>
    <row r="105" spans="1:7" s="79" customFormat="1">
      <c r="A105" s="87"/>
      <c r="B105" s="87"/>
      <c r="C105" s="88"/>
      <c r="D105" s="290"/>
      <c r="E105" s="291"/>
      <c r="F105" s="256"/>
      <c r="G105" s="256"/>
    </row>
    <row r="106" spans="1:7" s="79" customFormat="1">
      <c r="A106" s="87"/>
      <c r="B106" s="87"/>
      <c r="C106" s="88"/>
      <c r="D106" s="290"/>
      <c r="E106" s="291"/>
      <c r="F106" s="256"/>
      <c r="G106" s="256"/>
    </row>
  </sheetData>
  <sheetProtection algorithmName="SHA-512" hashValue="1eZKHu4SVahLws0g1LbHiIYS200pM36hkM9rrfKHGA+6uZPYvNxFhbCugQgLI9eU8/rmkxt/xIRK8m+2rn6oiw==" saltValue="o0vPuSxFN/9dG6SeorbyuQ==" spinCount="100000"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28">
    <tabColor theme="1" tint="0.249977111117893"/>
  </sheetPr>
  <dimension ref="A1:J28"/>
  <sheetViews>
    <sheetView view="pageBreakPreview" topLeftCell="A5" zoomScale="120" zoomScaleNormal="100" zoomScaleSheetLayoutView="120" workbookViewId="0">
      <selection activeCell="K22" sqref="K22"/>
    </sheetView>
  </sheetViews>
  <sheetFormatPr defaultColWidth="9.109375" defaultRowHeight="13.2"/>
  <cols>
    <col min="1" max="1" width="3.109375" style="1977" customWidth="1"/>
    <col min="2" max="2" width="4.44140625" style="1977" customWidth="1"/>
    <col min="3" max="3" width="43.6640625" style="2078" customWidth="1"/>
    <col min="4" max="4" width="6.33203125" style="2079" customWidth="1"/>
    <col min="5" max="5" width="7.88671875" style="2080" customWidth="1"/>
    <col min="6" max="6" width="9.5546875" style="2081" customWidth="1"/>
    <col min="7" max="7" width="13.88671875" style="2081" customWidth="1"/>
    <col min="8" max="8" width="2.5546875" style="1974" bestFit="1" customWidth="1"/>
    <col min="9" max="9" width="9.109375" style="1974"/>
    <col min="10" max="10" width="9" style="1974" customWidth="1"/>
    <col min="11" max="16384" width="9.109375" style="1974"/>
  </cols>
  <sheetData>
    <row r="1" spans="1:10" s="1983" customFormat="1" ht="17.399999999999999">
      <c r="A1" s="2066" t="str">
        <f>+OSNOVA!A2</f>
        <v>POPIS DEL</v>
      </c>
      <c r="C1" s="2066"/>
      <c r="D1" s="2067"/>
      <c r="E1" s="2068"/>
      <c r="F1" s="2069"/>
      <c r="G1" s="2069"/>
    </row>
    <row r="2" spans="1:10" s="1983" customFormat="1" ht="17.399999999999999">
      <c r="A2" s="2066"/>
      <c r="B2" s="2066"/>
      <c r="C2" s="2066"/>
      <c r="D2" s="2067"/>
      <c r="E2" s="2068"/>
      <c r="F2" s="2069"/>
      <c r="G2" s="2069"/>
    </row>
    <row r="3" spans="1:10" s="1983" customFormat="1" ht="17.399999999999999">
      <c r="A3" s="2066" t="str">
        <f>+OZN</f>
        <v>3.</v>
      </c>
      <c r="C3" s="2066" t="str">
        <f>+DEL</f>
        <v>GRADBENOOBRTNIŠKA DELA</v>
      </c>
      <c r="D3" s="2067"/>
      <c r="E3" s="2068"/>
      <c r="F3" s="2069"/>
      <c r="G3" s="2069"/>
    </row>
    <row r="4" spans="1:10" s="1983" customFormat="1" ht="17.399999999999999">
      <c r="A4" s="2066"/>
      <c r="B4" s="2070"/>
      <c r="C4" s="2066"/>
      <c r="D4" s="2067"/>
      <c r="E4" s="2068"/>
      <c r="F4" s="2069"/>
      <c r="G4" s="2069"/>
    </row>
    <row r="5" spans="1:10" s="2077" customFormat="1" ht="17.399999999999999">
      <c r="A5" s="2071" t="str">
        <f>OSNOVA!G31</f>
        <v>A.</v>
      </c>
      <c r="B5" s="2072"/>
      <c r="C5" s="2073" t="str">
        <f>OSNOVA!H31</f>
        <v>GRADBENA DELA</v>
      </c>
      <c r="D5" s="2074"/>
      <c r="E5" s="2075"/>
      <c r="F5" s="2076"/>
      <c r="G5" s="2076"/>
    </row>
    <row r="6" spans="1:10" ht="14.25" customHeight="1">
      <c r="A6" s="1973" t="s">
        <v>191</v>
      </c>
      <c r="B6" s="1973"/>
    </row>
    <row r="7" spans="1:10">
      <c r="C7" s="2082"/>
      <c r="D7" s="2083"/>
      <c r="E7" s="2084"/>
      <c r="F7" s="2083"/>
      <c r="G7" s="2083"/>
    </row>
    <row r="8" spans="1:10" ht="12.75" customHeight="1">
      <c r="A8" s="1973" t="s">
        <v>199</v>
      </c>
      <c r="B8" s="1973"/>
      <c r="C8" s="2085"/>
      <c r="D8" s="2083"/>
      <c r="E8" s="2084"/>
      <c r="F8" s="2083"/>
      <c r="G8" s="2083"/>
    </row>
    <row r="9" spans="1:10" s="1995" customFormat="1">
      <c r="A9" s="1994" t="s">
        <v>65</v>
      </c>
      <c r="B9" s="1994"/>
      <c r="C9" s="2086" t="s">
        <v>66</v>
      </c>
      <c r="D9" s="2087" t="s">
        <v>67</v>
      </c>
      <c r="E9" s="2088" t="s">
        <v>290</v>
      </c>
      <c r="F9" s="2089" t="s">
        <v>291</v>
      </c>
      <c r="G9" s="2089" t="s">
        <v>292</v>
      </c>
      <c r="I9" s="1999"/>
      <c r="J9" s="1999"/>
    </row>
    <row r="10" spans="1:10">
      <c r="C10" s="2090"/>
      <c r="G10" s="2091"/>
    </row>
    <row r="11" spans="1:10" s="2099" customFormat="1" ht="16.2" thickBot="1">
      <c r="A11" s="2092"/>
      <c r="B11" s="2093" t="s">
        <v>187</v>
      </c>
      <c r="C11" s="2094" t="s">
        <v>390</v>
      </c>
      <c r="D11" s="2095"/>
      <c r="E11" s="2096"/>
      <c r="F11" s="2097"/>
      <c r="G11" s="2098"/>
    </row>
    <row r="12" spans="1:10">
      <c r="A12" s="2100"/>
      <c r="B12" s="2101"/>
      <c r="C12" s="2102"/>
      <c r="D12" s="1974"/>
      <c r="E12" s="1974"/>
      <c r="F12" s="1974"/>
      <c r="G12" s="1974"/>
    </row>
    <row r="13" spans="1:10" s="1108" customFormat="1" ht="23.4">
      <c r="A13" s="2100" t="str">
        <f>$B$11</f>
        <v>I.</v>
      </c>
      <c r="B13" s="2103">
        <f>COUNT($A$12:B12)+1</f>
        <v>1</v>
      </c>
      <c r="C13" s="2104" t="s">
        <v>425</v>
      </c>
      <c r="D13" s="1974"/>
      <c r="E13" s="1974"/>
      <c r="F13" s="1974"/>
      <c r="G13" s="1974"/>
    </row>
    <row r="14" spans="1:10" s="1108" customFormat="1">
      <c r="A14" s="2100"/>
      <c r="B14" s="2101" t="s">
        <v>204</v>
      </c>
      <c r="C14" s="2102" t="s">
        <v>426</v>
      </c>
      <c r="D14" s="1974"/>
      <c r="E14" s="1974"/>
      <c r="F14" s="1974"/>
      <c r="G14" s="1974"/>
    </row>
    <row r="15" spans="1:10" s="1108" customFormat="1" ht="22.8">
      <c r="A15" s="2100"/>
      <c r="B15" s="2101" t="s">
        <v>204</v>
      </c>
      <c r="C15" s="2102" t="s">
        <v>427</v>
      </c>
      <c r="D15" s="1974"/>
      <c r="E15" s="1974"/>
      <c r="F15" s="1974"/>
      <c r="G15" s="1974"/>
    </row>
    <row r="16" spans="1:10" s="1108" customFormat="1" ht="22.8">
      <c r="A16" s="2100"/>
      <c r="B16" s="2101" t="s">
        <v>204</v>
      </c>
      <c r="C16" s="2102" t="s">
        <v>428</v>
      </c>
      <c r="D16" s="1974"/>
      <c r="E16" s="1974"/>
      <c r="F16" s="1974"/>
      <c r="G16" s="1974"/>
    </row>
    <row r="17" spans="1:7" s="1108" customFormat="1">
      <c r="A17" s="2100"/>
      <c r="B17" s="2101" t="s">
        <v>204</v>
      </c>
      <c r="C17" s="2102" t="s">
        <v>429</v>
      </c>
      <c r="D17" s="1974"/>
      <c r="E17" s="1974"/>
      <c r="F17" s="1974"/>
      <c r="G17" s="1974"/>
    </row>
    <row r="18" spans="1:7" s="1108" customFormat="1">
      <c r="A18" s="2100"/>
      <c r="B18" s="2101" t="s">
        <v>204</v>
      </c>
      <c r="C18" s="2102" t="s">
        <v>430</v>
      </c>
      <c r="D18" s="1974"/>
      <c r="E18" s="1974"/>
      <c r="F18" s="1974"/>
      <c r="G18" s="1974"/>
    </row>
    <row r="19" spans="1:7" s="1108" customFormat="1">
      <c r="A19" s="2100"/>
      <c r="B19" s="2101" t="s">
        <v>204</v>
      </c>
      <c r="C19" s="2102" t="s">
        <v>431</v>
      </c>
      <c r="D19" s="1974"/>
      <c r="E19" s="1974"/>
      <c r="F19" s="1974"/>
      <c r="G19" s="1974"/>
    </row>
    <row r="20" spans="1:7" s="1108" customFormat="1">
      <c r="A20" s="2100"/>
      <c r="B20" s="2101" t="s">
        <v>204</v>
      </c>
      <c r="C20" s="2102" t="s">
        <v>432</v>
      </c>
      <c r="D20" s="1974"/>
      <c r="E20" s="1974"/>
      <c r="F20" s="1974"/>
      <c r="G20" s="1974"/>
    </row>
    <row r="21" spans="1:7" s="1108" customFormat="1" ht="22.8">
      <c r="A21" s="2100"/>
      <c r="B21" s="2101" t="s">
        <v>204</v>
      </c>
      <c r="C21" s="2102" t="s">
        <v>433</v>
      </c>
      <c r="D21" s="1974"/>
      <c r="E21" s="1974"/>
      <c r="F21" s="1974"/>
      <c r="G21" s="1974"/>
    </row>
    <row r="22" spans="1:7" s="1108" customFormat="1" ht="11.4">
      <c r="A22" s="2100"/>
      <c r="B22" s="2101" t="s">
        <v>204</v>
      </c>
      <c r="C22" s="2105" t="s">
        <v>434</v>
      </c>
      <c r="D22" s="2106" t="s">
        <v>217</v>
      </c>
      <c r="E22" s="2107">
        <v>1</v>
      </c>
      <c r="F22" s="2118"/>
      <c r="G22" s="2108">
        <f>IF(OSNOVA!$B$43=1,E22*F22,"")</f>
        <v>0</v>
      </c>
    </row>
    <row r="23" spans="1:7" s="1108" customFormat="1" ht="12">
      <c r="A23" s="2100"/>
      <c r="B23" s="2103"/>
      <c r="C23" s="2109"/>
      <c r="D23" s="2106"/>
      <c r="E23" s="2107"/>
      <c r="F23" s="2118"/>
      <c r="G23" s="2108"/>
    </row>
    <row r="24" spans="1:7" s="1108" customFormat="1" ht="46.8">
      <c r="A24" s="2100" t="str">
        <f>$B$11</f>
        <v>I.</v>
      </c>
      <c r="B24" s="2103">
        <f>COUNT($A$13:B23)+1</f>
        <v>2</v>
      </c>
      <c r="C24" s="2109" t="s">
        <v>440</v>
      </c>
      <c r="D24" s="2106" t="s">
        <v>217</v>
      </c>
      <c r="E24" s="2107">
        <v>1</v>
      </c>
      <c r="F24" s="2118"/>
      <c r="G24" s="2108">
        <f>IF(OSNOVA!$B$43=1,E24*F24,"")</f>
        <v>0</v>
      </c>
    </row>
    <row r="25" spans="1:7" s="1108" customFormat="1" ht="12">
      <c r="A25" s="2100"/>
      <c r="B25" s="2103"/>
      <c r="C25" s="2109"/>
      <c r="D25" s="2106"/>
      <c r="E25" s="2107"/>
      <c r="F25" s="2118"/>
      <c r="G25" s="2108"/>
    </row>
    <row r="26" spans="1:7" s="1108" customFormat="1" ht="57.6">
      <c r="A26" s="2100" t="str">
        <f>$B$11</f>
        <v>I.</v>
      </c>
      <c r="B26" s="2103">
        <f>COUNT($A$13:B25)+1</f>
        <v>3</v>
      </c>
      <c r="C26" s="2110" t="s">
        <v>2795</v>
      </c>
      <c r="D26" s="2106" t="s">
        <v>217</v>
      </c>
      <c r="E26" s="2107">
        <v>1</v>
      </c>
      <c r="F26" s="2118"/>
      <c r="G26" s="2108">
        <f>IF(OSNOVA!$B$43=1,E26*F26,"")</f>
        <v>0</v>
      </c>
    </row>
    <row r="27" spans="1:7" s="1108" customFormat="1" ht="11.4">
      <c r="A27" s="1989"/>
      <c r="B27" s="1989"/>
      <c r="C27" s="1070"/>
      <c r="D27" s="2111"/>
      <c r="E27" s="2112"/>
      <c r="F27" s="2083"/>
      <c r="G27" s="2083"/>
    </row>
    <row r="28" spans="1:7" s="1108" customFormat="1" ht="13.8" thickBot="1">
      <c r="A28" s="1109"/>
      <c r="B28" s="2113"/>
      <c r="C28" s="2114"/>
      <c r="D28" s="2115"/>
      <c r="E28" s="1110" t="str">
        <f>CONCATENATE(B11," ",C11," - SKUPAJ:")</f>
        <v>I. Pripravljalna dela - SKUPAJ:</v>
      </c>
      <c r="F28" s="2116"/>
      <c r="G28" s="2117">
        <f>IF(OSNOVA!$B$43=1,SUM(G13:G27),"")</f>
        <v>0</v>
      </c>
    </row>
  </sheetData>
  <sheetProtection algorithmName="SHA-512" hashValue="2yl8+t4jbFEJcjP5ONTK9YN0XgVXgvpbtR+Ew1yZ2ryT20v3zA3CRbkW2I/6GvZtqHJPvxSo0NvpUs+KuTNhlQ==" saltValue="d6Te03wvN2imib0dIugc8w==" spinCount="100000"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43">
    <tabColor theme="1" tint="0.249977111117893"/>
  </sheetPr>
  <dimension ref="A1:J205"/>
  <sheetViews>
    <sheetView view="pageBreakPreview" topLeftCell="A9" zoomScale="120" zoomScaleNormal="100" zoomScaleSheetLayoutView="120" workbookViewId="0">
      <selection activeCell="K22" sqref="K22"/>
    </sheetView>
  </sheetViews>
  <sheetFormatPr defaultColWidth="9.109375" defaultRowHeight="13.2"/>
  <cols>
    <col min="1" max="1" width="3" style="77" customWidth="1"/>
    <col min="2" max="2" width="4.44140625" style="77" customWidth="1"/>
    <col min="3" max="3" width="43.6640625" style="108" customWidth="1"/>
    <col min="4" max="4" width="6.33203125" style="268" customWidth="1"/>
    <col min="5" max="5" width="7.5546875" style="297" customWidth="1"/>
    <col min="6" max="6" width="9.5546875" style="258" customWidth="1"/>
    <col min="7" max="7" width="13.88671875" style="258" customWidth="1"/>
    <col min="8" max="8" width="2.5546875" style="119" bestFit="1" customWidth="1"/>
    <col min="9" max="9" width="9.109375" style="119"/>
    <col min="10" max="10" width="9" style="119" customWidth="1"/>
    <col min="11" max="16384" width="9.109375" style="119"/>
  </cols>
  <sheetData>
    <row r="1" spans="1:10" s="120" customFormat="1" ht="17.399999999999999">
      <c r="A1" s="104" t="str">
        <f>+OSNOVA!A2</f>
        <v>POPIS DEL</v>
      </c>
      <c r="C1" s="104"/>
      <c r="D1" s="263"/>
      <c r="E1" s="295"/>
      <c r="F1" s="264"/>
      <c r="G1" s="264"/>
    </row>
    <row r="2" spans="1:10" s="120" customFormat="1" ht="17.399999999999999">
      <c r="A2" s="104"/>
      <c r="B2" s="104"/>
      <c r="C2" s="104"/>
      <c r="D2" s="263"/>
      <c r="E2" s="295"/>
      <c r="F2" s="264"/>
      <c r="G2" s="264"/>
    </row>
    <row r="3" spans="1:10" s="120" customFormat="1" ht="17.399999999999999">
      <c r="A3" s="104" t="str">
        <f>+OZN</f>
        <v>3.</v>
      </c>
      <c r="C3" s="104" t="str">
        <f>+DEL</f>
        <v>GRADBENOOBRTNIŠKA DELA</v>
      </c>
      <c r="D3" s="263"/>
      <c r="E3" s="295"/>
      <c r="F3" s="264"/>
      <c r="G3" s="264"/>
    </row>
    <row r="4" spans="1:10" s="120" customFormat="1" ht="17.399999999999999">
      <c r="A4" s="104"/>
      <c r="B4" s="103"/>
      <c r="C4" s="104"/>
      <c r="D4" s="263"/>
      <c r="E4" s="295"/>
      <c r="F4" s="264"/>
      <c r="G4" s="264"/>
    </row>
    <row r="5" spans="1:10" s="164" customFormat="1" ht="17.399999999999999">
      <c r="A5" s="259" t="str">
        <f>OSNOVA!G31</f>
        <v>A.</v>
      </c>
      <c r="B5" s="160"/>
      <c r="C5" s="159" t="str">
        <f>OSNOVA!H31</f>
        <v>GRADBENA DELA</v>
      </c>
      <c r="D5" s="266"/>
      <c r="E5" s="296"/>
      <c r="F5" s="267"/>
      <c r="G5" s="267"/>
    </row>
    <row r="6" spans="1:10" ht="14.25" customHeight="1">
      <c r="A6" s="96" t="s">
        <v>191</v>
      </c>
      <c r="B6" s="96"/>
    </row>
    <row r="7" spans="1:10">
      <c r="B7" s="338" t="s">
        <v>204</v>
      </c>
      <c r="C7" s="2169" t="s">
        <v>382</v>
      </c>
      <c r="D7" s="2169"/>
      <c r="E7" s="2169"/>
      <c r="F7" s="2169"/>
      <c r="G7" s="2169"/>
    </row>
    <row r="8" spans="1:10" ht="49.5" customHeight="1">
      <c r="B8" s="338" t="s">
        <v>204</v>
      </c>
      <c r="C8" s="2169" t="s">
        <v>383</v>
      </c>
      <c r="D8" s="2169"/>
      <c r="E8" s="2169"/>
      <c r="F8" s="2169"/>
      <c r="G8" s="2169"/>
    </row>
    <row r="9" spans="1:10" ht="24.75" customHeight="1">
      <c r="B9" s="338" t="s">
        <v>204</v>
      </c>
      <c r="C9" s="2170" t="s">
        <v>183</v>
      </c>
      <c r="D9" s="2170"/>
      <c r="E9" s="2170"/>
      <c r="F9" s="2170"/>
      <c r="G9" s="2170"/>
    </row>
    <row r="10" spans="1:10">
      <c r="B10" s="338" t="s">
        <v>204</v>
      </c>
      <c r="C10" s="2168" t="s">
        <v>384</v>
      </c>
      <c r="D10" s="2168"/>
      <c r="E10" s="2168"/>
      <c r="F10" s="2168"/>
      <c r="G10" s="2168"/>
    </row>
    <row r="11" spans="1:10">
      <c r="B11" s="338" t="s">
        <v>204</v>
      </c>
      <c r="C11" s="2168" t="s">
        <v>385</v>
      </c>
      <c r="D11" s="2168"/>
      <c r="E11" s="2168"/>
      <c r="F11" s="2168"/>
      <c r="G11" s="2168"/>
    </row>
    <row r="12" spans="1:10" ht="61.5" customHeight="1">
      <c r="B12" s="338" t="s">
        <v>204</v>
      </c>
      <c r="C12" s="2168" t="s">
        <v>386</v>
      </c>
      <c r="D12" s="2168"/>
      <c r="E12" s="2168"/>
      <c r="F12" s="2168"/>
      <c r="G12" s="2168"/>
    </row>
    <row r="13" spans="1:10">
      <c r="B13" s="338" t="s">
        <v>204</v>
      </c>
      <c r="C13" s="2168" t="s">
        <v>387</v>
      </c>
      <c r="D13" s="2168"/>
      <c r="E13" s="2168"/>
      <c r="F13" s="2168"/>
      <c r="G13" s="2168"/>
    </row>
    <row r="14" spans="1:10">
      <c r="C14" s="294"/>
      <c r="D14" s="270"/>
      <c r="E14" s="285"/>
      <c r="F14" s="270"/>
      <c r="G14" s="270"/>
    </row>
    <row r="15" spans="1:10" ht="12.75" customHeight="1">
      <c r="A15" s="96" t="s">
        <v>199</v>
      </c>
      <c r="B15" s="96"/>
      <c r="C15" s="113"/>
      <c r="D15" s="270"/>
      <c r="E15" s="285"/>
      <c r="F15" s="270"/>
      <c r="G15" s="270"/>
    </row>
    <row r="16" spans="1:10" s="117" customFormat="1">
      <c r="A16" s="97" t="s">
        <v>65</v>
      </c>
      <c r="B16" s="97"/>
      <c r="C16" s="129" t="s">
        <v>66</v>
      </c>
      <c r="D16" s="271" t="s">
        <v>67</v>
      </c>
      <c r="E16" s="298" t="s">
        <v>290</v>
      </c>
      <c r="F16" s="272" t="s">
        <v>291</v>
      </c>
      <c r="G16" s="272" t="s">
        <v>292</v>
      </c>
      <c r="I16" s="118"/>
      <c r="J16" s="118"/>
    </row>
    <row r="17" spans="1:7">
      <c r="C17" s="130"/>
      <c r="G17" s="274"/>
    </row>
    <row r="18" spans="1:7" s="170" customFormat="1" ht="16.2" thickBot="1">
      <c r="A18" s="167"/>
      <c r="B18" s="168" t="s">
        <v>188</v>
      </c>
      <c r="C18" s="169" t="s">
        <v>392</v>
      </c>
      <c r="D18" s="275"/>
      <c r="E18" s="299"/>
      <c r="F18" s="276"/>
      <c r="G18" s="277"/>
    </row>
    <row r="19" spans="1:7">
      <c r="A19" s="152"/>
      <c r="B19" s="109"/>
    </row>
    <row r="20" spans="1:7" ht="24">
      <c r="A20" s="153" t="str">
        <f>$B$18</f>
        <v>II.</v>
      </c>
      <c r="B20" s="149">
        <v>1</v>
      </c>
      <c r="C20" s="302" t="s">
        <v>381</v>
      </c>
      <c r="D20" s="279" t="s">
        <v>217</v>
      </c>
      <c r="E20" s="300">
        <v>1</v>
      </c>
      <c r="F20" s="2118"/>
      <c r="G20" s="280">
        <f>IF(OSNOVA!$B$43=1,E20*F20,"")</f>
        <v>0</v>
      </c>
    </row>
    <row r="21" spans="1:7">
      <c r="A21" s="153"/>
      <c r="B21" s="149"/>
      <c r="C21" s="302"/>
      <c r="D21" s="279"/>
      <c r="E21" s="300"/>
      <c r="F21" s="2118"/>
      <c r="G21" s="280"/>
    </row>
    <row r="22" spans="1:7" ht="24">
      <c r="A22" s="153"/>
      <c r="B22" s="149"/>
      <c r="C22" s="337" t="s">
        <v>517</v>
      </c>
      <c r="D22" s="279"/>
      <c r="E22" s="300"/>
      <c r="F22" s="2118"/>
      <c r="G22" s="280"/>
    </row>
    <row r="23" spans="1:7">
      <c r="A23" s="153"/>
      <c r="B23" s="149"/>
      <c r="C23" s="363"/>
      <c r="D23" s="279"/>
      <c r="E23" s="300"/>
      <c r="F23" s="2118"/>
      <c r="G23" s="280"/>
    </row>
    <row r="24" spans="1:7" ht="24">
      <c r="A24" s="153"/>
      <c r="B24" s="149"/>
      <c r="C24" s="337" t="s">
        <v>516</v>
      </c>
      <c r="D24" s="279"/>
      <c r="E24" s="300"/>
      <c r="F24" s="2118"/>
      <c r="G24" s="280"/>
    </row>
    <row r="25" spans="1:7">
      <c r="A25" s="153"/>
      <c r="B25" s="149"/>
      <c r="C25" s="337"/>
      <c r="D25" s="279"/>
      <c r="E25" s="300"/>
      <c r="F25" s="2118"/>
      <c r="G25" s="280"/>
    </row>
    <row r="26" spans="1:7" ht="24">
      <c r="A26" s="153"/>
      <c r="B26" s="149"/>
      <c r="C26" s="337" t="s">
        <v>515</v>
      </c>
      <c r="D26" s="279"/>
      <c r="E26" s="300"/>
      <c r="F26" s="2118"/>
      <c r="G26" s="280"/>
    </row>
    <row r="27" spans="1:7">
      <c r="A27" s="153"/>
      <c r="B27" s="149"/>
      <c r="C27" s="262"/>
      <c r="D27" s="279"/>
      <c r="E27" s="300"/>
      <c r="F27" s="2118"/>
      <c r="G27" s="280"/>
    </row>
    <row r="28" spans="1:7" ht="81">
      <c r="A28" s="153" t="str">
        <f>$B$18</f>
        <v>II.</v>
      </c>
      <c r="B28" s="149">
        <f>COUNT($A$20:B27)+1</f>
        <v>2</v>
      </c>
      <c r="C28" s="365" t="s">
        <v>514</v>
      </c>
      <c r="D28" s="279" t="s">
        <v>217</v>
      </c>
      <c r="E28" s="300">
        <v>1</v>
      </c>
      <c r="F28" s="2118"/>
      <c r="G28" s="280">
        <f>IF(OSNOVA!$B$43=1,E28*F28,"")</f>
        <v>0</v>
      </c>
    </row>
    <row r="29" spans="1:7">
      <c r="A29" s="153"/>
      <c r="B29" s="149"/>
      <c r="C29" s="365"/>
      <c r="D29" s="279"/>
      <c r="E29" s="300"/>
      <c r="F29" s="2118"/>
      <c r="G29" s="280"/>
    </row>
    <row r="30" spans="1:7" ht="81">
      <c r="A30" s="153" t="str">
        <f>$B$18</f>
        <v>II.</v>
      </c>
      <c r="B30" s="149">
        <f>COUNT($A$20:B29)+1</f>
        <v>3</v>
      </c>
      <c r="C30" s="365" t="s">
        <v>2835</v>
      </c>
      <c r="D30" s="279" t="s">
        <v>217</v>
      </c>
      <c r="E30" s="300">
        <v>1</v>
      </c>
      <c r="F30" s="2118"/>
      <c r="G30" s="280">
        <f>IF(OSNOVA!$B$43=1,E30*F30,"")</f>
        <v>0</v>
      </c>
    </row>
    <row r="31" spans="1:7">
      <c r="A31" s="153"/>
      <c r="B31" s="149"/>
      <c r="C31" s="119"/>
      <c r="D31" s="279"/>
      <c r="E31" s="300"/>
      <c r="F31" s="2118"/>
      <c r="G31" s="280"/>
    </row>
    <row r="32" spans="1:7" ht="46.2">
      <c r="A32" s="153" t="str">
        <f>$B$18</f>
        <v>II.</v>
      </c>
      <c r="B32" s="149">
        <f>COUNT($A$20:B31)+1</f>
        <v>4</v>
      </c>
      <c r="C32" s="318" t="s">
        <v>438</v>
      </c>
      <c r="D32" s="279" t="s">
        <v>235</v>
      </c>
      <c r="E32" s="300">
        <v>20.399999999999999</v>
      </c>
      <c r="F32" s="2118"/>
      <c r="G32" s="280">
        <f>IF(OSNOVA!$B$43=1,E32*F32,"")</f>
        <v>0</v>
      </c>
    </row>
    <row r="33" spans="1:7">
      <c r="A33" s="153"/>
      <c r="B33" s="149"/>
      <c r="C33" s="318"/>
      <c r="D33" s="279"/>
      <c r="E33" s="300"/>
      <c r="F33" s="2118"/>
      <c r="G33" s="280"/>
    </row>
    <row r="34" spans="1:7" ht="34.799999999999997">
      <c r="A34" s="153" t="str">
        <f>$B$18</f>
        <v>II.</v>
      </c>
      <c r="B34" s="149">
        <f>COUNT($A$20:B33)+1</f>
        <v>5</v>
      </c>
      <c r="C34" s="382" t="s">
        <v>439</v>
      </c>
      <c r="D34" s="279" t="s">
        <v>217</v>
      </c>
      <c r="E34" s="300">
        <v>1</v>
      </c>
      <c r="F34" s="2118"/>
      <c r="G34" s="280">
        <f>IF(OSNOVA!$B$43=1,E34*F34,"")</f>
        <v>0</v>
      </c>
    </row>
    <row r="35" spans="1:7">
      <c r="A35" s="153"/>
      <c r="B35" s="149"/>
      <c r="C35" s="318"/>
      <c r="D35" s="279"/>
      <c r="E35" s="300"/>
      <c r="F35" s="2118"/>
      <c r="G35" s="280"/>
    </row>
    <row r="36" spans="1:7" ht="46.2">
      <c r="A36" s="153" t="str">
        <f>$B$18</f>
        <v>II.</v>
      </c>
      <c r="B36" s="149">
        <f>COUNT($A$20:B35)+1</f>
        <v>6</v>
      </c>
      <c r="C36" s="382" t="s">
        <v>2803</v>
      </c>
      <c r="D36" s="279"/>
      <c r="E36" s="300"/>
      <c r="F36" s="895"/>
      <c r="G36" s="119"/>
    </row>
    <row r="37" spans="1:7">
      <c r="A37" s="153"/>
      <c r="B37" s="153" t="s">
        <v>204</v>
      </c>
      <c r="C37" s="382" t="s">
        <v>2796</v>
      </c>
      <c r="D37" s="279" t="s">
        <v>296</v>
      </c>
      <c r="E37" s="300">
        <v>14</v>
      </c>
      <c r="F37" s="2118"/>
      <c r="G37" s="280">
        <f>IF(OSNOVA!$B$43=1,E37*F37,"")</f>
        <v>0</v>
      </c>
    </row>
    <row r="38" spans="1:7">
      <c r="A38" s="153"/>
      <c r="B38" s="153" t="s">
        <v>204</v>
      </c>
      <c r="C38" s="382" t="s">
        <v>2797</v>
      </c>
      <c r="D38" s="279" t="s">
        <v>296</v>
      </c>
      <c r="E38" s="300">
        <v>19</v>
      </c>
      <c r="F38" s="2118"/>
      <c r="G38" s="280">
        <f>IF(OSNOVA!$B$43=1,E38*F38,"")</f>
        <v>0</v>
      </c>
    </row>
    <row r="39" spans="1:7">
      <c r="A39" s="153"/>
      <c r="B39" s="153"/>
      <c r="C39" s="382"/>
      <c r="D39" s="279"/>
      <c r="E39" s="300"/>
      <c r="F39" s="2118"/>
      <c r="G39" s="280"/>
    </row>
    <row r="40" spans="1:7" ht="46.2">
      <c r="A40" s="153" t="str">
        <f>$B$18</f>
        <v>II.</v>
      </c>
      <c r="B40" s="149">
        <f>COUNT($A$20:B39)+1</f>
        <v>7</v>
      </c>
      <c r="C40" s="382" t="s">
        <v>2804</v>
      </c>
      <c r="D40" s="279"/>
      <c r="E40" s="300"/>
      <c r="F40" s="2118"/>
      <c r="G40" s="280"/>
    </row>
    <row r="41" spans="1:7">
      <c r="A41" s="153"/>
      <c r="B41" s="153" t="s">
        <v>204</v>
      </c>
      <c r="C41" s="382" t="s">
        <v>2796</v>
      </c>
      <c r="D41" s="279" t="s">
        <v>296</v>
      </c>
      <c r="E41" s="300">
        <v>5</v>
      </c>
      <c r="F41" s="2118"/>
      <c r="G41" s="280">
        <f>IF(OSNOVA!$B$43=1,E41*F41,"")</f>
        <v>0</v>
      </c>
    </row>
    <row r="42" spans="1:7">
      <c r="A42" s="153"/>
      <c r="B42" s="153" t="s">
        <v>204</v>
      </c>
      <c r="C42" s="382" t="s">
        <v>2797</v>
      </c>
      <c r="D42" s="279" t="s">
        <v>296</v>
      </c>
      <c r="E42" s="300">
        <v>9</v>
      </c>
      <c r="F42" s="2118"/>
      <c r="G42" s="280">
        <f>IF(OSNOVA!$B$43=1,E42*F42,"")</f>
        <v>0</v>
      </c>
    </row>
    <row r="43" spans="1:7">
      <c r="A43" s="153"/>
      <c r="B43" s="153"/>
      <c r="C43" s="382"/>
      <c r="D43" s="279"/>
      <c r="E43" s="300"/>
      <c r="F43" s="2118"/>
      <c r="G43" s="280"/>
    </row>
    <row r="44" spans="1:7" ht="46.2">
      <c r="A44" s="153" t="str">
        <f>$B$18</f>
        <v>II.</v>
      </c>
      <c r="B44" s="149">
        <f>COUNT($A$20:B43)+1</f>
        <v>8</v>
      </c>
      <c r="C44" s="382" t="s">
        <v>2805</v>
      </c>
      <c r="D44" s="279"/>
      <c r="E44" s="300"/>
      <c r="F44" s="2118"/>
      <c r="G44" s="280"/>
    </row>
    <row r="45" spans="1:7">
      <c r="A45" s="153"/>
      <c r="B45" s="153" t="s">
        <v>204</v>
      </c>
      <c r="C45" s="382" t="s">
        <v>2797</v>
      </c>
      <c r="D45" s="279" t="s">
        <v>296</v>
      </c>
      <c r="E45" s="300">
        <v>3</v>
      </c>
      <c r="F45" s="2118"/>
      <c r="G45" s="280">
        <f>IF(OSNOVA!$B$43=1,E45*F45,"")</f>
        <v>0</v>
      </c>
    </row>
    <row r="46" spans="1:7">
      <c r="A46" s="153"/>
      <c r="B46" s="153"/>
      <c r="C46" s="382"/>
      <c r="D46" s="279"/>
      <c r="E46" s="300"/>
      <c r="F46" s="2118"/>
      <c r="G46" s="280"/>
    </row>
    <row r="47" spans="1:7" ht="46.2">
      <c r="A47" s="153" t="str">
        <f>$B$18</f>
        <v>II.</v>
      </c>
      <c r="B47" s="149">
        <f>COUNT($A$20:B46)+1</f>
        <v>9</v>
      </c>
      <c r="C47" s="382" t="s">
        <v>2806</v>
      </c>
      <c r="D47" s="279"/>
      <c r="E47" s="300"/>
      <c r="F47" s="2118"/>
      <c r="G47" s="280"/>
    </row>
    <row r="48" spans="1:7">
      <c r="A48" s="153"/>
      <c r="B48" s="153" t="s">
        <v>204</v>
      </c>
      <c r="C48" s="382" t="s">
        <v>2796</v>
      </c>
      <c r="D48" s="279" t="s">
        <v>296</v>
      </c>
      <c r="E48" s="300">
        <v>17</v>
      </c>
      <c r="F48" s="2118"/>
      <c r="G48" s="280">
        <f>IF(OSNOVA!$B$43=1,E48*F48,"")</f>
        <v>0</v>
      </c>
    </row>
    <row r="49" spans="1:7">
      <c r="A49" s="153"/>
      <c r="B49" s="153" t="s">
        <v>204</v>
      </c>
      <c r="C49" s="382" t="s">
        <v>2797</v>
      </c>
      <c r="D49" s="279" t="s">
        <v>296</v>
      </c>
      <c r="E49" s="300">
        <v>15</v>
      </c>
      <c r="F49" s="2118"/>
      <c r="G49" s="280">
        <f>IF(OSNOVA!$B$43=1,E49*F49,"")</f>
        <v>0</v>
      </c>
    </row>
    <row r="50" spans="1:7">
      <c r="A50" s="153"/>
      <c r="B50" s="153"/>
      <c r="C50" s="382"/>
      <c r="D50" s="279"/>
      <c r="E50" s="300"/>
      <c r="F50" s="2118"/>
      <c r="G50" s="280"/>
    </row>
    <row r="51" spans="1:7" ht="57.6">
      <c r="A51" s="153" t="str">
        <f>$B$18</f>
        <v>II.</v>
      </c>
      <c r="B51" s="149">
        <f>COUNT($A$20:B50)+1</f>
        <v>10</v>
      </c>
      <c r="C51" s="382" t="s">
        <v>2807</v>
      </c>
      <c r="D51" s="279"/>
      <c r="E51" s="300"/>
      <c r="F51" s="2118"/>
      <c r="G51" s="280"/>
    </row>
    <row r="52" spans="1:7">
      <c r="A52" s="153"/>
      <c r="B52" s="153" t="s">
        <v>204</v>
      </c>
      <c r="C52" s="382" t="s">
        <v>2798</v>
      </c>
      <c r="D52" s="279" t="s">
        <v>296</v>
      </c>
      <c r="E52" s="300">
        <v>39</v>
      </c>
      <c r="F52" s="2118"/>
      <c r="G52" s="280">
        <f>IF(OSNOVA!$B$43=1,E52*F52,"")</f>
        <v>0</v>
      </c>
    </row>
    <row r="53" spans="1:7">
      <c r="A53" s="153"/>
      <c r="B53" s="153" t="s">
        <v>204</v>
      </c>
      <c r="C53" s="382" t="s">
        <v>2797</v>
      </c>
      <c r="D53" s="279" t="s">
        <v>296</v>
      </c>
      <c r="E53" s="300">
        <v>9</v>
      </c>
      <c r="F53" s="2118"/>
      <c r="G53" s="280">
        <f>IF(OSNOVA!$B$43=1,E53*F53,"")</f>
        <v>0</v>
      </c>
    </row>
    <row r="54" spans="1:7">
      <c r="A54" s="153"/>
      <c r="B54" s="153"/>
      <c r="C54" s="382"/>
      <c r="D54" s="279"/>
      <c r="E54" s="300"/>
      <c r="F54" s="2118"/>
      <c r="G54" s="280"/>
    </row>
    <row r="55" spans="1:7" ht="34.799999999999997">
      <c r="A55" s="153" t="str">
        <f>$B$18</f>
        <v>II.</v>
      </c>
      <c r="B55" s="149">
        <f>COUNT($A$20:B54)+1</f>
        <v>11</v>
      </c>
      <c r="C55" s="382" t="s">
        <v>2808</v>
      </c>
      <c r="D55" s="279"/>
      <c r="E55" s="300"/>
      <c r="F55" s="2118"/>
      <c r="G55" s="280"/>
    </row>
    <row r="56" spans="1:7">
      <c r="A56" s="153"/>
      <c r="B56" s="153" t="s">
        <v>204</v>
      </c>
      <c r="C56" s="382" t="s">
        <v>2798</v>
      </c>
      <c r="D56" s="279" t="s">
        <v>235</v>
      </c>
      <c r="E56" s="300">
        <v>15</v>
      </c>
      <c r="F56" s="2118"/>
      <c r="G56" s="280">
        <f>IF(OSNOVA!$B$43=1,E56*F56,"")</f>
        <v>0</v>
      </c>
    </row>
    <row r="57" spans="1:7">
      <c r="A57" s="153"/>
      <c r="B57" s="153" t="s">
        <v>204</v>
      </c>
      <c r="C57" s="382" t="s">
        <v>2797</v>
      </c>
      <c r="D57" s="279" t="s">
        <v>235</v>
      </c>
      <c r="E57" s="300">
        <v>19</v>
      </c>
      <c r="F57" s="2118"/>
      <c r="G57" s="280">
        <f>IF(OSNOVA!$B$43=1,E57*F57,"")</f>
        <v>0</v>
      </c>
    </row>
    <row r="58" spans="1:7">
      <c r="A58" s="153"/>
      <c r="B58" s="153"/>
      <c r="C58" s="382"/>
      <c r="D58" s="279"/>
      <c r="E58" s="300"/>
      <c r="F58" s="2118"/>
      <c r="G58" s="280"/>
    </row>
    <row r="59" spans="1:7" ht="34.799999999999997">
      <c r="A59" s="153" t="str">
        <f>$B$18</f>
        <v>II.</v>
      </c>
      <c r="B59" s="149">
        <f>COUNT($A$20:B58)+1</f>
        <v>12</v>
      </c>
      <c r="C59" s="382" t="s">
        <v>2809</v>
      </c>
      <c r="D59" s="279"/>
      <c r="E59" s="300"/>
      <c r="F59" s="2118"/>
      <c r="G59" s="280"/>
    </row>
    <row r="60" spans="1:7">
      <c r="A60" s="153"/>
      <c r="B60" s="153" t="s">
        <v>204</v>
      </c>
      <c r="C60" s="382" t="s">
        <v>2798</v>
      </c>
      <c r="D60" s="279" t="s">
        <v>294</v>
      </c>
      <c r="E60" s="300">
        <v>154</v>
      </c>
      <c r="F60" s="2118"/>
      <c r="G60" s="280">
        <f>IF(OSNOVA!$B$43=1,E60*F60,"")</f>
        <v>0</v>
      </c>
    </row>
    <row r="61" spans="1:7">
      <c r="A61" s="153"/>
      <c r="B61" s="153" t="s">
        <v>204</v>
      </c>
      <c r="C61" s="382" t="s">
        <v>2797</v>
      </c>
      <c r="D61" s="279" t="s">
        <v>294</v>
      </c>
      <c r="E61" s="300">
        <v>51</v>
      </c>
      <c r="F61" s="2118"/>
      <c r="G61" s="280">
        <f>IF(OSNOVA!$B$43=1,E61*F61,"")</f>
        <v>0</v>
      </c>
    </row>
    <row r="62" spans="1:7">
      <c r="A62" s="153"/>
      <c r="B62" s="153"/>
      <c r="C62" s="382"/>
      <c r="D62" s="279"/>
      <c r="E62" s="300"/>
      <c r="F62" s="2118"/>
      <c r="G62" s="280"/>
    </row>
    <row r="63" spans="1:7" ht="34.799999999999997">
      <c r="A63" s="153" t="str">
        <f>$B$18</f>
        <v>II.</v>
      </c>
      <c r="B63" s="149">
        <f>COUNT($A$20:B62)+1</f>
        <v>13</v>
      </c>
      <c r="C63" s="382" t="s">
        <v>2810</v>
      </c>
      <c r="D63" s="279"/>
      <c r="E63" s="300"/>
      <c r="F63" s="2118"/>
      <c r="G63" s="280"/>
    </row>
    <row r="64" spans="1:7">
      <c r="A64" s="153"/>
      <c r="B64" s="153" t="s">
        <v>204</v>
      </c>
      <c r="C64" s="382" t="s">
        <v>2798</v>
      </c>
      <c r="D64" s="279" t="s">
        <v>294</v>
      </c>
      <c r="E64" s="300">
        <v>154</v>
      </c>
      <c r="F64" s="2118"/>
      <c r="G64" s="280">
        <f>IF(OSNOVA!$B$43=1,E64*F64,"")</f>
        <v>0</v>
      </c>
    </row>
    <row r="65" spans="1:7">
      <c r="A65" s="153"/>
      <c r="B65" s="153" t="s">
        <v>204</v>
      </c>
      <c r="C65" s="382" t="s">
        <v>2797</v>
      </c>
      <c r="D65" s="279" t="s">
        <v>294</v>
      </c>
      <c r="E65" s="300">
        <v>51</v>
      </c>
      <c r="F65" s="2118"/>
      <c r="G65" s="280">
        <f>IF(OSNOVA!$B$43=1,E65*F65,"")</f>
        <v>0</v>
      </c>
    </row>
    <row r="66" spans="1:7">
      <c r="A66" s="153"/>
      <c r="B66" s="352"/>
      <c r="C66" s="382"/>
      <c r="D66" s="279"/>
      <c r="E66" s="300"/>
      <c r="F66" s="2118"/>
      <c r="G66" s="280"/>
    </row>
    <row r="67" spans="1:7" ht="34.799999999999997">
      <c r="A67" s="153" t="str">
        <f>$B$18</f>
        <v>II.</v>
      </c>
      <c r="B67" s="149">
        <f>COUNT($A$20:B66)+1</f>
        <v>14</v>
      </c>
      <c r="C67" s="382" t="s">
        <v>2884</v>
      </c>
      <c r="D67" s="279"/>
      <c r="E67" s="300"/>
      <c r="F67" s="2118"/>
      <c r="G67" s="280"/>
    </row>
    <row r="68" spans="1:7">
      <c r="A68" s="153"/>
      <c r="B68" s="153" t="s">
        <v>204</v>
      </c>
      <c r="C68" s="382" t="s">
        <v>2798</v>
      </c>
      <c r="D68" s="279" t="s">
        <v>234</v>
      </c>
      <c r="E68" s="300">
        <v>25</v>
      </c>
      <c r="F68" s="2118"/>
      <c r="G68" s="280">
        <f>IF(OSNOVA!$B$43=1,E68*F68,"")</f>
        <v>0</v>
      </c>
    </row>
    <row r="69" spans="1:7">
      <c r="A69" s="153"/>
      <c r="B69" s="153" t="s">
        <v>204</v>
      </c>
      <c r="C69" s="382" t="s">
        <v>2797</v>
      </c>
      <c r="D69" s="279" t="s">
        <v>234</v>
      </c>
      <c r="E69" s="300">
        <v>151</v>
      </c>
      <c r="F69" s="2118"/>
      <c r="G69" s="280">
        <f>IF(OSNOVA!$B$43=1,E69*F69,"")</f>
        <v>0</v>
      </c>
    </row>
    <row r="70" spans="1:7">
      <c r="A70" s="153"/>
      <c r="B70" s="153"/>
      <c r="C70" s="382"/>
      <c r="D70" s="279"/>
      <c r="E70" s="300"/>
      <c r="F70" s="2118"/>
      <c r="G70" s="280"/>
    </row>
    <row r="71" spans="1:7" ht="34.799999999999997">
      <c r="A71" s="153" t="str">
        <f>$B$18</f>
        <v>II.</v>
      </c>
      <c r="B71" s="149">
        <f>COUNT($A$20:B70)+1</f>
        <v>15</v>
      </c>
      <c r="C71" s="382" t="s">
        <v>2811</v>
      </c>
      <c r="D71" s="279"/>
      <c r="E71" s="300"/>
      <c r="F71" s="2119"/>
      <c r="G71" s="404"/>
    </row>
    <row r="72" spans="1:7">
      <c r="A72" s="153"/>
      <c r="B72" s="153" t="s">
        <v>204</v>
      </c>
      <c r="C72" s="382" t="s">
        <v>2798</v>
      </c>
      <c r="D72" s="279" t="s">
        <v>234</v>
      </c>
      <c r="E72" s="300">
        <v>6</v>
      </c>
      <c r="F72" s="2118"/>
      <c r="G72" s="280">
        <f>IF(OSNOVA!$B$43=1,E72*F72,"")</f>
        <v>0</v>
      </c>
    </row>
    <row r="73" spans="1:7">
      <c r="A73" s="153"/>
      <c r="B73" s="153" t="s">
        <v>204</v>
      </c>
      <c r="C73" s="382" t="s">
        <v>2797</v>
      </c>
      <c r="D73" s="279" t="s">
        <v>234</v>
      </c>
      <c r="E73" s="300">
        <v>143</v>
      </c>
      <c r="F73" s="2118"/>
      <c r="G73" s="280">
        <f>IF(OSNOVA!$B$43=1,E73*F73,"")</f>
        <v>0</v>
      </c>
    </row>
    <row r="74" spans="1:7">
      <c r="A74" s="153"/>
      <c r="B74" s="153"/>
      <c r="C74" s="382"/>
      <c r="D74" s="279"/>
      <c r="E74" s="300"/>
      <c r="F74" s="2118"/>
      <c r="G74" s="280"/>
    </row>
    <row r="75" spans="1:7" ht="34.799999999999997">
      <c r="A75" s="153" t="str">
        <f>$B$18</f>
        <v>II.</v>
      </c>
      <c r="B75" s="149">
        <f>COUNT($A$20:B74)+1</f>
        <v>16</v>
      </c>
      <c r="C75" s="382" t="s">
        <v>2812</v>
      </c>
      <c r="D75" s="279"/>
      <c r="E75" s="300"/>
      <c r="F75" s="2118"/>
      <c r="G75" s="280"/>
    </row>
    <row r="76" spans="1:7">
      <c r="A76" s="153"/>
      <c r="B76" s="153" t="s">
        <v>204</v>
      </c>
      <c r="C76" s="382" t="s">
        <v>2798</v>
      </c>
      <c r="D76" s="279" t="s">
        <v>234</v>
      </c>
      <c r="E76" s="300">
        <v>3</v>
      </c>
      <c r="F76" s="2118"/>
      <c r="G76" s="280">
        <f>IF(OSNOVA!$B$43=1,E76*F76,"")</f>
        <v>0</v>
      </c>
    </row>
    <row r="77" spans="1:7">
      <c r="A77" s="153"/>
      <c r="B77" s="153" t="s">
        <v>204</v>
      </c>
      <c r="C77" s="382" t="s">
        <v>2797</v>
      </c>
      <c r="D77" s="279" t="s">
        <v>234</v>
      </c>
      <c r="E77" s="300">
        <v>67</v>
      </c>
      <c r="F77" s="2118"/>
      <c r="G77" s="280">
        <f>IF(OSNOVA!$B$43=1,E77*F77,"")</f>
        <v>0</v>
      </c>
    </row>
    <row r="78" spans="1:7">
      <c r="A78" s="153"/>
      <c r="B78" s="149"/>
      <c r="C78" s="382"/>
      <c r="D78" s="279"/>
      <c r="E78" s="300"/>
      <c r="F78" s="2118"/>
      <c r="G78" s="280"/>
    </row>
    <row r="79" spans="1:7" ht="34.799999999999997">
      <c r="A79" s="153" t="str">
        <f>$B$18</f>
        <v>II.</v>
      </c>
      <c r="B79" s="149">
        <f>COUNT($A$20:B78)+1</f>
        <v>17</v>
      </c>
      <c r="C79" s="382" t="s">
        <v>2885</v>
      </c>
      <c r="D79" s="279"/>
      <c r="E79" s="300"/>
      <c r="F79" s="2118"/>
      <c r="G79" s="280"/>
    </row>
    <row r="80" spans="1:7">
      <c r="A80" s="153"/>
      <c r="B80" s="153" t="s">
        <v>204</v>
      </c>
      <c r="C80" s="382" t="s">
        <v>2797</v>
      </c>
      <c r="D80" s="279" t="s">
        <v>234</v>
      </c>
      <c r="E80" s="300">
        <v>109</v>
      </c>
      <c r="F80" s="2118"/>
      <c r="G80" s="280">
        <f>IF(OSNOVA!$B$43=1,E80*F80,"")</f>
        <v>0</v>
      </c>
    </row>
    <row r="81" spans="1:7">
      <c r="A81" s="153"/>
      <c r="B81" s="149"/>
      <c r="C81" s="382"/>
      <c r="D81" s="279"/>
      <c r="E81" s="300"/>
      <c r="F81" s="2118"/>
      <c r="G81" s="280"/>
    </row>
    <row r="82" spans="1:7" ht="34.799999999999997">
      <c r="A82" s="153" t="str">
        <f>$B$18</f>
        <v>II.</v>
      </c>
      <c r="B82" s="149">
        <f>COUNT($A$20:B81)+1</f>
        <v>18</v>
      </c>
      <c r="C82" s="382" t="s">
        <v>2813</v>
      </c>
      <c r="D82" s="279"/>
      <c r="E82" s="300"/>
      <c r="F82" s="2118"/>
      <c r="G82" s="280"/>
    </row>
    <row r="83" spans="1:7">
      <c r="A83" s="153"/>
      <c r="B83" s="153" t="s">
        <v>204</v>
      </c>
      <c r="C83" s="382" t="s">
        <v>2798</v>
      </c>
      <c r="D83" s="279" t="s">
        <v>235</v>
      </c>
      <c r="E83" s="300">
        <v>57</v>
      </c>
      <c r="F83" s="2118"/>
      <c r="G83" s="280">
        <f>IF(OSNOVA!$B$43=1,E83*F83,"")</f>
        <v>0</v>
      </c>
    </row>
    <row r="84" spans="1:7">
      <c r="A84" s="153"/>
      <c r="B84" s="153" t="s">
        <v>204</v>
      </c>
      <c r="C84" s="382" t="s">
        <v>2797</v>
      </c>
      <c r="D84" s="279" t="s">
        <v>235</v>
      </c>
      <c r="E84" s="300">
        <v>281</v>
      </c>
      <c r="F84" s="2118"/>
      <c r="G84" s="280">
        <f>IF(OSNOVA!$B$43=1,E84*F84,"")</f>
        <v>0</v>
      </c>
    </row>
    <row r="85" spans="1:7">
      <c r="A85" s="153"/>
      <c r="B85" s="149"/>
      <c r="C85" s="382"/>
      <c r="D85" s="279"/>
      <c r="E85" s="300"/>
      <c r="F85" s="2118"/>
      <c r="G85" s="280"/>
    </row>
    <row r="86" spans="1:7" ht="57.6">
      <c r="A86" s="153" t="str">
        <f>$B$18</f>
        <v>II.</v>
      </c>
      <c r="B86" s="149">
        <f>COUNT($A$20:B85)+1</f>
        <v>19</v>
      </c>
      <c r="C86" s="382" t="s">
        <v>2815</v>
      </c>
      <c r="D86" s="279"/>
      <c r="E86" s="300"/>
      <c r="F86" s="2118"/>
      <c r="G86" s="280"/>
    </row>
    <row r="87" spans="1:7">
      <c r="A87" s="153"/>
      <c r="B87" s="153" t="s">
        <v>204</v>
      </c>
      <c r="C87" s="382" t="s">
        <v>2798</v>
      </c>
      <c r="D87" s="279" t="s">
        <v>234</v>
      </c>
      <c r="E87" s="300">
        <v>7</v>
      </c>
      <c r="F87" s="2118"/>
      <c r="G87" s="280">
        <f>IF(OSNOVA!$B$43=1,E87*F87,"")</f>
        <v>0</v>
      </c>
    </row>
    <row r="88" spans="1:7">
      <c r="A88" s="153"/>
      <c r="B88" s="153" t="s">
        <v>204</v>
      </c>
      <c r="C88" s="382" t="s">
        <v>2799</v>
      </c>
      <c r="D88" s="279" t="s">
        <v>234</v>
      </c>
      <c r="E88" s="300">
        <v>66</v>
      </c>
      <c r="F88" s="2118"/>
      <c r="G88" s="280">
        <f>IF(OSNOVA!$B$43=1,E88*F88,"")</f>
        <v>0</v>
      </c>
    </row>
    <row r="89" spans="1:7">
      <c r="A89" s="153"/>
      <c r="B89" s="153"/>
      <c r="C89" s="382"/>
      <c r="D89" s="279"/>
      <c r="E89" s="300"/>
      <c r="F89" s="2118"/>
      <c r="G89" s="280"/>
    </row>
    <row r="90" spans="1:7" ht="46.2">
      <c r="A90" s="153" t="str">
        <f>$B$18</f>
        <v>II.</v>
      </c>
      <c r="B90" s="149">
        <f>COUNT($A$20:B89)+1</f>
        <v>20</v>
      </c>
      <c r="C90" s="382" t="s">
        <v>2814</v>
      </c>
      <c r="D90" s="279"/>
      <c r="E90" s="300"/>
      <c r="F90" s="2118"/>
      <c r="G90" s="280"/>
    </row>
    <row r="91" spans="1:7">
      <c r="A91" s="153"/>
      <c r="B91" s="153" t="s">
        <v>204</v>
      </c>
      <c r="C91" s="382" t="s">
        <v>2798</v>
      </c>
      <c r="D91" s="279" t="s">
        <v>234</v>
      </c>
      <c r="E91" s="300">
        <v>17</v>
      </c>
      <c r="F91" s="2118"/>
      <c r="G91" s="280">
        <f>IF(OSNOVA!$B$43=1,E91*F91,"")</f>
        <v>0</v>
      </c>
    </row>
    <row r="92" spans="1:7">
      <c r="A92" s="153"/>
      <c r="B92" s="153" t="s">
        <v>204</v>
      </c>
      <c r="C92" s="382" t="s">
        <v>2799</v>
      </c>
      <c r="D92" s="279" t="s">
        <v>234</v>
      </c>
      <c r="E92" s="300">
        <v>68</v>
      </c>
      <c r="F92" s="2118"/>
      <c r="G92" s="280">
        <f>IF(OSNOVA!$B$43=1,E92*F92,"")</f>
        <v>0</v>
      </c>
    </row>
    <row r="93" spans="1:7">
      <c r="A93" s="153"/>
      <c r="B93" s="153"/>
      <c r="C93" s="382"/>
      <c r="D93" s="279"/>
      <c r="E93" s="300"/>
      <c r="F93" s="2118"/>
      <c r="G93" s="280"/>
    </row>
    <row r="94" spans="1:7" ht="58.2">
      <c r="A94" s="153" t="str">
        <f>$B$18</f>
        <v>II.</v>
      </c>
      <c r="B94" s="149">
        <f>COUNT($A$20:B93)+1</f>
        <v>21</v>
      </c>
      <c r="C94" s="382" t="s">
        <v>2816</v>
      </c>
      <c r="D94" s="279"/>
      <c r="E94" s="300"/>
      <c r="F94" s="2118"/>
      <c r="G94" s="280"/>
    </row>
    <row r="95" spans="1:7">
      <c r="A95" s="153"/>
      <c r="B95" s="153" t="s">
        <v>204</v>
      </c>
      <c r="C95" s="382" t="s">
        <v>2797</v>
      </c>
      <c r="D95" s="279" t="s">
        <v>235</v>
      </c>
      <c r="E95" s="300">
        <v>116</v>
      </c>
      <c r="F95" s="2118"/>
      <c r="G95" s="280">
        <f>IF(OSNOVA!$B$43=1,E95*F95,"")</f>
        <v>0</v>
      </c>
    </row>
    <row r="96" spans="1:7">
      <c r="A96" s="153"/>
      <c r="B96" s="153"/>
      <c r="C96" s="382"/>
      <c r="D96" s="279"/>
      <c r="E96" s="300"/>
      <c r="F96" s="2118"/>
      <c r="G96" s="280"/>
    </row>
    <row r="97" spans="1:7" ht="58.2">
      <c r="A97" s="153" t="str">
        <f>$B$18</f>
        <v>II.</v>
      </c>
      <c r="B97" s="149">
        <f>COUNT($A$20:B96)+1</f>
        <v>22</v>
      </c>
      <c r="C97" s="382" t="s">
        <v>2817</v>
      </c>
      <c r="D97" s="279"/>
      <c r="E97" s="300"/>
      <c r="F97" s="2118"/>
      <c r="G97" s="280"/>
    </row>
    <row r="98" spans="1:7">
      <c r="A98" s="153"/>
      <c r="B98" s="153" t="s">
        <v>204</v>
      </c>
      <c r="C98" s="382" t="s">
        <v>2797</v>
      </c>
      <c r="D98" s="279" t="s">
        <v>235</v>
      </c>
      <c r="E98" s="300">
        <v>15</v>
      </c>
      <c r="F98" s="2118"/>
      <c r="G98" s="280">
        <f>IF(OSNOVA!$B$43=1,E98*F98,"")</f>
        <v>0</v>
      </c>
    </row>
    <row r="99" spans="1:7">
      <c r="A99" s="153"/>
      <c r="B99" s="153"/>
      <c r="C99" s="382"/>
      <c r="D99" s="279"/>
      <c r="E99" s="300"/>
      <c r="F99" s="2118"/>
      <c r="G99" s="280"/>
    </row>
    <row r="100" spans="1:7" ht="58.2">
      <c r="A100" s="153" t="str">
        <f>$B$18</f>
        <v>II.</v>
      </c>
      <c r="B100" s="149">
        <f>COUNT($A$20:B99)+1</f>
        <v>23</v>
      </c>
      <c r="C100" s="382" t="s">
        <v>2818</v>
      </c>
      <c r="D100" s="279"/>
      <c r="E100" s="300"/>
      <c r="F100" s="2118"/>
      <c r="G100" s="280"/>
    </row>
    <row r="101" spans="1:7">
      <c r="A101" s="153"/>
      <c r="B101" s="153" t="s">
        <v>204</v>
      </c>
      <c r="C101" s="382" t="s">
        <v>2797</v>
      </c>
      <c r="D101" s="279" t="s">
        <v>235</v>
      </c>
      <c r="E101" s="300">
        <v>318</v>
      </c>
      <c r="F101" s="2118"/>
      <c r="G101" s="280">
        <f>IF(OSNOVA!$B$43=1,E101*F101,"")</f>
        <v>0</v>
      </c>
    </row>
    <row r="102" spans="1:7">
      <c r="A102" s="153"/>
      <c r="B102" s="149"/>
      <c r="C102" s="382"/>
      <c r="D102" s="279"/>
      <c r="E102" s="300"/>
      <c r="F102" s="2118"/>
      <c r="G102" s="280"/>
    </row>
    <row r="103" spans="1:7" ht="34.799999999999997">
      <c r="A103" s="153" t="str">
        <f>$B$18</f>
        <v>II.</v>
      </c>
      <c r="B103" s="149">
        <f>COUNT($A$20:B102)+1</f>
        <v>24</v>
      </c>
      <c r="C103" s="382" t="s">
        <v>3379</v>
      </c>
      <c r="D103" s="279"/>
      <c r="E103" s="300"/>
      <c r="F103" s="2118"/>
      <c r="G103" s="280"/>
    </row>
    <row r="104" spans="1:7">
      <c r="A104" s="153"/>
      <c r="B104" s="153" t="s">
        <v>204</v>
      </c>
      <c r="C104" s="382" t="s">
        <v>2798</v>
      </c>
      <c r="D104" s="279" t="s">
        <v>235</v>
      </c>
      <c r="E104" s="300">
        <v>138</v>
      </c>
      <c r="F104" s="2118"/>
      <c r="G104" s="280">
        <f>IF(OSNOVA!$B$43=1,E104*F104,"")</f>
        <v>0</v>
      </c>
    </row>
    <row r="105" spans="1:7">
      <c r="A105" s="153"/>
      <c r="B105" s="153" t="s">
        <v>204</v>
      </c>
      <c r="C105" s="382" t="s">
        <v>2797</v>
      </c>
      <c r="D105" s="279" t="s">
        <v>235</v>
      </c>
      <c r="E105" s="300">
        <v>95</v>
      </c>
      <c r="F105" s="2118"/>
      <c r="G105" s="280">
        <f>IF(OSNOVA!$B$43=1,E105*F105,"")</f>
        <v>0</v>
      </c>
    </row>
    <row r="106" spans="1:7">
      <c r="A106" s="153"/>
      <c r="B106" s="149"/>
      <c r="C106" s="382"/>
      <c r="D106" s="279"/>
      <c r="E106" s="300"/>
      <c r="F106" s="2118"/>
      <c r="G106" s="280"/>
    </row>
    <row r="107" spans="1:7" ht="34.799999999999997">
      <c r="A107" s="153" t="str">
        <f>$B$18</f>
        <v>II.</v>
      </c>
      <c r="B107" s="149">
        <f>COUNT($A$20:B106)+1</f>
        <v>25</v>
      </c>
      <c r="C107" s="382" t="s">
        <v>2819</v>
      </c>
      <c r="D107" s="279"/>
      <c r="E107" s="300"/>
      <c r="F107" s="2118"/>
      <c r="G107" s="280"/>
    </row>
    <row r="108" spans="1:7">
      <c r="A108" s="153"/>
      <c r="B108" s="153" t="s">
        <v>204</v>
      </c>
      <c r="C108" s="382" t="s">
        <v>2798</v>
      </c>
      <c r="D108" s="279" t="s">
        <v>235</v>
      </c>
      <c r="E108" s="300">
        <v>71</v>
      </c>
      <c r="F108" s="2118"/>
      <c r="G108" s="280">
        <f>IF(OSNOVA!$B$43=1,E108*F108,"")</f>
        <v>0</v>
      </c>
    </row>
    <row r="109" spans="1:7">
      <c r="A109" s="153"/>
      <c r="B109" s="153" t="s">
        <v>204</v>
      </c>
      <c r="C109" s="382" t="s">
        <v>2797</v>
      </c>
      <c r="D109" s="279" t="s">
        <v>235</v>
      </c>
      <c r="E109" s="300">
        <v>172</v>
      </c>
      <c r="F109" s="2118"/>
      <c r="G109" s="280">
        <f>IF(OSNOVA!$B$43=1,E109*F109,"")</f>
        <v>0</v>
      </c>
    </row>
    <row r="110" spans="1:7">
      <c r="A110" s="153"/>
      <c r="B110" s="149"/>
      <c r="C110" s="382"/>
      <c r="D110" s="279"/>
      <c r="E110" s="300"/>
      <c r="F110" s="2118"/>
      <c r="G110" s="280"/>
    </row>
    <row r="111" spans="1:7" ht="34.799999999999997">
      <c r="A111" s="153" t="str">
        <f>$B$18</f>
        <v>II.</v>
      </c>
      <c r="B111" s="149">
        <f>COUNT($A$20:B110)+1</f>
        <v>26</v>
      </c>
      <c r="C111" s="382" t="s">
        <v>2820</v>
      </c>
      <c r="D111" s="279"/>
      <c r="E111" s="300"/>
      <c r="F111" s="2118"/>
      <c r="G111" s="280"/>
    </row>
    <row r="112" spans="1:7">
      <c r="A112" s="153"/>
      <c r="B112" s="153" t="s">
        <v>204</v>
      </c>
      <c r="C112" s="382" t="s">
        <v>2798</v>
      </c>
      <c r="D112" s="279" t="s">
        <v>235</v>
      </c>
      <c r="E112" s="300">
        <v>500</v>
      </c>
      <c r="F112" s="2118"/>
      <c r="G112" s="280">
        <f>IF(OSNOVA!$B$43=1,E112*F112,"")</f>
        <v>0</v>
      </c>
    </row>
    <row r="113" spans="1:7">
      <c r="A113" s="153"/>
      <c r="B113" s="153" t="s">
        <v>204</v>
      </c>
      <c r="C113" s="382" t="s">
        <v>2797</v>
      </c>
      <c r="D113" s="279" t="s">
        <v>235</v>
      </c>
      <c r="E113" s="300">
        <v>169</v>
      </c>
      <c r="F113" s="2118"/>
      <c r="G113" s="280">
        <f>IF(OSNOVA!$B$43=1,E113*F113,"")</f>
        <v>0</v>
      </c>
    </row>
    <row r="114" spans="1:7">
      <c r="A114" s="153"/>
      <c r="B114" s="149"/>
      <c r="C114" s="382"/>
      <c r="D114" s="279"/>
      <c r="E114" s="300"/>
      <c r="F114" s="2118"/>
      <c r="G114" s="280"/>
    </row>
    <row r="115" spans="1:7" ht="34.799999999999997">
      <c r="A115" s="153" t="str">
        <f>$B$18</f>
        <v>II.</v>
      </c>
      <c r="B115" s="149">
        <f>COUNT($A$20:B114)+1</f>
        <v>27</v>
      </c>
      <c r="C115" s="382" t="s">
        <v>2821</v>
      </c>
      <c r="D115" s="279"/>
      <c r="E115" s="300"/>
      <c r="F115" s="2118"/>
      <c r="G115" s="280"/>
    </row>
    <row r="116" spans="1:7">
      <c r="A116" s="153"/>
      <c r="B116" s="153" t="s">
        <v>204</v>
      </c>
      <c r="C116" s="382" t="s">
        <v>2797</v>
      </c>
      <c r="D116" s="279" t="s">
        <v>294</v>
      </c>
      <c r="E116" s="300">
        <v>158</v>
      </c>
      <c r="F116" s="2118"/>
      <c r="G116" s="280">
        <f>IF(OSNOVA!$B$43=1,E116*F116,"")</f>
        <v>0</v>
      </c>
    </row>
    <row r="117" spans="1:7">
      <c r="A117" s="153"/>
      <c r="B117" s="149"/>
      <c r="C117" s="382"/>
      <c r="D117" s="279"/>
      <c r="E117" s="300"/>
      <c r="F117" s="2118"/>
      <c r="G117" s="280"/>
    </row>
    <row r="118" spans="1:7" ht="23.4">
      <c r="A118" s="153" t="str">
        <f>$B$18</f>
        <v>II.</v>
      </c>
      <c r="B118" s="149">
        <f>COUNT($A$20:B117)+1</f>
        <v>28</v>
      </c>
      <c r="C118" s="382" t="s">
        <v>2822</v>
      </c>
      <c r="D118" s="279"/>
      <c r="E118" s="300"/>
      <c r="F118" s="2118"/>
      <c r="G118" s="280"/>
    </row>
    <row r="119" spans="1:7">
      <c r="A119" s="153"/>
      <c r="B119" s="153" t="s">
        <v>204</v>
      </c>
      <c r="C119" s="382" t="s">
        <v>2797</v>
      </c>
      <c r="D119" s="279" t="s">
        <v>294</v>
      </c>
      <c r="E119" s="300">
        <v>29</v>
      </c>
      <c r="F119" s="2118"/>
      <c r="G119" s="280">
        <f>IF(OSNOVA!$B$43=1,E119*F119,"")</f>
        <v>0</v>
      </c>
    </row>
    <row r="120" spans="1:7">
      <c r="A120" s="153"/>
      <c r="B120" s="149"/>
      <c r="C120" s="382"/>
      <c r="D120" s="279"/>
      <c r="E120" s="300"/>
      <c r="F120" s="2118"/>
      <c r="G120" s="280"/>
    </row>
    <row r="121" spans="1:7" ht="46.2">
      <c r="A121" s="153" t="str">
        <f>$B$18</f>
        <v>II.</v>
      </c>
      <c r="B121" s="149">
        <f>COUNT($A$20:B120)+1</f>
        <v>29</v>
      </c>
      <c r="C121" s="382" t="s">
        <v>2823</v>
      </c>
      <c r="D121" s="279"/>
      <c r="E121" s="300"/>
      <c r="F121" s="2118"/>
      <c r="G121" s="280"/>
    </row>
    <row r="122" spans="1:7">
      <c r="A122" s="153"/>
      <c r="B122" s="153" t="s">
        <v>204</v>
      </c>
      <c r="C122" s="382" t="s">
        <v>2797</v>
      </c>
      <c r="D122" s="279" t="s">
        <v>234</v>
      </c>
      <c r="E122" s="300">
        <v>35</v>
      </c>
      <c r="F122" s="2118"/>
      <c r="G122" s="280">
        <f>IF(OSNOVA!$B$43=1,E122*F122,"")</f>
        <v>0</v>
      </c>
    </row>
    <row r="123" spans="1:7">
      <c r="A123" s="153"/>
      <c r="B123" s="149"/>
      <c r="C123" s="382"/>
      <c r="D123" s="279"/>
      <c r="E123" s="300"/>
      <c r="F123" s="2118"/>
      <c r="G123" s="280"/>
    </row>
    <row r="124" spans="1:7" ht="23.4">
      <c r="A124" s="153" t="str">
        <f>$B$18</f>
        <v>II.</v>
      </c>
      <c r="B124" s="149">
        <f>COUNT($A$20:B123)+1</f>
        <v>30</v>
      </c>
      <c r="C124" s="382" t="s">
        <v>2824</v>
      </c>
      <c r="D124" s="279"/>
      <c r="E124" s="300"/>
      <c r="F124" s="2118"/>
      <c r="G124" s="280"/>
    </row>
    <row r="125" spans="1:7">
      <c r="A125" s="153"/>
      <c r="B125" s="153" t="s">
        <v>204</v>
      </c>
      <c r="C125" s="382" t="s">
        <v>2800</v>
      </c>
      <c r="D125" s="279" t="s">
        <v>294</v>
      </c>
      <c r="E125" s="300">
        <v>31</v>
      </c>
      <c r="F125" s="2118"/>
      <c r="G125" s="280">
        <f>IF(OSNOVA!$B$43=1,E125*F125,"")</f>
        <v>0</v>
      </c>
    </row>
    <row r="126" spans="1:7">
      <c r="A126" s="153"/>
      <c r="B126" s="153" t="s">
        <v>204</v>
      </c>
      <c r="C126" s="382" t="s">
        <v>2801</v>
      </c>
      <c r="D126" s="279" t="s">
        <v>296</v>
      </c>
      <c r="E126" s="300">
        <v>4</v>
      </c>
      <c r="F126" s="2118"/>
      <c r="G126" s="280">
        <f>IF(OSNOVA!$B$43=1,E126*F126,"")</f>
        <v>0</v>
      </c>
    </row>
    <row r="127" spans="1:7">
      <c r="A127" s="153"/>
      <c r="B127" s="153" t="s">
        <v>204</v>
      </c>
      <c r="C127" s="382" t="s">
        <v>2802</v>
      </c>
      <c r="D127" s="279" t="s">
        <v>296</v>
      </c>
      <c r="E127" s="300">
        <v>12</v>
      </c>
      <c r="F127" s="2118"/>
      <c r="G127" s="280">
        <f>IF(OSNOVA!$B$43=1,E127*F127,"")</f>
        <v>0</v>
      </c>
    </row>
    <row r="128" spans="1:7">
      <c r="A128" s="153"/>
      <c r="B128" s="149"/>
      <c r="C128" s="382"/>
      <c r="D128" s="279"/>
      <c r="E128" s="300"/>
      <c r="F128" s="2118"/>
      <c r="G128" s="280"/>
    </row>
    <row r="129" spans="1:7" ht="23.4">
      <c r="A129" s="153" t="str">
        <f>$B$18</f>
        <v>II.</v>
      </c>
      <c r="B129" s="149">
        <f>COUNT($A$20:B128)+1</f>
        <v>31</v>
      </c>
      <c r="C129" s="382" t="s">
        <v>2825</v>
      </c>
      <c r="D129" s="279"/>
      <c r="E129" s="300"/>
      <c r="F129" s="2118"/>
      <c r="G129" s="280"/>
    </row>
    <row r="130" spans="1:7">
      <c r="A130" s="153"/>
      <c r="B130" s="153" t="s">
        <v>204</v>
      </c>
      <c r="C130" s="382" t="s">
        <v>2798</v>
      </c>
      <c r="D130" s="279" t="s">
        <v>296</v>
      </c>
      <c r="E130" s="300">
        <v>13</v>
      </c>
      <c r="F130" s="2118"/>
      <c r="G130" s="280">
        <f>IF(OSNOVA!$B$43=1,E130*F130,"")</f>
        <v>0</v>
      </c>
    </row>
    <row r="131" spans="1:7">
      <c r="A131" s="153"/>
      <c r="B131" s="153" t="s">
        <v>204</v>
      </c>
      <c r="C131" s="382" t="s">
        <v>2797</v>
      </c>
      <c r="D131" s="279" t="s">
        <v>296</v>
      </c>
      <c r="E131" s="300">
        <v>6</v>
      </c>
      <c r="F131" s="2118"/>
      <c r="G131" s="280">
        <f>IF(OSNOVA!$B$43=1,E131*F131,"")</f>
        <v>0</v>
      </c>
    </row>
    <row r="132" spans="1:7">
      <c r="A132" s="153"/>
      <c r="B132" s="149"/>
      <c r="C132" s="382"/>
      <c r="D132" s="279"/>
      <c r="E132" s="300"/>
      <c r="F132" s="2118"/>
      <c r="G132" s="280"/>
    </row>
    <row r="133" spans="1:7" ht="34.799999999999997">
      <c r="A133" s="153" t="str">
        <f>$B$18</f>
        <v>II.</v>
      </c>
      <c r="B133" s="149">
        <f>COUNT($A$20:B132)+1</f>
        <v>32</v>
      </c>
      <c r="C133" s="382" t="s">
        <v>2826</v>
      </c>
      <c r="D133" s="279"/>
      <c r="E133" s="300"/>
      <c r="F133" s="2118"/>
      <c r="G133" s="280"/>
    </row>
    <row r="134" spans="1:7">
      <c r="A134" s="153"/>
      <c r="B134" s="153" t="s">
        <v>204</v>
      </c>
      <c r="C134" s="382" t="s">
        <v>2798</v>
      </c>
      <c r="D134" s="279" t="s">
        <v>235</v>
      </c>
      <c r="E134" s="300">
        <v>628</v>
      </c>
      <c r="F134" s="2118"/>
      <c r="G134" s="280">
        <f>IF(OSNOVA!$B$43=1,E134*F134,"")</f>
        <v>0</v>
      </c>
    </row>
    <row r="135" spans="1:7">
      <c r="A135" s="153"/>
      <c r="B135" s="153" t="s">
        <v>204</v>
      </c>
      <c r="C135" s="382" t="s">
        <v>2797</v>
      </c>
      <c r="D135" s="279" t="s">
        <v>235</v>
      </c>
      <c r="E135" s="300">
        <v>509</v>
      </c>
      <c r="F135" s="2118"/>
      <c r="G135" s="280">
        <f>IF(OSNOVA!$B$43=1,E135*F135,"")</f>
        <v>0</v>
      </c>
    </row>
    <row r="136" spans="1:7">
      <c r="A136" s="153"/>
      <c r="B136" s="149"/>
      <c r="C136" s="382"/>
      <c r="D136" s="279"/>
      <c r="E136" s="300"/>
      <c r="F136" s="2118"/>
      <c r="G136" s="280"/>
    </row>
    <row r="137" spans="1:7" ht="46.8">
      <c r="A137" s="153" t="str">
        <f>$B$18</f>
        <v>II.</v>
      </c>
      <c r="B137" s="149">
        <f>COUNT($A$20:B136)+1</f>
        <v>33</v>
      </c>
      <c r="C137" s="382" t="s">
        <v>2827</v>
      </c>
      <c r="D137" s="279"/>
      <c r="E137" s="300"/>
      <c r="F137" s="2118"/>
      <c r="G137" s="280"/>
    </row>
    <row r="138" spans="1:7">
      <c r="A138" s="153"/>
      <c r="B138" s="153" t="s">
        <v>204</v>
      </c>
      <c r="C138" s="382" t="s">
        <v>2798</v>
      </c>
      <c r="D138" s="279" t="s">
        <v>445</v>
      </c>
      <c r="E138" s="300">
        <v>20</v>
      </c>
      <c r="F138" s="2118"/>
      <c r="G138" s="280">
        <f>IF(OSNOVA!$B$43=1,E138*F138,"")</f>
        <v>0</v>
      </c>
    </row>
    <row r="139" spans="1:7">
      <c r="A139" s="153"/>
      <c r="B139" s="153" t="s">
        <v>204</v>
      </c>
      <c r="C139" s="382" t="s">
        <v>2797</v>
      </c>
      <c r="D139" s="279" t="s">
        <v>445</v>
      </c>
      <c r="E139" s="300">
        <v>55</v>
      </c>
      <c r="F139" s="2118"/>
      <c r="G139" s="280">
        <f>IF(OSNOVA!$B$43=1,E139*F139,"")</f>
        <v>0</v>
      </c>
    </row>
    <row r="140" spans="1:7">
      <c r="A140" s="153"/>
      <c r="B140" s="153"/>
      <c r="C140" s="382"/>
      <c r="D140" s="279"/>
      <c r="E140" s="300"/>
      <c r="F140" s="2118"/>
      <c r="G140" s="280"/>
    </row>
    <row r="141" spans="1:7" ht="46.8">
      <c r="A141" s="153" t="str">
        <f>$B$18</f>
        <v>II.</v>
      </c>
      <c r="B141" s="149">
        <f>COUNT($A$20:B140)+1</f>
        <v>34</v>
      </c>
      <c r="C141" s="382" t="s">
        <v>2828</v>
      </c>
      <c r="D141" s="279"/>
      <c r="E141" s="300"/>
      <c r="F141" s="2118"/>
      <c r="G141" s="280"/>
    </row>
    <row r="142" spans="1:7">
      <c r="A142" s="153"/>
      <c r="B142" s="153" t="s">
        <v>204</v>
      </c>
      <c r="C142" s="382" t="s">
        <v>2798</v>
      </c>
      <c r="D142" s="279" t="s">
        <v>296</v>
      </c>
      <c r="E142" s="300">
        <v>3</v>
      </c>
      <c r="F142" s="2118"/>
      <c r="G142" s="280">
        <f>IF(OSNOVA!$B$43=1,E142*F142,"")</f>
        <v>0</v>
      </c>
    </row>
    <row r="143" spans="1:7">
      <c r="A143" s="153"/>
      <c r="B143" s="153" t="s">
        <v>204</v>
      </c>
      <c r="C143" s="382" t="s">
        <v>2797</v>
      </c>
      <c r="D143" s="279" t="s">
        <v>296</v>
      </c>
      <c r="E143" s="300">
        <v>4</v>
      </c>
      <c r="F143" s="2118"/>
      <c r="G143" s="280">
        <f>IF(OSNOVA!$B$43=1,E143*F143,"")</f>
        <v>0</v>
      </c>
    </row>
    <row r="144" spans="1:7">
      <c r="A144" s="153"/>
      <c r="B144" s="153"/>
      <c r="C144" s="382"/>
      <c r="D144" s="279"/>
      <c r="E144" s="300"/>
      <c r="F144" s="2118"/>
      <c r="G144" s="280"/>
    </row>
    <row r="145" spans="1:7" ht="34.799999999999997">
      <c r="A145" s="153" t="str">
        <f>$B$18</f>
        <v>II.</v>
      </c>
      <c r="B145" s="149">
        <f>COUNT($A$20:B144)+1</f>
        <v>35</v>
      </c>
      <c r="C145" s="382" t="s">
        <v>2938</v>
      </c>
      <c r="D145" s="119"/>
      <c r="E145" s="119"/>
      <c r="F145" s="895"/>
      <c r="G145" s="119"/>
    </row>
    <row r="146" spans="1:7">
      <c r="A146" s="153"/>
      <c r="B146" s="153" t="s">
        <v>204</v>
      </c>
      <c r="C146" s="328" t="s">
        <v>2857</v>
      </c>
      <c r="D146" s="279" t="s">
        <v>296</v>
      </c>
      <c r="E146" s="300">
        <v>2</v>
      </c>
      <c r="F146" s="2118"/>
      <c r="G146" s="280">
        <f>IF(OSNOVA!$B$43=1,E146*F146,"")</f>
        <v>0</v>
      </c>
    </row>
    <row r="147" spans="1:7">
      <c r="A147" s="153"/>
      <c r="B147" s="153"/>
      <c r="C147" s="382"/>
      <c r="D147" s="279"/>
      <c r="E147" s="300"/>
      <c r="F147" s="2118"/>
      <c r="G147" s="280"/>
    </row>
    <row r="148" spans="1:7" ht="58.2">
      <c r="A148" s="153" t="str">
        <f>$B$18</f>
        <v>II.</v>
      </c>
      <c r="B148" s="149">
        <f>COUNT($A$20:B147)+1</f>
        <v>36</v>
      </c>
      <c r="C148" s="382" t="s">
        <v>2829</v>
      </c>
      <c r="D148" s="279"/>
      <c r="E148" s="300"/>
      <c r="F148" s="2118"/>
      <c r="G148" s="280"/>
    </row>
    <row r="149" spans="1:7">
      <c r="A149" s="153"/>
      <c r="B149" s="153" t="s">
        <v>204</v>
      </c>
      <c r="C149" s="382" t="s">
        <v>2797</v>
      </c>
      <c r="D149" s="279" t="s">
        <v>235</v>
      </c>
      <c r="E149" s="300">
        <v>434</v>
      </c>
      <c r="F149" s="2118"/>
      <c r="G149" s="280">
        <f>IF(OSNOVA!$B$43=1,E149*F149,"")</f>
        <v>0</v>
      </c>
    </row>
    <row r="150" spans="1:7">
      <c r="A150" s="153"/>
      <c r="B150" s="153"/>
      <c r="C150" s="382"/>
      <c r="D150" s="279"/>
      <c r="E150" s="300"/>
      <c r="F150" s="2118"/>
      <c r="G150" s="280"/>
    </row>
    <row r="151" spans="1:7" ht="46.2">
      <c r="A151" s="153" t="str">
        <f>$B$18</f>
        <v>II.</v>
      </c>
      <c r="B151" s="149">
        <f>COUNT($A$20:B150)+1</f>
        <v>37</v>
      </c>
      <c r="C151" s="382" t="s">
        <v>2830</v>
      </c>
      <c r="D151" s="279"/>
      <c r="E151" s="300"/>
      <c r="F151" s="2118"/>
      <c r="G151" s="280"/>
    </row>
    <row r="152" spans="1:7">
      <c r="A152" s="153"/>
      <c r="B152" s="153" t="s">
        <v>204</v>
      </c>
      <c r="C152" s="382" t="s">
        <v>2797</v>
      </c>
      <c r="D152" s="279" t="s">
        <v>235</v>
      </c>
      <c r="E152" s="300">
        <v>15</v>
      </c>
      <c r="F152" s="2118"/>
      <c r="G152" s="280">
        <f>IF(OSNOVA!$B$43=1,E152*F152,"")</f>
        <v>0</v>
      </c>
    </row>
    <row r="153" spans="1:7">
      <c r="A153" s="153"/>
      <c r="B153" s="153"/>
      <c r="C153" s="382"/>
      <c r="D153" s="279"/>
      <c r="E153" s="300"/>
      <c r="F153" s="2118"/>
      <c r="G153" s="280"/>
    </row>
    <row r="154" spans="1:7" ht="35.4">
      <c r="A154" s="153" t="str">
        <f>$B$18</f>
        <v>II.</v>
      </c>
      <c r="B154" s="149">
        <f>COUNT($A$20:B153)+1</f>
        <v>38</v>
      </c>
      <c r="C154" s="382" t="s">
        <v>2831</v>
      </c>
      <c r="D154" s="279" t="s">
        <v>234</v>
      </c>
      <c r="E154" s="300">
        <v>20</v>
      </c>
      <c r="F154" s="2118"/>
      <c r="G154" s="280">
        <f>IF(OSNOVA!$B$43=1,E154*F154,"")</f>
        <v>0</v>
      </c>
    </row>
    <row r="155" spans="1:7">
      <c r="A155" s="153"/>
      <c r="B155" s="153"/>
      <c r="C155" s="382"/>
      <c r="D155" s="279"/>
      <c r="E155" s="300"/>
      <c r="F155" s="2118"/>
      <c r="G155" s="280"/>
    </row>
    <row r="156" spans="1:7" ht="57.6">
      <c r="A156" s="153" t="str">
        <f>$B$18</f>
        <v>II.</v>
      </c>
      <c r="B156" s="149">
        <f>COUNT($A$20:B155)+1</f>
        <v>39</v>
      </c>
      <c r="C156" s="382" t="s">
        <v>2832</v>
      </c>
      <c r="D156" s="279" t="s">
        <v>296</v>
      </c>
      <c r="E156" s="300">
        <v>1</v>
      </c>
      <c r="F156" s="2118"/>
      <c r="G156" s="280">
        <f>IF(OSNOVA!$B$43=1,E156*F156,"")</f>
        <v>0</v>
      </c>
    </row>
    <row r="157" spans="1:7">
      <c r="A157" s="153"/>
      <c r="B157" s="153"/>
      <c r="C157" s="382"/>
      <c r="D157" s="279"/>
      <c r="E157" s="300"/>
      <c r="F157" s="2118"/>
      <c r="G157" s="280"/>
    </row>
    <row r="158" spans="1:7" ht="46.8">
      <c r="A158" s="153" t="str">
        <f>$B$18</f>
        <v>II.</v>
      </c>
      <c r="B158" s="149">
        <f>COUNT($A$20:B157)+1</f>
        <v>40</v>
      </c>
      <c r="C158" s="382" t="s">
        <v>2833</v>
      </c>
      <c r="D158" s="279" t="s">
        <v>296</v>
      </c>
      <c r="E158" s="300">
        <v>1</v>
      </c>
      <c r="F158" s="2118"/>
      <c r="G158" s="280">
        <f>IF(OSNOVA!$B$43=1,E158*F158,"")</f>
        <v>0</v>
      </c>
    </row>
    <row r="159" spans="1:7">
      <c r="A159" s="153"/>
      <c r="B159" s="153"/>
      <c r="C159" s="382"/>
      <c r="D159" s="279"/>
      <c r="E159" s="300"/>
      <c r="F159" s="2118"/>
      <c r="G159" s="280"/>
    </row>
    <row r="160" spans="1:7" ht="35.4">
      <c r="A160" s="153" t="str">
        <f>$B$18</f>
        <v>II.</v>
      </c>
      <c r="B160" s="149">
        <f>COUNT($A$20:B159)+1</f>
        <v>41</v>
      </c>
      <c r="C160" s="382" t="s">
        <v>2834</v>
      </c>
      <c r="D160" s="279"/>
      <c r="E160" s="403"/>
      <c r="F160" s="2118"/>
      <c r="G160" s="280"/>
    </row>
    <row r="161" spans="1:7">
      <c r="A161" s="153"/>
      <c r="B161" s="355" t="s">
        <v>204</v>
      </c>
      <c r="C161" s="382" t="s">
        <v>2798</v>
      </c>
      <c r="D161" s="279" t="s">
        <v>235</v>
      </c>
      <c r="E161" s="403">
        <v>154</v>
      </c>
      <c r="F161" s="2118"/>
      <c r="G161" s="280">
        <f>IF(OSNOVA!$B$43=1,E161*F161,"")</f>
        <v>0</v>
      </c>
    </row>
    <row r="162" spans="1:7">
      <c r="A162" s="153"/>
      <c r="B162" s="355"/>
      <c r="C162" s="382"/>
      <c r="D162" s="279"/>
      <c r="E162" s="403"/>
      <c r="F162" s="2118"/>
      <c r="G162" s="280"/>
    </row>
    <row r="163" spans="1:7" ht="35.4">
      <c r="A163" s="153" t="str">
        <f>$B$18</f>
        <v>II.</v>
      </c>
      <c r="B163" s="149">
        <f>COUNT($A$20:B162)+1</f>
        <v>42</v>
      </c>
      <c r="C163" s="363" t="s">
        <v>3434</v>
      </c>
      <c r="D163" s="279" t="s">
        <v>294</v>
      </c>
      <c r="E163" s="403">
        <v>12.9</v>
      </c>
      <c r="F163" s="2118"/>
      <c r="G163" s="280">
        <f>IF(OSNOVA!$B$43=1,E163*F163,"")</f>
        <v>0</v>
      </c>
    </row>
    <row r="164" spans="1:7">
      <c r="A164" s="153"/>
      <c r="B164" s="355"/>
      <c r="C164" s="382"/>
      <c r="D164" s="279"/>
      <c r="E164" s="403"/>
      <c r="F164" s="2118"/>
      <c r="G164" s="280"/>
    </row>
    <row r="165" spans="1:7" ht="34.799999999999997">
      <c r="A165" s="153" t="str">
        <f>$B$18</f>
        <v>II.</v>
      </c>
      <c r="B165" s="149">
        <f>COUNT($A$20:B164)+1</f>
        <v>43</v>
      </c>
      <c r="C165" s="363" t="s">
        <v>2935</v>
      </c>
      <c r="D165" s="279"/>
      <c r="E165" s="403"/>
      <c r="F165" s="2118"/>
      <c r="G165" s="280"/>
    </row>
    <row r="166" spans="1:7">
      <c r="A166" s="153"/>
      <c r="B166" s="355" t="s">
        <v>204</v>
      </c>
      <c r="C166" s="382" t="s">
        <v>2798</v>
      </c>
      <c r="D166" s="279" t="s">
        <v>294</v>
      </c>
      <c r="E166" s="403">
        <v>50.5</v>
      </c>
      <c r="F166" s="2118"/>
      <c r="G166" s="280">
        <f>IF(OSNOVA!$B$43=1,E166*F166,"")</f>
        <v>0</v>
      </c>
    </row>
    <row r="167" spans="1:7">
      <c r="A167" s="153"/>
      <c r="B167" s="149"/>
      <c r="C167" s="363"/>
      <c r="D167" s="279"/>
      <c r="E167" s="403"/>
      <c r="F167" s="2118"/>
      <c r="G167" s="280"/>
    </row>
    <row r="168" spans="1:7" ht="34.799999999999997">
      <c r="A168" s="153" t="str">
        <f>$B$18</f>
        <v>II.</v>
      </c>
      <c r="B168" s="149">
        <f>COUNT($A$20:B167)+1</f>
        <v>44</v>
      </c>
      <c r="C168" s="302" t="s">
        <v>2936</v>
      </c>
      <c r="D168" s="279"/>
      <c r="E168" s="403"/>
      <c r="F168" s="2118"/>
      <c r="G168" s="280"/>
    </row>
    <row r="169" spans="1:7">
      <c r="A169" s="153"/>
      <c r="B169" s="355" t="s">
        <v>204</v>
      </c>
      <c r="C169" s="382" t="s">
        <v>2798</v>
      </c>
      <c r="D169" s="279" t="s">
        <v>235</v>
      </c>
      <c r="E169" s="403">
        <v>14</v>
      </c>
      <c r="F169" s="2118"/>
      <c r="G169" s="280">
        <f>IF(OSNOVA!$B$43=1,E169*F169,"")</f>
        <v>0</v>
      </c>
    </row>
    <row r="170" spans="1:7">
      <c r="A170" s="153"/>
      <c r="B170" s="355"/>
      <c r="C170" s="382"/>
      <c r="D170" s="279"/>
      <c r="E170" s="403"/>
      <c r="F170" s="2118"/>
      <c r="G170" s="280"/>
    </row>
    <row r="171" spans="1:7" ht="46.8">
      <c r="A171" s="153" t="str">
        <f>$B$18</f>
        <v>II.</v>
      </c>
      <c r="B171" s="149">
        <f>COUNT($A$20:B170)+1</f>
        <v>45</v>
      </c>
      <c r="C171" s="302" t="s">
        <v>3425</v>
      </c>
      <c r="D171" s="279"/>
      <c r="E171" s="403"/>
      <c r="F171" s="2118"/>
      <c r="G171" s="280"/>
    </row>
    <row r="172" spans="1:7">
      <c r="A172" s="153"/>
      <c r="B172" s="355" t="s">
        <v>204</v>
      </c>
      <c r="C172" s="262" t="s">
        <v>3423</v>
      </c>
      <c r="D172" s="279" t="s">
        <v>296</v>
      </c>
      <c r="E172" s="403">
        <v>1</v>
      </c>
      <c r="F172" s="2118"/>
      <c r="G172" s="280">
        <f>IF(OSNOVA!$B$43=1,E172*F172,"")</f>
        <v>0</v>
      </c>
    </row>
    <row r="173" spans="1:7">
      <c r="A173" s="153"/>
      <c r="B173" s="355" t="s">
        <v>204</v>
      </c>
      <c r="C173" s="262" t="s">
        <v>3424</v>
      </c>
      <c r="D173" s="279" t="s">
        <v>296</v>
      </c>
      <c r="E173" s="403">
        <v>1</v>
      </c>
      <c r="F173" s="2118"/>
      <c r="G173" s="280">
        <f>IF(OSNOVA!$B$43=1,E173*F173,"")</f>
        <v>0</v>
      </c>
    </row>
    <row r="174" spans="1:7">
      <c r="A174" s="153"/>
      <c r="B174" s="355"/>
      <c r="C174" s="262"/>
      <c r="D174" s="279"/>
      <c r="E174" s="403"/>
      <c r="F174" s="2118"/>
      <c r="G174" s="280"/>
    </row>
    <row r="175" spans="1:7" ht="34.799999999999997">
      <c r="A175" s="153" t="str">
        <f>$B$18</f>
        <v>II.</v>
      </c>
      <c r="B175" s="149">
        <f>COUNT($A$20:B174)+1</f>
        <v>46</v>
      </c>
      <c r="C175" s="328" t="s">
        <v>3426</v>
      </c>
      <c r="D175" s="279"/>
      <c r="E175" s="403"/>
      <c r="F175" s="2118"/>
      <c r="G175" s="280"/>
    </row>
    <row r="176" spans="1:7">
      <c r="A176" s="153"/>
      <c r="B176" s="355" t="s">
        <v>204</v>
      </c>
      <c r="C176" s="382" t="s">
        <v>2798</v>
      </c>
      <c r="D176" s="279" t="s">
        <v>217</v>
      </c>
      <c r="E176" s="403">
        <v>1</v>
      </c>
      <c r="F176" s="2118"/>
      <c r="G176" s="280">
        <f>IF(OSNOVA!$B$43=1,E176*F176,"")</f>
        <v>0</v>
      </c>
    </row>
    <row r="177" spans="1:7">
      <c r="A177" s="153"/>
      <c r="B177" s="149"/>
      <c r="C177" s="363"/>
      <c r="D177" s="279"/>
      <c r="E177" s="403"/>
      <c r="F177" s="2118"/>
      <c r="G177" s="280"/>
    </row>
    <row r="178" spans="1:7" ht="46.2">
      <c r="A178" s="153" t="str">
        <f>$B$18</f>
        <v>II.</v>
      </c>
      <c r="B178" s="149">
        <f>COUNT($A$20:B177)+1</f>
        <v>47</v>
      </c>
      <c r="C178" s="302" t="s">
        <v>2932</v>
      </c>
      <c r="D178" s="279"/>
      <c r="E178" s="403"/>
      <c r="F178" s="2118"/>
      <c r="G178" s="280"/>
    </row>
    <row r="179" spans="1:7">
      <c r="A179" s="153"/>
      <c r="B179" s="355" t="s">
        <v>204</v>
      </c>
      <c r="C179" s="262" t="s">
        <v>2933</v>
      </c>
      <c r="D179" s="279" t="s">
        <v>296</v>
      </c>
      <c r="E179" s="403">
        <v>7</v>
      </c>
      <c r="F179" s="2118"/>
      <c r="G179" s="280">
        <f>IF(OSNOVA!$B$43=1,E179*F179,"")</f>
        <v>0</v>
      </c>
    </row>
    <row r="180" spans="1:7">
      <c r="A180" s="153"/>
      <c r="B180" s="149"/>
      <c r="C180" s="119"/>
      <c r="D180" s="279"/>
      <c r="E180" s="403"/>
      <c r="F180" s="2118"/>
      <c r="G180" s="280"/>
    </row>
    <row r="181" spans="1:7" ht="57.6">
      <c r="A181" s="153" t="str">
        <f>$B$18</f>
        <v>II.</v>
      </c>
      <c r="B181" s="149">
        <f>COUNT($A$20:B180)+1</f>
        <v>48</v>
      </c>
      <c r="C181" s="302" t="s">
        <v>3413</v>
      </c>
      <c r="D181" s="279"/>
      <c r="E181" s="403"/>
      <c r="F181" s="2118"/>
      <c r="G181" s="280"/>
    </row>
    <row r="182" spans="1:7">
      <c r="A182" s="153"/>
      <c r="B182" s="355" t="s">
        <v>204</v>
      </c>
      <c r="C182" s="262" t="s">
        <v>397</v>
      </c>
      <c r="D182" s="279" t="s">
        <v>296</v>
      </c>
      <c r="E182" s="403">
        <v>2</v>
      </c>
      <c r="F182" s="2118"/>
      <c r="G182" s="280">
        <f>IF(OSNOVA!$B$43=1,E182*F182,"")</f>
        <v>0</v>
      </c>
    </row>
    <row r="183" spans="1:7">
      <c r="A183" s="153"/>
      <c r="B183" s="355" t="s">
        <v>204</v>
      </c>
      <c r="C183" s="262" t="s">
        <v>378</v>
      </c>
      <c r="D183" s="279" t="s">
        <v>296</v>
      </c>
      <c r="E183" s="403">
        <v>2</v>
      </c>
      <c r="F183" s="2118"/>
      <c r="G183" s="280">
        <f>IF(OSNOVA!$B$43=1,E183*F183,"")</f>
        <v>0</v>
      </c>
    </row>
    <row r="184" spans="1:7">
      <c r="A184" s="153"/>
      <c r="B184" s="355" t="s">
        <v>204</v>
      </c>
      <c r="C184" s="262" t="s">
        <v>377</v>
      </c>
      <c r="D184" s="279" t="s">
        <v>296</v>
      </c>
      <c r="E184" s="403">
        <v>2</v>
      </c>
      <c r="F184" s="2118"/>
      <c r="G184" s="280">
        <f>IF(OSNOVA!$B$43=1,E184*F184,"")</f>
        <v>0</v>
      </c>
    </row>
    <row r="185" spans="1:7">
      <c r="A185" s="153"/>
      <c r="B185" s="149"/>
      <c r="D185" s="279"/>
      <c r="E185" s="403"/>
      <c r="F185" s="2118"/>
      <c r="G185" s="280"/>
    </row>
    <row r="186" spans="1:7" ht="57.6">
      <c r="A186" s="153" t="str">
        <f>$B$18</f>
        <v>II.</v>
      </c>
      <c r="B186" s="149">
        <f>COUNT($A$20:B185)+1</f>
        <v>49</v>
      </c>
      <c r="C186" s="302" t="s">
        <v>3414</v>
      </c>
      <c r="D186" s="279"/>
      <c r="E186" s="405"/>
      <c r="F186" s="2118"/>
      <c r="G186" s="280"/>
    </row>
    <row r="187" spans="1:7">
      <c r="A187" s="153"/>
      <c r="B187" s="355" t="s">
        <v>204</v>
      </c>
      <c r="C187" s="328" t="s">
        <v>402</v>
      </c>
      <c r="D187" s="279" t="s">
        <v>296</v>
      </c>
      <c r="E187" s="403">
        <v>3</v>
      </c>
      <c r="F187" s="2118"/>
      <c r="G187" s="280">
        <f>IF(OSNOVA!$B$43=1,E187*F187,"")</f>
        <v>0</v>
      </c>
    </row>
    <row r="188" spans="1:7">
      <c r="A188" s="153"/>
      <c r="B188" s="355" t="s">
        <v>204</v>
      </c>
      <c r="C188" s="328" t="s">
        <v>403</v>
      </c>
      <c r="D188" s="279" t="s">
        <v>296</v>
      </c>
      <c r="E188" s="403">
        <v>1</v>
      </c>
      <c r="F188" s="2118"/>
      <c r="G188" s="280">
        <f>IF(OSNOVA!$B$43=1,E188*F188,"")</f>
        <v>0</v>
      </c>
    </row>
    <row r="189" spans="1:7">
      <c r="A189" s="153"/>
      <c r="B189" s="355" t="s">
        <v>204</v>
      </c>
      <c r="C189" s="328" t="s">
        <v>404</v>
      </c>
      <c r="D189" s="279" t="s">
        <v>296</v>
      </c>
      <c r="E189" s="403">
        <v>1</v>
      </c>
      <c r="F189" s="2118"/>
      <c r="G189" s="280">
        <f>IF(OSNOVA!$B$43=1,E189*F189,"")</f>
        <v>0</v>
      </c>
    </row>
    <row r="190" spans="1:7">
      <c r="A190" s="153"/>
      <c r="B190" s="355"/>
      <c r="C190" s="328"/>
      <c r="D190" s="279"/>
      <c r="E190" s="403"/>
      <c r="F190" s="2118"/>
      <c r="G190" s="280"/>
    </row>
    <row r="191" spans="1:7" ht="46.2">
      <c r="A191" s="153" t="str">
        <f>$B$18</f>
        <v>II.</v>
      </c>
      <c r="B191" s="149">
        <f>COUNT($A$20:B190)+1</f>
        <v>50</v>
      </c>
      <c r="C191" s="302" t="s">
        <v>3415</v>
      </c>
      <c r="D191" s="279"/>
      <c r="E191" s="403"/>
      <c r="F191" s="2118"/>
      <c r="G191" s="280"/>
    </row>
    <row r="192" spans="1:7">
      <c r="A192" s="153"/>
      <c r="B192" s="355" t="s">
        <v>204</v>
      </c>
      <c r="C192" s="328" t="s">
        <v>402</v>
      </c>
      <c r="D192" s="279" t="s">
        <v>296</v>
      </c>
      <c r="E192" s="403">
        <v>35</v>
      </c>
      <c r="F192" s="2118"/>
      <c r="G192" s="280">
        <f>IF(OSNOVA!$B$43=1,E192*F192,"")</f>
        <v>0</v>
      </c>
    </row>
    <row r="193" spans="1:7">
      <c r="A193" s="153"/>
      <c r="B193" s="355" t="s">
        <v>204</v>
      </c>
      <c r="C193" s="328" t="s">
        <v>403</v>
      </c>
      <c r="D193" s="279" t="s">
        <v>296</v>
      </c>
      <c r="E193" s="403">
        <v>24</v>
      </c>
      <c r="F193" s="2118"/>
      <c r="G193" s="280">
        <f>IF(OSNOVA!$B$43=1,E193*F193,"")</f>
        <v>0</v>
      </c>
    </row>
    <row r="194" spans="1:7">
      <c r="A194" s="153"/>
      <c r="B194" s="355" t="s">
        <v>204</v>
      </c>
      <c r="C194" s="328" t="s">
        <v>404</v>
      </c>
      <c r="D194" s="279" t="s">
        <v>296</v>
      </c>
      <c r="E194" s="403">
        <v>8</v>
      </c>
      <c r="F194" s="2118"/>
      <c r="G194" s="280">
        <f>IF(OSNOVA!$B$43=1,E194*F194,"")</f>
        <v>0</v>
      </c>
    </row>
    <row r="195" spans="1:7">
      <c r="A195" s="153"/>
      <c r="B195" s="355" t="s">
        <v>204</v>
      </c>
      <c r="C195" s="328" t="s">
        <v>405</v>
      </c>
      <c r="D195" s="279" t="s">
        <v>296</v>
      </c>
      <c r="E195" s="403">
        <v>4</v>
      </c>
      <c r="F195" s="2118"/>
      <c r="G195" s="280">
        <f>IF(OSNOVA!$B$43=1,E195*F195,"")</f>
        <v>0</v>
      </c>
    </row>
    <row r="196" spans="1:7">
      <c r="A196" s="153"/>
      <c r="B196" s="355" t="s">
        <v>204</v>
      </c>
      <c r="C196" s="328" t="s">
        <v>406</v>
      </c>
      <c r="D196" s="279" t="s">
        <v>296</v>
      </c>
      <c r="E196" s="403">
        <v>2</v>
      </c>
      <c r="F196" s="2118"/>
      <c r="G196" s="280">
        <f>IF(OSNOVA!$B$43=1,E196*F196,"")</f>
        <v>0</v>
      </c>
    </row>
    <row r="197" spans="1:7">
      <c r="A197" s="153"/>
      <c r="B197" s="355"/>
      <c r="C197" s="328"/>
      <c r="D197" s="279"/>
      <c r="E197" s="403"/>
      <c r="F197" s="2118"/>
      <c r="G197" s="280"/>
    </row>
    <row r="198" spans="1:7" ht="23.4">
      <c r="A198" s="153" t="str">
        <f>$B$18</f>
        <v>II.</v>
      </c>
      <c r="B198" s="149">
        <f>COUNT($A$20:B197)+1</f>
        <v>51</v>
      </c>
      <c r="C198" s="302" t="s">
        <v>507</v>
      </c>
      <c r="D198" s="119"/>
      <c r="E198" s="119"/>
      <c r="F198" s="895"/>
      <c r="G198" s="119"/>
    </row>
    <row r="199" spans="1:7">
      <c r="A199" s="153"/>
      <c r="B199" s="153" t="s">
        <v>204</v>
      </c>
      <c r="C199" s="328" t="s">
        <v>2857</v>
      </c>
      <c r="D199" s="279" t="s">
        <v>129</v>
      </c>
      <c r="E199" s="403">
        <v>48</v>
      </c>
      <c r="F199" s="2118"/>
      <c r="G199" s="280">
        <f>IF(OSNOVA!$B$43=1,E199*F199,"")</f>
        <v>0</v>
      </c>
    </row>
    <row r="200" spans="1:7">
      <c r="A200" s="153"/>
      <c r="B200" s="153" t="s">
        <v>204</v>
      </c>
      <c r="C200" s="328" t="s">
        <v>2858</v>
      </c>
      <c r="D200" s="279" t="s">
        <v>129</v>
      </c>
      <c r="E200" s="403">
        <v>48</v>
      </c>
      <c r="F200" s="2118"/>
      <c r="G200" s="280">
        <f>IF(OSNOVA!$B$43=1,E200*F200,"")</f>
        <v>0</v>
      </c>
    </row>
    <row r="201" spans="1:7">
      <c r="A201" s="152"/>
      <c r="B201" s="109"/>
      <c r="C201" s="130"/>
      <c r="E201" s="1943"/>
      <c r="G201" s="274"/>
    </row>
    <row r="202" spans="1:7" ht="13.8" thickBot="1">
      <c r="A202" s="155"/>
      <c r="B202" s="151"/>
      <c r="C202" s="319"/>
      <c r="D202" s="287"/>
      <c r="E202" s="144" t="str">
        <f>CONCATENATE(B18," ",C18," - SKUPAJ:")</f>
        <v>II. Rušitvena in odstranjevalna dela  - SKUPAJ:</v>
      </c>
      <c r="F202" s="288"/>
      <c r="G202" s="289">
        <f>IF(OSNOVA!$B$43=1,SUM(G19:G201),"")</f>
        <v>0</v>
      </c>
    </row>
    <row r="203" spans="1:7">
      <c r="A203" s="119"/>
      <c r="B203" s="119"/>
      <c r="C203" s="119"/>
      <c r="D203" s="119"/>
      <c r="E203" s="392"/>
      <c r="F203" s="119"/>
      <c r="G203" s="119"/>
    </row>
    <row r="204" spans="1:7">
      <c r="B204" s="119"/>
      <c r="C204" s="119"/>
    </row>
    <row r="205" spans="1:7">
      <c r="B205" s="119"/>
      <c r="C205" s="119"/>
    </row>
  </sheetData>
  <sheetProtection algorithmName="SHA-512" hashValue="1i4qcgz8MIqy4XrSOq3zDfjnlUk9lub+XVHW9T3nbyB8KUITD+BK2/La8sjHWoqI8hfRgJ4w6PTlXBDQefCHFQ==" saltValue="IOdRfgl3SSZi2ZgHuhBSVw==" spinCount="100000" sheet="1" objects="1" scenarios="1"/>
  <mergeCells count="7">
    <mergeCell ref="C12:G12"/>
    <mergeCell ref="C13:G13"/>
    <mergeCell ref="C7:G7"/>
    <mergeCell ref="C8:G8"/>
    <mergeCell ref="C9:G9"/>
    <mergeCell ref="C10:G10"/>
    <mergeCell ref="C11:G11"/>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6">
    <tabColor theme="1" tint="0.249977111117893"/>
  </sheetPr>
  <dimension ref="A1:J69"/>
  <sheetViews>
    <sheetView view="pageBreakPreview" topLeftCell="A20" zoomScale="120" zoomScaleNormal="100" zoomScaleSheetLayoutView="120" workbookViewId="0">
      <selection activeCell="K36" sqref="K36"/>
    </sheetView>
  </sheetViews>
  <sheetFormatPr defaultColWidth="9.109375" defaultRowHeight="13.2"/>
  <cols>
    <col min="1" max="1" width="3" style="77" customWidth="1"/>
    <col min="2" max="2" width="4.44140625" style="77" customWidth="1"/>
    <col min="3" max="3" width="43.6640625" style="108" customWidth="1"/>
    <col min="4" max="4" width="6.33203125" style="268" customWidth="1"/>
    <col min="5" max="5" width="8.44140625" style="297" customWidth="1"/>
    <col min="6" max="6" width="9.5546875" style="258" customWidth="1"/>
    <col min="7" max="7" width="13.88671875" style="258" customWidth="1"/>
    <col min="8" max="8" width="2.5546875" style="119" bestFit="1" customWidth="1"/>
    <col min="9" max="9" width="9.109375" style="119"/>
    <col min="10" max="10" width="9" style="119" customWidth="1"/>
    <col min="11" max="11" width="9.5546875" style="119" bestFit="1" customWidth="1"/>
    <col min="12" max="16384" width="9.109375" style="119"/>
  </cols>
  <sheetData>
    <row r="1" spans="1:7" s="120" customFormat="1" ht="17.399999999999999">
      <c r="A1" s="104" t="str">
        <f>+OSNOVA!A2</f>
        <v>POPIS DEL</v>
      </c>
      <c r="C1" s="104"/>
      <c r="D1" s="263"/>
      <c r="E1" s="295"/>
      <c r="F1" s="264"/>
      <c r="G1" s="264"/>
    </row>
    <row r="2" spans="1:7" s="120" customFormat="1" ht="17.399999999999999">
      <c r="A2" s="104"/>
      <c r="B2" s="104"/>
      <c r="C2" s="104"/>
      <c r="D2" s="263"/>
      <c r="E2" s="295"/>
      <c r="F2" s="264"/>
      <c r="G2" s="264"/>
    </row>
    <row r="3" spans="1:7" s="120" customFormat="1" ht="17.399999999999999">
      <c r="A3" s="104" t="str">
        <f>+OZN</f>
        <v>3.</v>
      </c>
      <c r="C3" s="104" t="str">
        <f>+DEL</f>
        <v>GRADBENOOBRTNIŠKA DELA</v>
      </c>
      <c r="D3" s="263"/>
      <c r="E3" s="295"/>
      <c r="F3" s="264"/>
      <c r="G3" s="264"/>
    </row>
    <row r="4" spans="1:7" s="120" customFormat="1" ht="17.399999999999999">
      <c r="A4" s="104"/>
      <c r="B4" s="103"/>
      <c r="C4" s="104"/>
      <c r="D4" s="263"/>
      <c r="E4" s="295"/>
      <c r="F4" s="264"/>
      <c r="G4" s="264"/>
    </row>
    <row r="5" spans="1:7" s="164" customFormat="1" ht="17.399999999999999">
      <c r="A5" s="259" t="str">
        <f>OSNOVA!G31</f>
        <v>A.</v>
      </c>
      <c r="B5" s="160"/>
      <c r="C5" s="159" t="str">
        <f>OSNOVA!H31</f>
        <v>GRADBENA DELA</v>
      </c>
      <c r="D5" s="266"/>
      <c r="E5" s="296"/>
      <c r="F5" s="267"/>
      <c r="G5" s="267"/>
    </row>
    <row r="6" spans="1:7" ht="14.25" customHeight="1">
      <c r="A6" s="96" t="s">
        <v>191</v>
      </c>
      <c r="B6" s="96"/>
    </row>
    <row r="7" spans="1:7" ht="36.75" customHeight="1">
      <c r="B7" s="338" t="s">
        <v>204</v>
      </c>
      <c r="C7" s="2171" t="s">
        <v>311</v>
      </c>
      <c r="D7" s="2171"/>
      <c r="E7" s="2171"/>
      <c r="F7" s="2171"/>
      <c r="G7" s="2171"/>
    </row>
    <row r="8" spans="1:7" ht="36.75" customHeight="1">
      <c r="B8" s="338" t="s">
        <v>204</v>
      </c>
      <c r="C8" s="2171" t="s">
        <v>247</v>
      </c>
      <c r="D8" s="2171"/>
      <c r="E8" s="2171"/>
      <c r="F8" s="2171"/>
      <c r="G8" s="2171"/>
    </row>
    <row r="9" spans="1:7" ht="24.75" customHeight="1">
      <c r="B9" s="338" t="s">
        <v>204</v>
      </c>
      <c r="C9" s="2171" t="s">
        <v>248</v>
      </c>
      <c r="D9" s="2171"/>
      <c r="E9" s="2171"/>
      <c r="F9" s="2171"/>
      <c r="G9" s="2171"/>
    </row>
    <row r="10" spans="1:7" ht="37.5" customHeight="1">
      <c r="B10" s="338" t="s">
        <v>204</v>
      </c>
      <c r="C10" s="2173" t="s">
        <v>249</v>
      </c>
      <c r="D10" s="2173"/>
      <c r="E10" s="2173"/>
      <c r="F10" s="2173"/>
      <c r="G10" s="2173"/>
    </row>
    <row r="11" spans="1:7" ht="24.75" customHeight="1">
      <c r="B11" s="338" t="s">
        <v>204</v>
      </c>
      <c r="C11" s="2171" t="s">
        <v>344</v>
      </c>
      <c r="D11" s="2171"/>
      <c r="E11" s="2171"/>
      <c r="F11" s="2171"/>
      <c r="G11" s="2171"/>
    </row>
    <row r="12" spans="1:7" ht="25.5" customHeight="1">
      <c r="B12" s="340" t="s">
        <v>204</v>
      </c>
      <c r="C12" s="2174" t="s">
        <v>183</v>
      </c>
      <c r="D12" s="2174"/>
      <c r="E12" s="2174"/>
      <c r="F12" s="2174"/>
      <c r="G12" s="2174"/>
    </row>
    <row r="13" spans="1:7" ht="24.75" customHeight="1">
      <c r="B13" s="338" t="s">
        <v>204</v>
      </c>
      <c r="C13" s="2175" t="s">
        <v>340</v>
      </c>
      <c r="D13" s="2175"/>
      <c r="E13" s="2175"/>
      <c r="F13" s="2175"/>
      <c r="G13" s="2175"/>
    </row>
    <row r="14" spans="1:7">
      <c r="B14" s="338" t="s">
        <v>204</v>
      </c>
      <c r="C14" s="2171" t="s">
        <v>341</v>
      </c>
      <c r="D14" s="2171"/>
      <c r="E14" s="2171"/>
      <c r="F14" s="2171"/>
      <c r="G14" s="2171"/>
    </row>
    <row r="15" spans="1:7">
      <c r="B15" s="338" t="s">
        <v>204</v>
      </c>
      <c r="C15" s="2171" t="s">
        <v>218</v>
      </c>
      <c r="D15" s="2171"/>
      <c r="E15" s="2171"/>
      <c r="F15" s="2171"/>
      <c r="G15" s="2171"/>
    </row>
    <row r="16" spans="1:7" ht="25.5" customHeight="1">
      <c r="B16" s="338" t="s">
        <v>204</v>
      </c>
      <c r="C16" s="2171" t="s">
        <v>324</v>
      </c>
      <c r="D16" s="2171"/>
      <c r="E16" s="2171"/>
      <c r="F16" s="2171"/>
      <c r="G16" s="2171"/>
    </row>
    <row r="17" spans="1:10" ht="25.5" customHeight="1">
      <c r="B17" s="338" t="s">
        <v>204</v>
      </c>
      <c r="C17" s="2171" t="s">
        <v>325</v>
      </c>
      <c r="D17" s="2171"/>
      <c r="E17" s="2171"/>
      <c r="F17" s="2171"/>
      <c r="G17" s="2171"/>
    </row>
    <row r="18" spans="1:10" ht="25.5" customHeight="1">
      <c r="B18" s="338" t="s">
        <v>204</v>
      </c>
      <c r="C18" s="2171" t="s">
        <v>326</v>
      </c>
      <c r="D18" s="2171"/>
      <c r="E18" s="2171"/>
      <c r="F18" s="2171"/>
      <c r="G18" s="2171"/>
    </row>
    <row r="19" spans="1:10">
      <c r="B19" s="338" t="s">
        <v>204</v>
      </c>
      <c r="C19" s="2171" t="s">
        <v>327</v>
      </c>
      <c r="D19" s="2171"/>
      <c r="E19" s="2171"/>
      <c r="F19" s="2171"/>
      <c r="G19" s="2171"/>
    </row>
    <row r="20" spans="1:10" ht="24.75" customHeight="1">
      <c r="B20" s="338" t="s">
        <v>204</v>
      </c>
      <c r="C20" s="2171" t="s">
        <v>104</v>
      </c>
      <c r="D20" s="2171"/>
      <c r="E20" s="2171"/>
      <c r="F20" s="2171"/>
      <c r="G20" s="2171"/>
    </row>
    <row r="21" spans="1:10">
      <c r="B21" s="338" t="s">
        <v>204</v>
      </c>
      <c r="C21" s="2171" t="s">
        <v>105</v>
      </c>
      <c r="D21" s="2171"/>
      <c r="E21" s="2171"/>
      <c r="F21" s="2171"/>
      <c r="G21" s="2171"/>
    </row>
    <row r="22" spans="1:10">
      <c r="B22" s="338" t="s">
        <v>204</v>
      </c>
      <c r="C22" s="2171" t="s">
        <v>355</v>
      </c>
      <c r="D22" s="2171"/>
      <c r="E22" s="2171"/>
      <c r="F22" s="2171"/>
      <c r="G22" s="2171"/>
    </row>
    <row r="23" spans="1:10">
      <c r="B23" s="341"/>
      <c r="C23" s="2172" t="s">
        <v>162</v>
      </c>
      <c r="D23" s="2172"/>
      <c r="E23" s="2172"/>
      <c r="F23" s="2172"/>
      <c r="G23" s="2172"/>
    </row>
    <row r="24" spans="1:10">
      <c r="B24" s="342" t="s">
        <v>204</v>
      </c>
      <c r="C24" s="2171" t="s">
        <v>144</v>
      </c>
      <c r="D24" s="2171"/>
      <c r="E24" s="2171"/>
      <c r="F24" s="2171"/>
      <c r="G24" s="2171"/>
    </row>
    <row r="25" spans="1:10">
      <c r="B25" s="342" t="s">
        <v>204</v>
      </c>
      <c r="C25" s="2171" t="s">
        <v>208</v>
      </c>
      <c r="D25" s="2171"/>
      <c r="E25" s="2171"/>
      <c r="F25" s="2171"/>
      <c r="G25" s="2171"/>
    </row>
    <row r="26" spans="1:10">
      <c r="B26" s="342" t="s">
        <v>204</v>
      </c>
      <c r="C26" s="2171" t="s">
        <v>210</v>
      </c>
      <c r="D26" s="2171"/>
      <c r="E26" s="2171"/>
      <c r="F26" s="2171"/>
      <c r="G26" s="2171"/>
    </row>
    <row r="27" spans="1:10">
      <c r="C27" s="294"/>
      <c r="D27" s="270"/>
      <c r="E27" s="285"/>
      <c r="F27" s="270"/>
      <c r="G27" s="270"/>
    </row>
    <row r="28" spans="1:10" ht="12.75" customHeight="1">
      <c r="A28" s="96" t="s">
        <v>199</v>
      </c>
      <c r="B28" s="96"/>
      <c r="C28" s="113"/>
      <c r="D28" s="270"/>
      <c r="E28" s="285"/>
      <c r="F28" s="270"/>
      <c r="G28" s="270"/>
    </row>
    <row r="29" spans="1:10" s="117" customFormat="1">
      <c r="A29" s="97" t="s">
        <v>65</v>
      </c>
      <c r="B29" s="97"/>
      <c r="C29" s="129" t="s">
        <v>66</v>
      </c>
      <c r="D29" s="271" t="s">
        <v>67</v>
      </c>
      <c r="E29" s="298" t="s">
        <v>290</v>
      </c>
      <c r="F29" s="272" t="s">
        <v>291</v>
      </c>
      <c r="G29" s="272" t="s">
        <v>292</v>
      </c>
      <c r="I29" s="118"/>
      <c r="J29" s="118"/>
    </row>
    <row r="30" spans="1:10">
      <c r="C30" s="130"/>
      <c r="G30" s="274"/>
    </row>
    <row r="31" spans="1:10" s="170" customFormat="1" ht="16.2" thickBot="1">
      <c r="A31" s="167"/>
      <c r="B31" s="168" t="s">
        <v>236</v>
      </c>
      <c r="C31" s="169" t="s">
        <v>310</v>
      </c>
      <c r="D31" s="275"/>
      <c r="E31" s="299"/>
      <c r="F31" s="276"/>
      <c r="G31" s="277"/>
    </row>
    <row r="32" spans="1:10">
      <c r="A32" s="153"/>
      <c r="B32" s="149"/>
      <c r="C32" s="302"/>
      <c r="D32" s="279"/>
      <c r="E32" s="300"/>
      <c r="F32" s="280"/>
      <c r="G32" s="280"/>
      <c r="I32" s="300"/>
    </row>
    <row r="33" spans="1:9" ht="46.2">
      <c r="A33" s="153" t="str">
        <f>$B$31</f>
        <v>III.</v>
      </c>
      <c r="B33" s="149">
        <f>1</f>
        <v>1</v>
      </c>
      <c r="C33" s="328" t="s">
        <v>499</v>
      </c>
      <c r="D33" s="119"/>
      <c r="E33" s="119"/>
      <c r="F33" s="119"/>
      <c r="G33" s="119"/>
    </row>
    <row r="34" spans="1:9">
      <c r="A34" s="153"/>
      <c r="B34" s="153" t="s">
        <v>204</v>
      </c>
      <c r="C34" s="328" t="s">
        <v>2857</v>
      </c>
      <c r="D34" s="279" t="s">
        <v>234</v>
      </c>
      <c r="E34" s="300">
        <v>5</v>
      </c>
      <c r="F34" s="2118"/>
      <c r="G34" s="280">
        <f>IF(OSNOVA!$B$43=1,E34*F34,"")</f>
        <v>0</v>
      </c>
    </row>
    <row r="35" spans="1:9">
      <c r="A35" s="153"/>
      <c r="B35" s="149"/>
      <c r="D35" s="279"/>
      <c r="E35" s="300"/>
      <c r="F35" s="2118"/>
      <c r="G35" s="280"/>
    </row>
    <row r="36" spans="1:9" ht="57.6">
      <c r="A36" s="153" t="str">
        <f>$B$31</f>
        <v>III.</v>
      </c>
      <c r="B36" s="149">
        <f>COUNT($A$32:B35)+1</f>
        <v>2</v>
      </c>
      <c r="C36" s="347" t="s">
        <v>2919</v>
      </c>
      <c r="F36" s="2120"/>
      <c r="I36" s="300"/>
    </row>
    <row r="37" spans="1:9">
      <c r="A37" s="153"/>
      <c r="B37" s="153" t="s">
        <v>204</v>
      </c>
      <c r="C37" s="328" t="s">
        <v>2857</v>
      </c>
      <c r="D37" s="279" t="s">
        <v>234</v>
      </c>
      <c r="E37" s="300">
        <v>310</v>
      </c>
      <c r="F37" s="2118"/>
      <c r="G37" s="280">
        <f>IF(OSNOVA!$B$43=1,E37*F37,"")</f>
        <v>0</v>
      </c>
      <c r="I37" s="300"/>
    </row>
    <row r="38" spans="1:9">
      <c r="A38" s="153"/>
      <c r="B38" s="149"/>
      <c r="C38" s="347"/>
      <c r="D38" s="279"/>
      <c r="E38" s="300"/>
      <c r="F38" s="2118"/>
      <c r="G38" s="280"/>
      <c r="I38" s="300"/>
    </row>
    <row r="39" spans="1:9" ht="80.400000000000006">
      <c r="A39" s="153" t="str">
        <f>$B$31</f>
        <v>III.</v>
      </c>
      <c r="B39" s="149">
        <f>COUNT($A$32:B38)+1</f>
        <v>3</v>
      </c>
      <c r="C39" s="347" t="s">
        <v>2927</v>
      </c>
      <c r="D39" s="279"/>
      <c r="E39" s="300"/>
      <c r="F39" s="2118"/>
      <c r="G39" s="280"/>
      <c r="I39" s="300"/>
    </row>
    <row r="40" spans="1:9">
      <c r="A40" s="153"/>
      <c r="B40" s="153" t="s">
        <v>204</v>
      </c>
      <c r="C40" s="328" t="s">
        <v>2857</v>
      </c>
      <c r="D40" s="279" t="s">
        <v>234</v>
      </c>
      <c r="E40" s="300">
        <f>1713-310</f>
        <v>1403</v>
      </c>
      <c r="F40" s="2118"/>
      <c r="G40" s="280">
        <f>IF(OSNOVA!$B$43=1,E40*F40,"")</f>
        <v>0</v>
      </c>
      <c r="I40" s="300"/>
    </row>
    <row r="41" spans="1:9">
      <c r="A41" s="153"/>
      <c r="B41" s="149"/>
      <c r="C41" s="347"/>
      <c r="D41" s="279"/>
      <c r="E41" s="300"/>
      <c r="F41" s="2118"/>
      <c r="G41" s="280"/>
      <c r="I41" s="300"/>
    </row>
    <row r="42" spans="1:9" ht="81">
      <c r="A42" s="153" t="str">
        <f>$B$31</f>
        <v>III.</v>
      </c>
      <c r="B42" s="149">
        <f>COUNT($A$32:B41)+1</f>
        <v>4</v>
      </c>
      <c r="C42" s="347" t="s">
        <v>2928</v>
      </c>
      <c r="D42" s="279"/>
      <c r="E42" s="300"/>
      <c r="F42" s="2118"/>
      <c r="G42" s="280"/>
      <c r="I42" s="300"/>
    </row>
    <row r="43" spans="1:9">
      <c r="A43" s="153"/>
      <c r="B43" s="153" t="s">
        <v>204</v>
      </c>
      <c r="C43" s="328" t="s">
        <v>2857</v>
      </c>
      <c r="D43" s="279" t="s">
        <v>234</v>
      </c>
      <c r="E43" s="300">
        <v>39</v>
      </c>
      <c r="F43" s="2118"/>
      <c r="G43" s="280">
        <f>IF(OSNOVA!$B$43=1,E43*F43,"")</f>
        <v>0</v>
      </c>
      <c r="I43" s="300"/>
    </row>
    <row r="44" spans="1:9">
      <c r="A44" s="153"/>
      <c r="B44" s="149"/>
      <c r="C44" s="302"/>
      <c r="D44" s="279"/>
      <c r="E44" s="300"/>
      <c r="F44" s="2118"/>
      <c r="G44" s="280"/>
      <c r="I44" s="300"/>
    </row>
    <row r="45" spans="1:9" ht="23.4">
      <c r="A45" s="153" t="str">
        <f>$B$31</f>
        <v>III.</v>
      </c>
      <c r="B45" s="149">
        <f>COUNT($A$32:B44)+1</f>
        <v>5</v>
      </c>
      <c r="C45" s="337" t="s">
        <v>2920</v>
      </c>
      <c r="D45" s="279"/>
      <c r="E45" s="300"/>
      <c r="F45" s="2118"/>
      <c r="G45" s="280"/>
      <c r="I45" s="300"/>
    </row>
    <row r="46" spans="1:9">
      <c r="A46" s="153"/>
      <c r="B46" s="153" t="s">
        <v>204</v>
      </c>
      <c r="C46" s="328" t="s">
        <v>2857</v>
      </c>
      <c r="D46" s="279" t="s">
        <v>235</v>
      </c>
      <c r="E46" s="300">
        <v>1152</v>
      </c>
      <c r="F46" s="2118"/>
      <c r="G46" s="280">
        <f>IF(OSNOVA!$B$43=1,E46*F46,"")</f>
        <v>0</v>
      </c>
      <c r="I46" s="300"/>
    </row>
    <row r="47" spans="1:9">
      <c r="A47" s="153"/>
      <c r="B47" s="149"/>
      <c r="C47" s="347"/>
      <c r="D47" s="279"/>
      <c r="E47" s="300"/>
      <c r="F47" s="2118"/>
      <c r="G47" s="280"/>
      <c r="I47" s="300"/>
    </row>
    <row r="48" spans="1:9">
      <c r="A48" s="153" t="str">
        <f>$B$31</f>
        <v>III.</v>
      </c>
      <c r="B48" s="149">
        <f>COUNT($A$32:B47)+1</f>
        <v>6</v>
      </c>
      <c r="C48" s="365" t="s">
        <v>2921</v>
      </c>
      <c r="D48" s="279"/>
      <c r="E48" s="300"/>
      <c r="F48" s="2118"/>
      <c r="G48" s="280"/>
      <c r="I48" s="300"/>
    </row>
    <row r="49" spans="1:9">
      <c r="A49" s="153"/>
      <c r="B49" s="153" t="s">
        <v>204</v>
      </c>
      <c r="C49" s="328" t="s">
        <v>2857</v>
      </c>
      <c r="D49" s="279" t="s">
        <v>235</v>
      </c>
      <c r="E49" s="300">
        <v>1152</v>
      </c>
      <c r="F49" s="2118"/>
      <c r="G49" s="280">
        <f>IF(OSNOVA!$B$43=1,E49*F49,"")</f>
        <v>0</v>
      </c>
      <c r="I49" s="300"/>
    </row>
    <row r="50" spans="1:9">
      <c r="A50" s="153"/>
      <c r="B50" s="149"/>
      <c r="C50" s="365"/>
      <c r="D50" s="279"/>
      <c r="E50" s="300"/>
      <c r="F50" s="2118"/>
      <c r="G50" s="280"/>
      <c r="I50" s="300"/>
    </row>
    <row r="51" spans="1:9" ht="46.2">
      <c r="A51" s="153" t="str">
        <f>$B$31</f>
        <v>III.</v>
      </c>
      <c r="B51" s="149">
        <f>COUNT($A$32:B50)+1</f>
        <v>7</v>
      </c>
      <c r="C51" s="367" t="s">
        <v>2922</v>
      </c>
      <c r="D51" s="279"/>
      <c r="E51" s="300"/>
      <c r="F51" s="2118"/>
      <c r="G51" s="280"/>
      <c r="I51" s="300"/>
    </row>
    <row r="52" spans="1:9">
      <c r="A52" s="153"/>
      <c r="B52" s="153" t="s">
        <v>204</v>
      </c>
      <c r="C52" s="328" t="s">
        <v>2857</v>
      </c>
      <c r="D52" s="279" t="s">
        <v>234</v>
      </c>
      <c r="E52" s="300">
        <v>477</v>
      </c>
      <c r="F52" s="2118"/>
      <c r="G52" s="280">
        <f>IF(OSNOVA!$B$43=1,E52*F52,"")</f>
        <v>0</v>
      </c>
      <c r="I52" s="300"/>
    </row>
    <row r="53" spans="1:9">
      <c r="A53" s="153"/>
      <c r="B53" s="149"/>
      <c r="C53" s="367"/>
      <c r="D53" s="279"/>
      <c r="E53" s="300"/>
      <c r="F53" s="2118"/>
      <c r="G53" s="280"/>
      <c r="I53" s="300"/>
    </row>
    <row r="54" spans="1:9" ht="57.6">
      <c r="A54" s="153" t="str">
        <f>$B$31</f>
        <v>III.</v>
      </c>
      <c r="B54" s="149">
        <f>COUNT($A$32:B53)+1</f>
        <v>8</v>
      </c>
      <c r="C54" s="348" t="s">
        <v>2926</v>
      </c>
      <c r="D54" s="279"/>
      <c r="E54" s="300"/>
      <c r="F54" s="2118"/>
      <c r="G54" s="280"/>
      <c r="I54" s="300"/>
    </row>
    <row r="55" spans="1:9">
      <c r="A55" s="153"/>
      <c r="B55" s="153" t="s">
        <v>204</v>
      </c>
      <c r="C55" s="328" t="s">
        <v>2857</v>
      </c>
      <c r="D55" s="279" t="s">
        <v>234</v>
      </c>
      <c r="E55" s="300">
        <v>310</v>
      </c>
      <c r="F55" s="2118"/>
      <c r="G55" s="280">
        <f>IF(OSNOVA!$B$43=1,E55*F55,"")</f>
        <v>0</v>
      </c>
      <c r="I55" s="300"/>
    </row>
    <row r="56" spans="1:9">
      <c r="A56" s="153"/>
      <c r="B56" s="149"/>
      <c r="C56" s="348"/>
      <c r="D56" s="279"/>
      <c r="E56" s="300"/>
      <c r="F56" s="2118"/>
      <c r="G56" s="280"/>
      <c r="I56" s="300"/>
    </row>
    <row r="57" spans="1:9" ht="46.2">
      <c r="A57" s="153" t="str">
        <f>$B$31</f>
        <v>III.</v>
      </c>
      <c r="B57" s="149">
        <f>COUNT($A$32:B56)+1</f>
        <v>9</v>
      </c>
      <c r="C57" s="336" t="s">
        <v>441</v>
      </c>
      <c r="D57" s="279"/>
      <c r="E57" s="300"/>
      <c r="F57" s="2118"/>
      <c r="G57" s="280"/>
      <c r="I57" s="300"/>
    </row>
    <row r="58" spans="1:9">
      <c r="A58" s="153"/>
      <c r="B58" s="153" t="s">
        <v>204</v>
      </c>
      <c r="C58" s="328" t="s">
        <v>2857</v>
      </c>
      <c r="D58" s="279" t="s">
        <v>234</v>
      </c>
      <c r="E58" s="300">
        <v>310</v>
      </c>
      <c r="F58" s="2118"/>
      <c r="G58" s="280">
        <f>IF(OSNOVA!$B$43=1,E58*F58,"")</f>
        <v>0</v>
      </c>
      <c r="I58" s="300"/>
    </row>
    <row r="59" spans="1:9">
      <c r="A59" s="153"/>
      <c r="B59" s="149"/>
      <c r="C59" s="336"/>
      <c r="D59" s="279"/>
      <c r="E59" s="300"/>
      <c r="F59" s="2118"/>
      <c r="G59" s="280"/>
      <c r="I59" s="300"/>
    </row>
    <row r="60" spans="1:9" ht="34.799999999999997">
      <c r="A60" s="153" t="str">
        <f>$B$31</f>
        <v>III.</v>
      </c>
      <c r="B60" s="149">
        <f>COUNT($A$32:B59)+1</f>
        <v>10</v>
      </c>
      <c r="C60" s="337" t="s">
        <v>421</v>
      </c>
      <c r="D60" s="279"/>
      <c r="E60" s="300"/>
      <c r="F60" s="2118"/>
      <c r="G60" s="280"/>
      <c r="I60" s="300"/>
    </row>
    <row r="61" spans="1:9">
      <c r="A61" s="153"/>
      <c r="B61" s="153" t="s">
        <v>204</v>
      </c>
      <c r="C61" s="328" t="s">
        <v>2857</v>
      </c>
      <c r="D61" s="279" t="s">
        <v>235</v>
      </c>
      <c r="E61" s="300">
        <v>1022</v>
      </c>
      <c r="F61" s="2118"/>
      <c r="G61" s="280">
        <f>IF(OSNOVA!$B$43=1,E61*F61,"")</f>
        <v>0</v>
      </c>
      <c r="I61" s="300"/>
    </row>
    <row r="62" spans="1:9">
      <c r="A62" s="153"/>
      <c r="B62" s="149"/>
      <c r="C62" s="337"/>
      <c r="D62" s="279"/>
      <c r="E62" s="300"/>
      <c r="F62" s="2118"/>
      <c r="G62" s="280"/>
      <c r="I62" s="300"/>
    </row>
    <row r="63" spans="1:9" ht="23.4">
      <c r="A63" s="153" t="str">
        <f>$B$31</f>
        <v>III.</v>
      </c>
      <c r="B63" s="149">
        <f>COUNT($A$32:B62)+1</f>
        <v>11</v>
      </c>
      <c r="C63" s="365" t="s">
        <v>500</v>
      </c>
      <c r="D63" s="279"/>
      <c r="E63" s="300"/>
      <c r="F63" s="2118"/>
      <c r="G63" s="280"/>
      <c r="I63" s="300"/>
    </row>
    <row r="64" spans="1:9">
      <c r="A64" s="153"/>
      <c r="B64" s="153" t="s">
        <v>204</v>
      </c>
      <c r="C64" s="328" t="s">
        <v>2857</v>
      </c>
      <c r="D64" s="279" t="s">
        <v>235</v>
      </c>
      <c r="E64" s="300">
        <v>112.5</v>
      </c>
      <c r="F64" s="2118"/>
      <c r="G64" s="280">
        <f>IF(OSNOVA!$B$43=1,E64*F64,"")</f>
        <v>0</v>
      </c>
      <c r="I64" s="300"/>
    </row>
    <row r="65" spans="1:9">
      <c r="A65" s="153"/>
      <c r="B65" s="149"/>
      <c r="C65" s="336"/>
      <c r="D65" s="279"/>
      <c r="E65" s="300"/>
      <c r="F65" s="2118"/>
      <c r="G65" s="280"/>
      <c r="I65" s="300"/>
    </row>
    <row r="66" spans="1:9" ht="34.799999999999997">
      <c r="A66" s="153" t="str">
        <f>$B$31</f>
        <v>III.</v>
      </c>
      <c r="B66" s="149">
        <f>COUNT($A$32:B65)+1</f>
        <v>12</v>
      </c>
      <c r="C66" s="302" t="s">
        <v>395</v>
      </c>
      <c r="D66" s="279"/>
      <c r="E66" s="300"/>
      <c r="F66" s="2118"/>
      <c r="G66" s="280"/>
      <c r="I66" s="300"/>
    </row>
    <row r="67" spans="1:9">
      <c r="A67" s="153"/>
      <c r="B67" s="153" t="s">
        <v>204</v>
      </c>
      <c r="C67" s="328" t="s">
        <v>2857</v>
      </c>
      <c r="D67" s="279" t="s">
        <v>217</v>
      </c>
      <c r="E67" s="300">
        <v>1</v>
      </c>
      <c r="F67" s="2118"/>
      <c r="G67" s="280">
        <f>IF(OSNOVA!$B$43=1,E67*F67,"")</f>
        <v>0</v>
      </c>
      <c r="I67" s="300"/>
    </row>
    <row r="68" spans="1:9">
      <c r="A68" s="152"/>
      <c r="B68" s="109"/>
      <c r="C68" s="130"/>
      <c r="G68" s="297"/>
    </row>
    <row r="69" spans="1:9" s="145" customFormat="1" ht="13.8" thickBot="1">
      <c r="A69" s="155"/>
      <c r="B69" s="151"/>
      <c r="C69" s="319"/>
      <c r="D69" s="287"/>
      <c r="E69" s="144" t="str">
        <f>CONCATENATE(B31," ",C31," - SKUPAJ:")</f>
        <v>III. Zemeljska dela - SKUPAJ:</v>
      </c>
      <c r="F69" s="288"/>
      <c r="G69" s="289">
        <f>IF(OSNOVA!$B$43=1,SUM(G32:G68),"")</f>
        <v>0</v>
      </c>
    </row>
  </sheetData>
  <sheetProtection algorithmName="SHA-512" hashValue="lrsV6aLTznV1O6mEevEyI9cP9l81FVz0le5UZIZ1xX7jsXWGr7TctSQtn32vH4YQh+gMxbtV7Hd3B3lp2tSbQw==" saltValue="GWFuLRmGZyTVfrzXK/373w==" spinCount="100000" sheet="1" objects="1" scenarios="1"/>
  <mergeCells count="20">
    <mergeCell ref="C20:G20"/>
    <mergeCell ref="C7:G7"/>
    <mergeCell ref="C8:G8"/>
    <mergeCell ref="C9:G9"/>
    <mergeCell ref="C10:G10"/>
    <mergeCell ref="C11:G11"/>
    <mergeCell ref="C12:G12"/>
    <mergeCell ref="C13:G13"/>
    <mergeCell ref="C14:G14"/>
    <mergeCell ref="C15:G15"/>
    <mergeCell ref="C16:G16"/>
    <mergeCell ref="C17:G17"/>
    <mergeCell ref="C18:G18"/>
    <mergeCell ref="C19:G19"/>
    <mergeCell ref="C24:G24"/>
    <mergeCell ref="C21:G21"/>
    <mergeCell ref="C23:G23"/>
    <mergeCell ref="C25:G25"/>
    <mergeCell ref="C26:G26"/>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1" tint="0.249977111117893"/>
  </sheetPr>
  <dimension ref="A1:K125"/>
  <sheetViews>
    <sheetView view="pageBreakPreview" topLeftCell="A22" zoomScale="120" zoomScaleNormal="100" zoomScaleSheetLayoutView="120" workbookViewId="0">
      <selection activeCell="K38" sqref="K38"/>
    </sheetView>
  </sheetViews>
  <sheetFormatPr defaultColWidth="9.109375" defaultRowHeight="13.2"/>
  <cols>
    <col min="1" max="1" width="3" style="77" customWidth="1"/>
    <col min="2" max="2" width="4.44140625" style="77" customWidth="1"/>
    <col min="3" max="3" width="43.6640625" style="108" customWidth="1"/>
    <col min="4" max="4" width="6.33203125" style="268" customWidth="1"/>
    <col min="5" max="5" width="9.5546875" style="297" customWidth="1"/>
    <col min="6" max="6" width="9.5546875" style="258" customWidth="1"/>
    <col min="7" max="7" width="12.88671875" style="258" customWidth="1"/>
    <col min="8" max="8" width="13" style="119" customWidth="1"/>
    <col min="9" max="9" width="2.5546875" style="119" bestFit="1" customWidth="1"/>
    <col min="10" max="10" width="9.109375" style="119"/>
    <col min="11" max="11" width="9" style="119" customWidth="1"/>
    <col min="12" max="16384" width="9.109375" style="119"/>
  </cols>
  <sheetData>
    <row r="1" spans="1:8" s="120" customFormat="1" ht="17.399999999999999">
      <c r="A1" s="104" t="str">
        <f>+OSNOVA!A2</f>
        <v>POPIS DEL</v>
      </c>
      <c r="C1" s="104"/>
      <c r="D1" s="263"/>
      <c r="E1" s="295"/>
      <c r="F1" s="264"/>
      <c r="G1" s="264"/>
    </row>
    <row r="2" spans="1:8" s="120" customFormat="1" ht="17.399999999999999">
      <c r="A2" s="104"/>
      <c r="B2" s="104"/>
      <c r="C2" s="104"/>
      <c r="D2" s="263"/>
      <c r="E2" s="295"/>
      <c r="F2" s="264"/>
      <c r="G2" s="264"/>
    </row>
    <row r="3" spans="1:8" s="120" customFormat="1" ht="17.399999999999999">
      <c r="A3" s="104" t="str">
        <f>+OZN</f>
        <v>3.</v>
      </c>
      <c r="C3" s="104" t="str">
        <f>+DEL</f>
        <v>GRADBENOOBRTNIŠKA DELA</v>
      </c>
      <c r="D3" s="263"/>
      <c r="E3" s="295"/>
      <c r="F3" s="264"/>
      <c r="G3" s="264"/>
    </row>
    <row r="4" spans="1:8" s="120" customFormat="1" ht="17.399999999999999">
      <c r="A4" s="104"/>
      <c r="B4" s="103"/>
      <c r="C4" s="104"/>
      <c r="D4" s="263"/>
      <c r="E4" s="295"/>
      <c r="F4" s="264"/>
      <c r="G4" s="264"/>
      <c r="H4" s="76"/>
    </row>
    <row r="5" spans="1:8" s="164" customFormat="1" ht="17.399999999999999">
      <c r="A5" s="259" t="str">
        <f>OSNOVA!G31</f>
        <v>A.</v>
      </c>
      <c r="B5" s="160"/>
      <c r="C5" s="159" t="str">
        <f>OSNOVA!H31</f>
        <v>GRADBENA DELA</v>
      </c>
      <c r="D5" s="266"/>
      <c r="E5" s="296"/>
      <c r="F5" s="267"/>
      <c r="G5" s="267"/>
      <c r="H5" s="166"/>
    </row>
    <row r="6" spans="1:8" ht="14.25" customHeight="1">
      <c r="A6" s="96" t="s">
        <v>191</v>
      </c>
      <c r="B6" s="96"/>
      <c r="H6" s="2178"/>
    </row>
    <row r="7" spans="1:8" ht="37.5" customHeight="1">
      <c r="B7" s="343" t="s">
        <v>204</v>
      </c>
      <c r="C7" s="2177" t="s">
        <v>213</v>
      </c>
      <c r="D7" s="2177"/>
      <c r="E7" s="2177"/>
      <c r="F7" s="2177"/>
      <c r="G7" s="2177"/>
      <c r="H7" s="2178"/>
    </row>
    <row r="8" spans="1:8">
      <c r="B8" s="343" t="s">
        <v>204</v>
      </c>
      <c r="C8" s="2175" t="s">
        <v>214</v>
      </c>
      <c r="D8" s="2175"/>
      <c r="E8" s="2175"/>
      <c r="F8" s="2175"/>
      <c r="G8" s="2175"/>
      <c r="H8" s="1971"/>
    </row>
    <row r="9" spans="1:8" ht="37.5" customHeight="1">
      <c r="B9" s="343" t="s">
        <v>204</v>
      </c>
      <c r="C9" s="2179" t="s">
        <v>328</v>
      </c>
      <c r="D9" s="2179"/>
      <c r="E9" s="2179"/>
      <c r="F9" s="2179"/>
      <c r="G9" s="2179"/>
      <c r="H9" s="1971"/>
    </row>
    <row r="10" spans="1:8">
      <c r="B10" s="343" t="s">
        <v>204</v>
      </c>
      <c r="C10" s="2176" t="s">
        <v>388</v>
      </c>
      <c r="D10" s="2176"/>
      <c r="E10" s="2176"/>
      <c r="F10" s="2176"/>
      <c r="G10" s="2176"/>
      <c r="H10" s="1971"/>
    </row>
    <row r="11" spans="1:8">
      <c r="B11" s="343" t="s">
        <v>204</v>
      </c>
      <c r="C11" s="2176" t="s">
        <v>329</v>
      </c>
      <c r="D11" s="2176"/>
      <c r="E11" s="2176"/>
      <c r="F11" s="2176"/>
      <c r="G11" s="2176"/>
      <c r="H11" s="1971"/>
    </row>
    <row r="12" spans="1:8" ht="25.5" customHeight="1">
      <c r="B12" s="344" t="s">
        <v>204</v>
      </c>
      <c r="C12" s="2171" t="s">
        <v>330</v>
      </c>
      <c r="D12" s="2171"/>
      <c r="E12" s="2171"/>
      <c r="F12" s="2171"/>
      <c r="G12" s="2171"/>
      <c r="H12" s="1971"/>
    </row>
    <row r="13" spans="1:8" ht="24.75" customHeight="1">
      <c r="B13" s="344" t="s">
        <v>204</v>
      </c>
      <c r="C13" s="2171" t="s">
        <v>331</v>
      </c>
      <c r="D13" s="2171"/>
      <c r="E13" s="2171"/>
      <c r="F13" s="2171"/>
      <c r="G13" s="2171"/>
      <c r="H13" s="1971"/>
    </row>
    <row r="14" spans="1:8" ht="24.75" customHeight="1">
      <c r="B14" s="344" t="s">
        <v>204</v>
      </c>
      <c r="C14" s="2179" t="s">
        <v>332</v>
      </c>
      <c r="D14" s="2179"/>
      <c r="E14" s="2179"/>
      <c r="F14" s="2179"/>
      <c r="G14" s="2179"/>
      <c r="H14" s="1971"/>
    </row>
    <row r="15" spans="1:8" ht="49.5" customHeight="1">
      <c r="B15" s="344" t="s">
        <v>204</v>
      </c>
      <c r="C15" s="2171" t="s">
        <v>148</v>
      </c>
      <c r="D15" s="2171"/>
      <c r="E15" s="2171"/>
      <c r="F15" s="2171"/>
      <c r="G15" s="2171"/>
      <c r="H15" s="1971"/>
    </row>
    <row r="16" spans="1:8" ht="12.75" customHeight="1">
      <c r="B16" s="343"/>
      <c r="C16" s="2172" t="s">
        <v>162</v>
      </c>
      <c r="D16" s="2172"/>
      <c r="E16" s="2172"/>
      <c r="F16" s="2172"/>
      <c r="G16" s="2172"/>
      <c r="H16" s="1971"/>
    </row>
    <row r="17" spans="1:11" ht="12.75" customHeight="1">
      <c r="B17" s="344" t="s">
        <v>204</v>
      </c>
      <c r="C17" s="2176" t="s">
        <v>333</v>
      </c>
      <c r="D17" s="2176"/>
      <c r="E17" s="2176"/>
      <c r="F17" s="2176"/>
      <c r="G17" s="2176"/>
      <c r="H17" s="1971"/>
    </row>
    <row r="18" spans="1:11" ht="12.75" customHeight="1">
      <c r="B18" s="343" t="s">
        <v>204</v>
      </c>
      <c r="C18" s="2176" t="s">
        <v>334</v>
      </c>
      <c r="D18" s="2176"/>
      <c r="E18" s="2176"/>
      <c r="F18" s="2176"/>
      <c r="G18" s="2176"/>
      <c r="H18" s="1971"/>
    </row>
    <row r="19" spans="1:11" ht="12.75" customHeight="1">
      <c r="B19" s="343" t="s">
        <v>204</v>
      </c>
      <c r="C19" s="2176" t="s">
        <v>335</v>
      </c>
      <c r="D19" s="2176"/>
      <c r="E19" s="2176"/>
      <c r="F19" s="2176"/>
      <c r="G19" s="2176"/>
      <c r="H19" s="1971"/>
    </row>
    <row r="20" spans="1:11" ht="12.75" customHeight="1">
      <c r="B20" s="343" t="s">
        <v>204</v>
      </c>
      <c r="C20" s="2171" t="s">
        <v>336</v>
      </c>
      <c r="D20" s="2171"/>
      <c r="E20" s="2171"/>
      <c r="F20" s="2171"/>
      <c r="G20" s="2171"/>
      <c r="H20" s="1971"/>
    </row>
    <row r="21" spans="1:11" ht="12.75" customHeight="1">
      <c r="B21" s="343" t="s">
        <v>204</v>
      </c>
      <c r="C21" s="2175" t="s">
        <v>337</v>
      </c>
      <c r="D21" s="2175"/>
      <c r="E21" s="2175"/>
      <c r="F21" s="2175"/>
      <c r="G21" s="2175"/>
      <c r="H21" s="1971"/>
    </row>
    <row r="22" spans="1:11" ht="12.75" customHeight="1">
      <c r="B22" s="343" t="s">
        <v>204</v>
      </c>
      <c r="C22" s="2175" t="s">
        <v>338</v>
      </c>
      <c r="D22" s="2175"/>
      <c r="E22" s="2175"/>
      <c r="F22" s="2175"/>
      <c r="G22" s="2175"/>
      <c r="H22" s="1971"/>
    </row>
    <row r="23" spans="1:11" ht="12.75" customHeight="1">
      <c r="B23" s="343" t="s">
        <v>204</v>
      </c>
      <c r="C23" s="2175" t="s">
        <v>339</v>
      </c>
      <c r="D23" s="2175"/>
      <c r="E23" s="2175"/>
      <c r="F23" s="2175"/>
      <c r="G23" s="2175"/>
      <c r="H23" s="1971"/>
    </row>
    <row r="24" spans="1:11" ht="12.75" customHeight="1">
      <c r="B24" s="343" t="s">
        <v>204</v>
      </c>
      <c r="C24" s="2175" t="s">
        <v>345</v>
      </c>
      <c r="D24" s="2175"/>
      <c r="E24" s="2175"/>
      <c r="F24" s="2175"/>
      <c r="G24" s="2175"/>
      <c r="H24" s="1971"/>
    </row>
    <row r="25" spans="1:11" ht="25.5" customHeight="1">
      <c r="B25" s="343" t="s">
        <v>204</v>
      </c>
      <c r="C25" s="2175" t="s">
        <v>346</v>
      </c>
      <c r="D25" s="2175"/>
      <c r="E25" s="2175"/>
      <c r="F25" s="2175"/>
      <c r="G25" s="2175"/>
      <c r="H25" s="1971"/>
    </row>
    <row r="26" spans="1:11" ht="12.75" customHeight="1">
      <c r="B26" s="343" t="s">
        <v>204</v>
      </c>
      <c r="C26" s="2175" t="s">
        <v>347</v>
      </c>
      <c r="D26" s="2175"/>
      <c r="E26" s="2175"/>
      <c r="F26" s="2175"/>
      <c r="G26" s="2175"/>
      <c r="H26" s="1971"/>
    </row>
    <row r="27" spans="1:11" ht="24.75" customHeight="1">
      <c r="B27" s="343" t="s">
        <v>204</v>
      </c>
      <c r="C27" s="2175" t="s">
        <v>78</v>
      </c>
      <c r="D27" s="2175"/>
      <c r="E27" s="2175"/>
      <c r="F27" s="2175"/>
      <c r="G27" s="2175"/>
      <c r="H27" s="1971"/>
    </row>
    <row r="28" spans="1:11" ht="12.75" customHeight="1">
      <c r="B28" s="343" t="s">
        <v>204</v>
      </c>
      <c r="C28" s="2176" t="s">
        <v>79</v>
      </c>
      <c r="D28" s="2176"/>
      <c r="E28" s="2176"/>
      <c r="F28" s="2176"/>
      <c r="G28" s="2176"/>
      <c r="H28" s="1971"/>
    </row>
    <row r="29" spans="1:11">
      <c r="C29" s="294"/>
      <c r="D29" s="270"/>
      <c r="E29" s="285"/>
      <c r="F29" s="270"/>
      <c r="G29" s="270"/>
      <c r="H29" s="1971"/>
    </row>
    <row r="30" spans="1:11" ht="12.75" customHeight="1">
      <c r="A30" s="96" t="s">
        <v>199</v>
      </c>
      <c r="B30" s="96"/>
      <c r="C30" s="113"/>
      <c r="D30" s="270"/>
      <c r="E30" s="285"/>
      <c r="F30" s="270"/>
      <c r="G30" s="270"/>
      <c r="H30" s="78"/>
    </row>
    <row r="31" spans="1:11" s="117" customFormat="1">
      <c r="A31" s="97" t="s">
        <v>65</v>
      </c>
      <c r="B31" s="97"/>
      <c r="C31" s="129" t="s">
        <v>66</v>
      </c>
      <c r="D31" s="271" t="s">
        <v>67</v>
      </c>
      <c r="E31" s="298" t="s">
        <v>290</v>
      </c>
      <c r="F31" s="272" t="s">
        <v>291</v>
      </c>
      <c r="G31" s="272" t="s">
        <v>292</v>
      </c>
      <c r="H31" s="119"/>
      <c r="J31" s="118"/>
      <c r="K31" s="118"/>
    </row>
    <row r="32" spans="1:11">
      <c r="C32" s="130"/>
      <c r="G32" s="274"/>
    </row>
    <row r="33" spans="1:8" s="170" customFormat="1" ht="16.2" thickBot="1">
      <c r="A33" s="167"/>
      <c r="B33" s="168" t="s">
        <v>237</v>
      </c>
      <c r="C33" s="169" t="s">
        <v>90</v>
      </c>
      <c r="D33" s="275"/>
      <c r="E33" s="299"/>
      <c r="F33" s="276"/>
      <c r="G33" s="277"/>
    </row>
    <row r="34" spans="1:8">
      <c r="A34" s="153"/>
      <c r="B34" s="149"/>
      <c r="C34" s="302"/>
      <c r="D34" s="279"/>
      <c r="E34" s="300"/>
      <c r="F34" s="280"/>
      <c r="G34" s="280"/>
      <c r="H34" s="300"/>
    </row>
    <row r="35" spans="1:8" ht="34.799999999999997">
      <c r="A35" s="153" t="str">
        <f>$B$33</f>
        <v>IV.</v>
      </c>
      <c r="B35" s="149">
        <f>1</f>
        <v>1</v>
      </c>
      <c r="C35" s="337" t="s">
        <v>2894</v>
      </c>
      <c r="D35" s="119"/>
      <c r="E35" s="119"/>
      <c r="F35" s="119"/>
      <c r="G35" s="119"/>
      <c r="H35" s="300"/>
    </row>
    <row r="36" spans="1:8">
      <c r="A36" s="153"/>
      <c r="B36" s="153" t="s">
        <v>204</v>
      </c>
      <c r="C36" s="328" t="s">
        <v>2857</v>
      </c>
      <c r="D36" s="279" t="s">
        <v>234</v>
      </c>
      <c r="E36" s="300">
        <v>102.2</v>
      </c>
      <c r="F36" s="2118"/>
      <c r="G36" s="280">
        <f>IF(OSNOVA!$B$43=1,E36*F36,"")</f>
        <v>0</v>
      </c>
      <c r="H36" s="300"/>
    </row>
    <row r="37" spans="1:8">
      <c r="A37" s="153"/>
      <c r="B37" s="149"/>
      <c r="C37" s="302"/>
      <c r="D37" s="279"/>
      <c r="E37" s="300"/>
      <c r="F37" s="2118"/>
      <c r="G37" s="280"/>
      <c r="H37" s="300"/>
    </row>
    <row r="38" spans="1:8" ht="34.799999999999997">
      <c r="A38" s="153" t="str">
        <f>$B$33</f>
        <v>IV.</v>
      </c>
      <c r="B38" s="149">
        <f>COUNT($A$34:B37)+1</f>
        <v>2</v>
      </c>
      <c r="C38" s="337" t="s">
        <v>2937</v>
      </c>
      <c r="D38" s="119"/>
      <c r="E38" s="119"/>
      <c r="F38" s="895"/>
      <c r="G38" s="119"/>
      <c r="H38" s="300"/>
    </row>
    <row r="39" spans="1:8">
      <c r="A39" s="153"/>
      <c r="B39" s="153" t="s">
        <v>204</v>
      </c>
      <c r="C39" s="328" t="s">
        <v>2858</v>
      </c>
      <c r="D39" s="279" t="s">
        <v>234</v>
      </c>
      <c r="E39" s="300">
        <v>1.4</v>
      </c>
      <c r="F39" s="2118"/>
      <c r="G39" s="280">
        <f>IF(OSNOVA!$B$43=1,E39*F39,"")</f>
        <v>0</v>
      </c>
      <c r="H39" s="300"/>
    </row>
    <row r="40" spans="1:8">
      <c r="A40" s="153"/>
      <c r="B40" s="153"/>
      <c r="C40" s="119"/>
      <c r="D40" s="119"/>
      <c r="E40" s="119"/>
      <c r="F40" s="895"/>
      <c r="G40" s="119"/>
      <c r="H40" s="300"/>
    </row>
    <row r="41" spans="1:8" ht="34.799999999999997">
      <c r="A41" s="153" t="str">
        <f>$B$33</f>
        <v>IV.</v>
      </c>
      <c r="B41" s="149">
        <f>COUNT($A$34:B40)+1</f>
        <v>3</v>
      </c>
      <c r="C41" s="302" t="s">
        <v>2836</v>
      </c>
      <c r="D41" s="279"/>
      <c r="E41" s="300"/>
      <c r="F41" s="2118"/>
      <c r="G41" s="280"/>
      <c r="H41" s="300"/>
    </row>
    <row r="42" spans="1:8">
      <c r="A42" s="153"/>
      <c r="B42" s="153"/>
      <c r="C42" s="328" t="s">
        <v>2857</v>
      </c>
      <c r="D42" s="279" t="s">
        <v>234</v>
      </c>
      <c r="E42" s="300">
        <v>188.7</v>
      </c>
      <c r="F42" s="2118"/>
      <c r="G42" s="280">
        <f>IF(OSNOVA!$B$43=1,E42*F42,"")</f>
        <v>0</v>
      </c>
      <c r="H42" s="300"/>
    </row>
    <row r="43" spans="1:8">
      <c r="A43" s="153"/>
      <c r="B43" s="149"/>
      <c r="C43" s="302"/>
      <c r="D43" s="279"/>
      <c r="E43" s="300"/>
      <c r="F43" s="2118"/>
      <c r="G43" s="280"/>
      <c r="H43" s="300"/>
    </row>
    <row r="44" spans="1:8" ht="35.4">
      <c r="A44" s="153" t="str">
        <f>$B$33</f>
        <v>IV.</v>
      </c>
      <c r="B44" s="149">
        <f>COUNT($A$34:B43)+1</f>
        <v>4</v>
      </c>
      <c r="C44" s="302" t="s">
        <v>2837</v>
      </c>
      <c r="D44" s="279"/>
      <c r="E44" s="300"/>
      <c r="F44" s="2118"/>
      <c r="G44" s="280"/>
      <c r="H44" s="300"/>
    </row>
    <row r="45" spans="1:8">
      <c r="A45" s="153"/>
      <c r="B45" s="153" t="s">
        <v>204</v>
      </c>
      <c r="C45" s="328" t="s">
        <v>2857</v>
      </c>
      <c r="D45" s="279" t="s">
        <v>234</v>
      </c>
      <c r="E45" s="300">
        <v>0.4</v>
      </c>
      <c r="F45" s="2118"/>
      <c r="G45" s="280">
        <f>IF(OSNOVA!$B$43=1,E45*F45,"")</f>
        <v>0</v>
      </c>
      <c r="H45" s="300"/>
    </row>
    <row r="46" spans="1:8">
      <c r="A46" s="153"/>
      <c r="B46" s="149"/>
      <c r="C46" s="302"/>
      <c r="D46" s="279"/>
      <c r="E46" s="300"/>
      <c r="F46" s="2118"/>
      <c r="G46" s="280"/>
      <c r="H46" s="300"/>
    </row>
    <row r="47" spans="1:8" ht="46.2">
      <c r="A47" s="153" t="str">
        <f>$B$33</f>
        <v>IV.</v>
      </c>
      <c r="B47" s="149">
        <f>COUNT($A$34:B46)+1</f>
        <v>5</v>
      </c>
      <c r="C47" s="302" t="s">
        <v>2838</v>
      </c>
      <c r="D47" s="279"/>
      <c r="E47" s="300"/>
      <c r="F47" s="2118"/>
      <c r="G47" s="280"/>
    </row>
    <row r="48" spans="1:8">
      <c r="A48" s="153"/>
      <c r="B48" s="153" t="s">
        <v>204</v>
      </c>
      <c r="C48" s="328" t="s">
        <v>2857</v>
      </c>
      <c r="D48" s="279" t="s">
        <v>234</v>
      </c>
      <c r="E48" s="300">
        <v>144</v>
      </c>
      <c r="F48" s="2118"/>
      <c r="G48" s="280">
        <f>IF(OSNOVA!$B$43=1,E48*F48,"")</f>
        <v>0</v>
      </c>
    </row>
    <row r="49" spans="1:8">
      <c r="A49" s="153"/>
      <c r="B49" s="149"/>
      <c r="C49" s="302"/>
      <c r="D49" s="279"/>
      <c r="E49" s="300"/>
      <c r="F49" s="2118"/>
      <c r="G49" s="280"/>
      <c r="H49" s="300"/>
    </row>
    <row r="50" spans="1:8" ht="35.4">
      <c r="A50" s="153" t="str">
        <f>$B$33</f>
        <v>IV.</v>
      </c>
      <c r="B50" s="149">
        <f>COUNT($A$34:B49)+1</f>
        <v>6</v>
      </c>
      <c r="C50" s="302" t="s">
        <v>2839</v>
      </c>
      <c r="D50" s="279"/>
      <c r="E50" s="300"/>
      <c r="F50" s="2118"/>
      <c r="G50" s="280"/>
      <c r="H50" s="300"/>
    </row>
    <row r="51" spans="1:8">
      <c r="A51" s="153"/>
      <c r="B51" s="153" t="s">
        <v>204</v>
      </c>
      <c r="C51" s="328" t="s">
        <v>2857</v>
      </c>
      <c r="D51" s="279" t="s">
        <v>234</v>
      </c>
      <c r="E51" s="300">
        <v>2.2999999999999998</v>
      </c>
      <c r="F51" s="2118"/>
      <c r="G51" s="280">
        <f>IF(OSNOVA!$B$43=1,E51*F51,"")</f>
        <v>0</v>
      </c>
      <c r="H51" s="300"/>
    </row>
    <row r="52" spans="1:8">
      <c r="A52" s="153"/>
      <c r="B52" s="149"/>
      <c r="C52" s="302"/>
      <c r="D52" s="279"/>
      <c r="E52" s="300"/>
      <c r="F52" s="2118"/>
      <c r="G52" s="280"/>
      <c r="H52" s="300"/>
    </row>
    <row r="53" spans="1:8" ht="35.4">
      <c r="A53" s="153" t="str">
        <f>$B$33</f>
        <v>IV.</v>
      </c>
      <c r="B53" s="149">
        <f>COUNT($A$34:B52)+1</f>
        <v>7</v>
      </c>
      <c r="C53" s="302" t="s">
        <v>2895</v>
      </c>
      <c r="D53" s="279"/>
      <c r="E53" s="300"/>
      <c r="F53" s="2118"/>
      <c r="G53" s="280"/>
      <c r="H53" s="300"/>
    </row>
    <row r="54" spans="1:8">
      <c r="A54" s="153"/>
      <c r="B54" s="153" t="s">
        <v>204</v>
      </c>
      <c r="C54" s="328" t="s">
        <v>2857</v>
      </c>
      <c r="D54" s="279" t="s">
        <v>234</v>
      </c>
      <c r="E54" s="300">
        <v>19.399999999999999</v>
      </c>
      <c r="F54" s="2118"/>
      <c r="G54" s="280">
        <f>IF(OSNOVA!$B$43=1,E54*F54,"")</f>
        <v>0</v>
      </c>
      <c r="H54" s="300"/>
    </row>
    <row r="55" spans="1:8">
      <c r="A55" s="153"/>
      <c r="B55" s="153"/>
      <c r="C55" s="328"/>
      <c r="D55" s="279"/>
      <c r="E55" s="300"/>
      <c r="F55" s="2118"/>
      <c r="G55" s="280"/>
      <c r="H55" s="300"/>
    </row>
    <row r="56" spans="1:8" ht="58.2">
      <c r="A56" s="153" t="str">
        <f>$B$33</f>
        <v>IV.</v>
      </c>
      <c r="B56" s="149">
        <f>COUNT($A$34:B55)+1</f>
        <v>8</v>
      </c>
      <c r="C56" s="302" t="s">
        <v>3363</v>
      </c>
      <c r="D56" s="279"/>
      <c r="E56" s="300"/>
      <c r="F56" s="2118"/>
      <c r="G56" s="280"/>
      <c r="H56" s="300"/>
    </row>
    <row r="57" spans="1:8">
      <c r="A57" s="153"/>
      <c r="B57" s="153" t="s">
        <v>204</v>
      </c>
      <c r="C57" s="328" t="s">
        <v>2857</v>
      </c>
      <c r="D57" s="279" t="s">
        <v>234</v>
      </c>
      <c r="E57" s="300">
        <v>53.6</v>
      </c>
      <c r="F57" s="2118"/>
      <c r="G57" s="280">
        <f>IF(OSNOVA!$B$43=1,E57*F57,"")</f>
        <v>0</v>
      </c>
      <c r="H57" s="300"/>
    </row>
    <row r="58" spans="1:8">
      <c r="A58" s="153"/>
      <c r="B58" s="149"/>
      <c r="C58" s="337"/>
      <c r="D58" s="279"/>
      <c r="E58" s="300"/>
      <c r="F58" s="2118"/>
      <c r="G58" s="280"/>
      <c r="H58" s="300"/>
    </row>
    <row r="59" spans="1:8" ht="34.799999999999997">
      <c r="A59" s="153" t="str">
        <f>$B$33</f>
        <v>IV.</v>
      </c>
      <c r="B59" s="149">
        <f>COUNT($A$34:B58)+1</f>
        <v>9</v>
      </c>
      <c r="C59" s="337" t="s">
        <v>2840</v>
      </c>
      <c r="D59" s="279"/>
      <c r="E59" s="300"/>
      <c r="F59" s="2118"/>
      <c r="G59" s="280"/>
      <c r="H59" s="300"/>
    </row>
    <row r="60" spans="1:8">
      <c r="A60" s="153"/>
      <c r="B60" s="153" t="s">
        <v>204</v>
      </c>
      <c r="C60" s="328" t="s">
        <v>2857</v>
      </c>
      <c r="D60" s="279" t="s">
        <v>234</v>
      </c>
      <c r="E60" s="300">
        <v>0.6</v>
      </c>
      <c r="F60" s="2118"/>
      <c r="G60" s="280">
        <f>IF(OSNOVA!$B$43=1,E60*F60,"")</f>
        <v>0</v>
      </c>
      <c r="H60" s="300"/>
    </row>
    <row r="61" spans="1:8">
      <c r="A61" s="153"/>
      <c r="B61" s="149"/>
      <c r="C61" s="337"/>
      <c r="D61" s="279"/>
      <c r="E61" s="300"/>
      <c r="F61" s="2118"/>
      <c r="G61" s="280"/>
      <c r="H61" s="300"/>
    </row>
    <row r="62" spans="1:8" ht="34.799999999999997">
      <c r="A62" s="153" t="str">
        <f>$B$33</f>
        <v>IV.</v>
      </c>
      <c r="B62" s="149">
        <f>COUNT($A$34:B61)+1</f>
        <v>10</v>
      </c>
      <c r="C62" s="337" t="s">
        <v>2842</v>
      </c>
      <c r="D62" s="279"/>
      <c r="E62" s="300"/>
      <c r="F62" s="2118"/>
      <c r="G62" s="280"/>
      <c r="H62" s="300"/>
    </row>
    <row r="63" spans="1:8">
      <c r="A63" s="153"/>
      <c r="B63" s="153" t="s">
        <v>204</v>
      </c>
      <c r="C63" s="328" t="s">
        <v>2857</v>
      </c>
      <c r="D63" s="279" t="s">
        <v>234</v>
      </c>
      <c r="E63" s="300">
        <v>31.7</v>
      </c>
      <c r="F63" s="2118"/>
      <c r="G63" s="280">
        <f>IF(OSNOVA!$B$43=1,E63*F63,"")</f>
        <v>0</v>
      </c>
      <c r="H63" s="300"/>
    </row>
    <row r="64" spans="1:8">
      <c r="A64" s="153"/>
      <c r="B64" s="149"/>
      <c r="C64" s="337"/>
      <c r="D64" s="279"/>
      <c r="E64" s="300"/>
      <c r="F64" s="2118"/>
      <c r="G64" s="280"/>
      <c r="H64" s="300"/>
    </row>
    <row r="65" spans="1:8" ht="46.2">
      <c r="A65" s="153" t="str">
        <f>$B$33</f>
        <v>IV.</v>
      </c>
      <c r="B65" s="149">
        <f>COUNT($A$34:B64)+1</f>
        <v>11</v>
      </c>
      <c r="C65" s="337" t="s">
        <v>2843</v>
      </c>
      <c r="D65" s="279"/>
      <c r="E65" s="300"/>
      <c r="F65" s="2118"/>
      <c r="G65" s="280"/>
      <c r="H65" s="300"/>
    </row>
    <row r="66" spans="1:8">
      <c r="A66" s="153"/>
      <c r="B66" s="153" t="s">
        <v>204</v>
      </c>
      <c r="C66" s="328" t="s">
        <v>2857</v>
      </c>
      <c r="D66" s="279" t="s">
        <v>234</v>
      </c>
      <c r="E66" s="300">
        <v>198.7</v>
      </c>
      <c r="F66" s="2118"/>
      <c r="G66" s="280">
        <f>IF(OSNOVA!$B$43=1,E66*F66,"")</f>
        <v>0</v>
      </c>
      <c r="H66" s="300"/>
    </row>
    <row r="67" spans="1:8">
      <c r="A67" s="153"/>
      <c r="B67" s="149"/>
      <c r="C67" s="337"/>
      <c r="D67" s="279"/>
      <c r="E67" s="300"/>
      <c r="F67" s="2118"/>
      <c r="G67" s="280"/>
      <c r="H67" s="300"/>
    </row>
    <row r="68" spans="1:8" ht="34.799999999999997">
      <c r="A68" s="153" t="str">
        <f>$B$33</f>
        <v>IV.</v>
      </c>
      <c r="B68" s="149">
        <f>COUNT($A$34:B67)+1</f>
        <v>12</v>
      </c>
      <c r="C68" s="337" t="s">
        <v>2841</v>
      </c>
      <c r="D68" s="279"/>
      <c r="E68" s="300"/>
      <c r="F68" s="2118"/>
      <c r="G68" s="280"/>
      <c r="H68" s="300"/>
    </row>
    <row r="69" spans="1:8">
      <c r="A69" s="153"/>
      <c r="B69" s="153" t="s">
        <v>204</v>
      </c>
      <c r="C69" s="328" t="s">
        <v>2857</v>
      </c>
      <c r="D69" s="279" t="s">
        <v>234</v>
      </c>
      <c r="E69" s="300">
        <v>7.8</v>
      </c>
      <c r="F69" s="2118"/>
      <c r="G69" s="280">
        <f>IF(OSNOVA!$B$43=1,E69*F69,"")</f>
        <v>0</v>
      </c>
      <c r="H69" s="300"/>
    </row>
    <row r="70" spans="1:8">
      <c r="A70" s="153"/>
      <c r="B70" s="149"/>
      <c r="C70" s="337"/>
      <c r="D70" s="279"/>
      <c r="E70" s="300"/>
      <c r="F70" s="2118"/>
      <c r="G70" s="280"/>
      <c r="H70" s="300"/>
    </row>
    <row r="71" spans="1:8" ht="46.2">
      <c r="A71" s="153" t="str">
        <f>$B$33</f>
        <v>IV.</v>
      </c>
      <c r="B71" s="149">
        <f>COUNT($A$34:B70)+1</f>
        <v>13</v>
      </c>
      <c r="C71" s="337" t="s">
        <v>2896</v>
      </c>
      <c r="D71" s="279"/>
      <c r="E71" s="300"/>
      <c r="F71" s="2118"/>
      <c r="G71" s="280"/>
      <c r="H71" s="300"/>
    </row>
    <row r="72" spans="1:8">
      <c r="A72" s="153"/>
      <c r="B72" s="153" t="s">
        <v>204</v>
      </c>
      <c r="C72" s="328" t="s">
        <v>2857</v>
      </c>
      <c r="D72" s="279" t="s">
        <v>234</v>
      </c>
      <c r="E72" s="300">
        <v>13.8</v>
      </c>
      <c r="F72" s="2118"/>
      <c r="G72" s="280">
        <f>IF(OSNOVA!$B$43=1,E72*F72,"")</f>
        <v>0</v>
      </c>
      <c r="H72" s="300"/>
    </row>
    <row r="73" spans="1:8">
      <c r="A73" s="153"/>
      <c r="B73" s="149"/>
      <c r="C73" s="337"/>
      <c r="D73" s="279"/>
      <c r="E73" s="300"/>
      <c r="F73" s="2118"/>
      <c r="G73" s="280"/>
      <c r="H73" s="300"/>
    </row>
    <row r="74" spans="1:8" ht="34.799999999999997">
      <c r="A74" s="153" t="str">
        <f>$B$33</f>
        <v>IV.</v>
      </c>
      <c r="B74" s="149">
        <f>COUNT($A$34:B73)+1</f>
        <v>14</v>
      </c>
      <c r="C74" s="337" t="s">
        <v>2897</v>
      </c>
      <c r="D74" s="279"/>
      <c r="E74" s="300"/>
      <c r="F74" s="2118"/>
      <c r="G74" s="280"/>
      <c r="H74" s="300"/>
    </row>
    <row r="75" spans="1:8">
      <c r="A75" s="153"/>
      <c r="B75" s="153" t="s">
        <v>204</v>
      </c>
      <c r="C75" s="328" t="s">
        <v>2857</v>
      </c>
      <c r="D75" s="279" t="s">
        <v>234</v>
      </c>
      <c r="E75" s="300">
        <v>4.9000000000000004</v>
      </c>
      <c r="F75" s="2118"/>
      <c r="G75" s="280">
        <f>IF(OSNOVA!$B$43=1,E75*F75,"")</f>
        <v>0</v>
      </c>
      <c r="H75" s="300"/>
    </row>
    <row r="76" spans="1:8">
      <c r="A76" s="153"/>
      <c r="B76" s="149"/>
      <c r="C76" s="302"/>
      <c r="D76" s="279"/>
      <c r="E76" s="300"/>
      <c r="F76" s="2118"/>
      <c r="G76" s="280"/>
      <c r="H76" s="300"/>
    </row>
    <row r="77" spans="1:8" ht="23.4">
      <c r="A77" s="153" t="str">
        <f>$B$33</f>
        <v>IV.</v>
      </c>
      <c r="B77" s="149">
        <f>COUNT($A$34:B76)+1</f>
        <v>15</v>
      </c>
      <c r="C77" s="302" t="s">
        <v>3378</v>
      </c>
      <c r="D77" s="279"/>
      <c r="E77" s="300"/>
      <c r="F77" s="2118"/>
      <c r="G77" s="280"/>
      <c r="H77" s="300"/>
    </row>
    <row r="78" spans="1:8">
      <c r="A78" s="153"/>
      <c r="B78" s="153" t="s">
        <v>204</v>
      </c>
      <c r="C78" s="328" t="s">
        <v>2858</v>
      </c>
      <c r="D78" s="279" t="s">
        <v>234</v>
      </c>
      <c r="E78" s="300">
        <v>2.8</v>
      </c>
      <c r="F78" s="2118"/>
      <c r="G78" s="280">
        <f>IF(OSNOVA!$B$43=1,E78*F78,"")</f>
        <v>0</v>
      </c>
      <c r="H78" s="300"/>
    </row>
    <row r="79" spans="1:8">
      <c r="A79" s="153"/>
      <c r="B79" s="149"/>
      <c r="C79" s="302"/>
      <c r="D79" s="279"/>
      <c r="E79" s="300"/>
      <c r="F79" s="2118"/>
      <c r="G79" s="280"/>
      <c r="H79" s="300"/>
    </row>
    <row r="80" spans="1:8" ht="34.799999999999997">
      <c r="A80" s="153" t="str">
        <f>$B$33</f>
        <v>IV.</v>
      </c>
      <c r="B80" s="149">
        <f>COUNT($A$34:B79)+1</f>
        <v>16</v>
      </c>
      <c r="C80" s="302" t="s">
        <v>2848</v>
      </c>
      <c r="D80" s="279"/>
      <c r="E80" s="300"/>
      <c r="F80" s="2118"/>
      <c r="G80" s="280"/>
      <c r="H80" s="300"/>
    </row>
    <row r="81" spans="1:8">
      <c r="A81" s="153"/>
      <c r="B81" s="153" t="s">
        <v>204</v>
      </c>
      <c r="C81" s="328" t="s">
        <v>2857</v>
      </c>
      <c r="D81" s="279" t="s">
        <v>234</v>
      </c>
      <c r="E81" s="300">
        <v>10.4</v>
      </c>
      <c r="F81" s="2118"/>
      <c r="G81" s="280">
        <f>IF(OSNOVA!$B$43=1,E81*F81,"")</f>
        <v>0</v>
      </c>
      <c r="H81" s="300"/>
    </row>
    <row r="82" spans="1:8">
      <c r="A82" s="153"/>
      <c r="B82" s="149"/>
      <c r="C82" s="302"/>
      <c r="D82" s="279"/>
      <c r="E82" s="300"/>
      <c r="F82" s="2118"/>
      <c r="G82" s="280"/>
      <c r="H82" s="300"/>
    </row>
    <row r="83" spans="1:8" ht="34.799999999999997">
      <c r="A83" s="153" t="str">
        <f>$B$33</f>
        <v>IV.</v>
      </c>
      <c r="B83" s="149">
        <f>COUNT($A$34:B82)+1</f>
        <v>17</v>
      </c>
      <c r="C83" s="302" t="s">
        <v>2849</v>
      </c>
      <c r="D83" s="279"/>
      <c r="E83" s="300"/>
      <c r="F83" s="2118"/>
      <c r="G83" s="280"/>
      <c r="H83" s="300"/>
    </row>
    <row r="84" spans="1:8">
      <c r="A84" s="153"/>
      <c r="B84" s="153" t="s">
        <v>204</v>
      </c>
      <c r="C84" s="328" t="s">
        <v>2857</v>
      </c>
      <c r="D84" s="279" t="s">
        <v>234</v>
      </c>
      <c r="E84" s="300">
        <v>15.5</v>
      </c>
      <c r="F84" s="2118"/>
      <c r="G84" s="280">
        <f>IF(OSNOVA!$B$43=1,E84*F84,"")</f>
        <v>0</v>
      </c>
      <c r="H84" s="300"/>
    </row>
    <row r="85" spans="1:8">
      <c r="A85" s="153"/>
      <c r="B85" s="149"/>
      <c r="C85" s="302"/>
      <c r="D85" s="279"/>
      <c r="E85" s="300"/>
      <c r="F85" s="2118"/>
      <c r="G85" s="280"/>
      <c r="H85" s="300"/>
    </row>
    <row r="86" spans="1:8" ht="34.799999999999997">
      <c r="A86" s="153" t="str">
        <f>$B$33</f>
        <v>IV.</v>
      </c>
      <c r="B86" s="149">
        <f>COUNT($A$34:B85)+1</f>
        <v>18</v>
      </c>
      <c r="C86" s="302" t="s">
        <v>2850</v>
      </c>
      <c r="D86" s="279"/>
      <c r="E86" s="300"/>
      <c r="F86" s="2118"/>
      <c r="G86" s="280"/>
      <c r="H86" s="300"/>
    </row>
    <row r="87" spans="1:8">
      <c r="A87" s="153"/>
      <c r="B87" s="153" t="s">
        <v>204</v>
      </c>
      <c r="C87" s="328" t="s">
        <v>2857</v>
      </c>
      <c r="D87" s="279" t="s">
        <v>234</v>
      </c>
      <c r="E87" s="300">
        <v>5.6</v>
      </c>
      <c r="F87" s="2118"/>
      <c r="G87" s="280">
        <f>IF(OSNOVA!$B$43=1,E87*F87,"")</f>
        <v>0</v>
      </c>
      <c r="H87" s="300"/>
    </row>
    <row r="88" spans="1:8">
      <c r="A88" s="153"/>
      <c r="B88" s="149"/>
      <c r="C88" s="302"/>
      <c r="D88" s="279"/>
      <c r="E88" s="300"/>
      <c r="F88" s="2118"/>
      <c r="G88" s="280"/>
      <c r="H88" s="300"/>
    </row>
    <row r="89" spans="1:8" ht="46.8">
      <c r="A89" s="153" t="str">
        <f>$B$33</f>
        <v>IV.</v>
      </c>
      <c r="B89" s="149">
        <f>COUNT($A$34:B88)+1</f>
        <v>19</v>
      </c>
      <c r="C89" s="337" t="s">
        <v>2847</v>
      </c>
      <c r="D89" s="279"/>
      <c r="E89" s="300"/>
      <c r="F89" s="2118"/>
      <c r="G89" s="280"/>
      <c r="H89" s="300"/>
    </row>
    <row r="90" spans="1:8">
      <c r="A90" s="153"/>
      <c r="B90" s="153" t="s">
        <v>204</v>
      </c>
      <c r="C90" s="328" t="s">
        <v>2857</v>
      </c>
      <c r="D90" s="279" t="s">
        <v>234</v>
      </c>
      <c r="E90" s="300">
        <f>6.9+1</f>
        <v>7.9</v>
      </c>
      <c r="F90" s="2118"/>
      <c r="G90" s="280">
        <f>IF(OSNOVA!$B$43=1,E90*F90,"")</f>
        <v>0</v>
      </c>
      <c r="H90" s="300"/>
    </row>
    <row r="91" spans="1:8">
      <c r="A91" s="153"/>
      <c r="B91" s="149"/>
      <c r="C91" s="302"/>
      <c r="D91" s="279"/>
      <c r="E91" s="300"/>
      <c r="F91" s="2118"/>
      <c r="G91" s="280"/>
      <c r="H91" s="300"/>
    </row>
    <row r="92" spans="1:8" ht="46.8">
      <c r="A92" s="153" t="str">
        <f>$B$33</f>
        <v>IV.</v>
      </c>
      <c r="B92" s="149">
        <f>COUNT($A$34:B91)+1</f>
        <v>20</v>
      </c>
      <c r="C92" s="337" t="s">
        <v>2846</v>
      </c>
      <c r="D92" s="279"/>
      <c r="E92" s="300"/>
      <c r="F92" s="2118"/>
      <c r="G92" s="280"/>
      <c r="H92" s="300"/>
    </row>
    <row r="93" spans="1:8">
      <c r="A93" s="153"/>
      <c r="B93" s="153" t="s">
        <v>204</v>
      </c>
      <c r="C93" s="328" t="s">
        <v>2857</v>
      </c>
      <c r="D93" s="279" t="s">
        <v>234</v>
      </c>
      <c r="E93" s="300">
        <v>320.7</v>
      </c>
      <c r="F93" s="2118"/>
      <c r="G93" s="280">
        <f>IF(OSNOVA!$B$43=1,E93*F93,"")</f>
        <v>0</v>
      </c>
      <c r="H93" s="300"/>
    </row>
    <row r="94" spans="1:8">
      <c r="A94" s="153"/>
      <c r="B94" s="153"/>
      <c r="C94" s="328"/>
      <c r="D94" s="279"/>
      <c r="E94" s="300"/>
      <c r="F94" s="2118"/>
      <c r="G94" s="280"/>
      <c r="H94" s="300"/>
    </row>
    <row r="95" spans="1:8" ht="46.8">
      <c r="A95" s="153" t="str">
        <f>$B$33</f>
        <v>IV.</v>
      </c>
      <c r="B95" s="149">
        <f>COUNT($A$34:B94)+1</f>
        <v>21</v>
      </c>
      <c r="C95" s="337" t="s">
        <v>3407</v>
      </c>
      <c r="D95" s="279"/>
      <c r="E95" s="300"/>
      <c r="F95" s="2118"/>
      <c r="G95" s="280"/>
      <c r="H95" s="300"/>
    </row>
    <row r="96" spans="1:8">
      <c r="A96" s="153"/>
      <c r="B96" s="153" t="s">
        <v>204</v>
      </c>
      <c r="C96" s="328" t="s">
        <v>2857</v>
      </c>
      <c r="D96" s="279" t="s">
        <v>234</v>
      </c>
      <c r="E96" s="300">
        <v>5.9</v>
      </c>
      <c r="F96" s="2118"/>
      <c r="G96" s="280">
        <f>IF(OSNOVA!$B$43=1,E96*F96,"")</f>
        <v>0</v>
      </c>
      <c r="H96" s="300"/>
    </row>
    <row r="97" spans="1:8">
      <c r="A97" s="153"/>
      <c r="B97" s="149"/>
      <c r="C97" s="337"/>
      <c r="D97" s="279"/>
      <c r="E97" s="300"/>
      <c r="F97" s="2118"/>
      <c r="G97" s="280"/>
      <c r="H97" s="300"/>
    </row>
    <row r="98" spans="1:8" ht="80.400000000000006">
      <c r="A98" s="153" t="str">
        <f>$B$33</f>
        <v>IV.</v>
      </c>
      <c r="B98" s="149">
        <f>COUNT($A$34:B97)+1</f>
        <v>22</v>
      </c>
      <c r="C98" s="328" t="s">
        <v>2844</v>
      </c>
      <c r="D98" s="279"/>
      <c r="E98" s="300"/>
      <c r="F98" s="2118"/>
      <c r="G98" s="280"/>
      <c r="H98" s="300"/>
    </row>
    <row r="99" spans="1:8">
      <c r="A99" s="153"/>
      <c r="B99" s="153" t="s">
        <v>204</v>
      </c>
      <c r="C99" s="328" t="s">
        <v>2857</v>
      </c>
      <c r="D99" s="279" t="s">
        <v>296</v>
      </c>
      <c r="E99" s="300">
        <v>4</v>
      </c>
      <c r="F99" s="2118"/>
      <c r="G99" s="280">
        <f>IF(OSNOVA!$B$43=1,E99*F99,"")</f>
        <v>0</v>
      </c>
      <c r="H99" s="300"/>
    </row>
    <row r="100" spans="1:8">
      <c r="A100" s="153"/>
      <c r="B100" s="149"/>
      <c r="C100" s="328"/>
      <c r="D100" s="279"/>
      <c r="E100" s="300"/>
      <c r="F100" s="2118"/>
      <c r="G100" s="280"/>
      <c r="H100" s="300"/>
    </row>
    <row r="101" spans="1:8" ht="80.400000000000006">
      <c r="A101" s="153" t="str">
        <f>$B$33</f>
        <v>IV.</v>
      </c>
      <c r="B101" s="149">
        <f>COUNT($A$34:B100)+1</f>
        <v>23</v>
      </c>
      <c r="C101" s="328" t="s">
        <v>2845</v>
      </c>
      <c r="D101" s="279"/>
      <c r="E101" s="300"/>
      <c r="F101" s="2118"/>
      <c r="G101" s="280"/>
      <c r="H101" s="300"/>
    </row>
    <row r="102" spans="1:8">
      <c r="A102" s="153"/>
      <c r="B102" s="153" t="s">
        <v>204</v>
      </c>
      <c r="C102" s="328" t="s">
        <v>2857</v>
      </c>
      <c r="D102" s="279" t="s">
        <v>296</v>
      </c>
      <c r="E102" s="300">
        <v>19</v>
      </c>
      <c r="F102" s="2118"/>
      <c r="G102" s="280">
        <f>IF(OSNOVA!$B$43=1,E102*F102,"")</f>
        <v>0</v>
      </c>
      <c r="H102" s="300"/>
    </row>
    <row r="103" spans="1:8">
      <c r="A103" s="153"/>
      <c r="B103" s="153"/>
      <c r="C103" s="328"/>
      <c r="D103" s="279"/>
      <c r="E103" s="300"/>
      <c r="F103" s="2118"/>
      <c r="G103" s="280"/>
      <c r="H103" s="300"/>
    </row>
    <row r="104" spans="1:8" ht="46.8">
      <c r="A104" s="153" t="str">
        <f>$B$33</f>
        <v>IV.</v>
      </c>
      <c r="B104" s="149">
        <f>COUNT($A$34:B103)+1</f>
        <v>24</v>
      </c>
      <c r="C104" s="302" t="s">
        <v>3427</v>
      </c>
      <c r="D104" s="279"/>
      <c r="E104" s="300"/>
      <c r="F104" s="2118"/>
      <c r="G104" s="280"/>
      <c r="H104" s="300"/>
    </row>
    <row r="105" spans="1:8">
      <c r="A105" s="153"/>
      <c r="B105" s="153" t="s">
        <v>204</v>
      </c>
      <c r="C105" s="328" t="s">
        <v>2857</v>
      </c>
      <c r="D105" s="279" t="s">
        <v>296</v>
      </c>
      <c r="E105" s="300">
        <v>32</v>
      </c>
      <c r="F105" s="2118"/>
      <c r="G105" s="280">
        <f>IF(OSNOVA!$B$43=1,E105*F105,"")</f>
        <v>0</v>
      </c>
      <c r="H105" s="300"/>
    </row>
    <row r="106" spans="1:8">
      <c r="A106" s="153"/>
      <c r="B106" s="153"/>
      <c r="C106" s="328"/>
      <c r="D106" s="279"/>
      <c r="E106" s="300"/>
      <c r="F106" s="2118"/>
      <c r="G106" s="280"/>
      <c r="H106" s="300"/>
    </row>
    <row r="107" spans="1:8" ht="69.599999999999994">
      <c r="A107" s="153" t="str">
        <f>$B$33</f>
        <v>IV.</v>
      </c>
      <c r="B107" s="149">
        <f>COUNT($A$34:B104)+1</f>
        <v>25</v>
      </c>
      <c r="C107" s="302" t="s">
        <v>446</v>
      </c>
      <c r="D107" s="279"/>
      <c r="E107" s="300"/>
      <c r="F107" s="2118"/>
      <c r="G107" s="280"/>
      <c r="H107" s="300"/>
    </row>
    <row r="108" spans="1:8">
      <c r="A108" s="153"/>
      <c r="B108" s="153" t="s">
        <v>204</v>
      </c>
      <c r="C108" s="328" t="s">
        <v>2857</v>
      </c>
      <c r="D108" s="279" t="s">
        <v>296</v>
      </c>
      <c r="E108" s="300">
        <v>200</v>
      </c>
      <c r="F108" s="2118"/>
      <c r="G108" s="280">
        <f>IF(OSNOVA!$B$43=1,E108*F108,"")</f>
        <v>0</v>
      </c>
      <c r="H108" s="300"/>
    </row>
    <row r="109" spans="1:8">
      <c r="A109" s="153"/>
      <c r="B109" s="153"/>
      <c r="C109" s="328"/>
      <c r="D109" s="279"/>
      <c r="E109" s="300"/>
      <c r="F109" s="2118"/>
      <c r="G109" s="280"/>
      <c r="H109" s="300"/>
    </row>
    <row r="110" spans="1:8" ht="46.2">
      <c r="A110" s="153" t="str">
        <f>$B$33</f>
        <v>IV.</v>
      </c>
      <c r="B110" s="149">
        <f>COUNT($A$34:B107)+1</f>
        <v>26</v>
      </c>
      <c r="C110" s="1952" t="s">
        <v>3433</v>
      </c>
      <c r="D110" s="279" t="s">
        <v>294</v>
      </c>
      <c r="E110" s="300">
        <v>12.9</v>
      </c>
      <c r="F110" s="2118"/>
      <c r="G110" s="280">
        <f>IF(OSNOVA!$B$43=1,E110*F110,"")</f>
        <v>0</v>
      </c>
      <c r="H110" s="300"/>
    </row>
    <row r="111" spans="1:8">
      <c r="A111" s="153"/>
      <c r="B111" s="149"/>
      <c r="C111" s="262"/>
      <c r="D111" s="279"/>
      <c r="E111" s="300"/>
      <c r="F111" s="2118"/>
      <c r="G111" s="280"/>
      <c r="H111" s="300"/>
    </row>
    <row r="112" spans="1:8" ht="23.4">
      <c r="A112" s="153" t="str">
        <f>$B$33</f>
        <v>IV.</v>
      </c>
      <c r="B112" s="149">
        <f>COUNT($A$34:B111)+1</f>
        <v>27</v>
      </c>
      <c r="C112" s="302" t="s">
        <v>2934</v>
      </c>
      <c r="E112" s="300"/>
      <c r="F112" s="2120"/>
      <c r="H112" s="300"/>
    </row>
    <row r="113" spans="1:8">
      <c r="A113" s="152"/>
      <c r="B113" s="352" t="s">
        <v>204</v>
      </c>
      <c r="C113" s="262" t="s">
        <v>3454</v>
      </c>
      <c r="D113" s="279" t="s">
        <v>295</v>
      </c>
      <c r="E113" s="300">
        <f>41854.64*1.05</f>
        <v>43947.37</v>
      </c>
      <c r="F113" s="2118"/>
      <c r="G113" s="280">
        <f>IF(OSNOVA!$B$43=1,E113*F113,"")</f>
        <v>0</v>
      </c>
      <c r="H113" s="300"/>
    </row>
    <row r="114" spans="1:8">
      <c r="A114" s="152"/>
      <c r="B114" s="352" t="s">
        <v>204</v>
      </c>
      <c r="C114" s="262" t="s">
        <v>3455</v>
      </c>
      <c r="D114" s="279" t="s">
        <v>295</v>
      </c>
      <c r="E114" s="300">
        <f>21130.94*1.05</f>
        <v>22187.49</v>
      </c>
      <c r="F114" s="2118"/>
      <c r="G114" s="280">
        <f>IF(OSNOVA!$B$43=1,E114*F114,"")</f>
        <v>0</v>
      </c>
      <c r="H114" s="300"/>
    </row>
    <row r="115" spans="1:8">
      <c r="A115" s="153"/>
      <c r="B115" s="149"/>
      <c r="C115" s="262"/>
      <c r="D115" s="119"/>
      <c r="E115" s="119"/>
      <c r="F115" s="895"/>
      <c r="G115" s="119"/>
      <c r="H115" s="300"/>
    </row>
    <row r="116" spans="1:8" ht="34.799999999999997">
      <c r="A116" s="153" t="str">
        <f>$B$33</f>
        <v>IV.</v>
      </c>
      <c r="B116" s="149">
        <f>COUNT($A$34:B115)+1</f>
        <v>28</v>
      </c>
      <c r="C116" s="302" t="s">
        <v>3456</v>
      </c>
      <c r="D116" s="279" t="s">
        <v>295</v>
      </c>
      <c r="E116" s="300">
        <f>60592.86*1.05</f>
        <v>63622.5</v>
      </c>
      <c r="F116" s="2118"/>
      <c r="G116" s="280">
        <f>IF(OSNOVA!$B$43=1,E116*F116,"")</f>
        <v>0</v>
      </c>
      <c r="H116" s="300"/>
    </row>
    <row r="117" spans="1:8">
      <c r="A117" s="152"/>
      <c r="B117" s="109"/>
      <c r="C117" s="130"/>
      <c r="E117" s="300"/>
      <c r="G117" s="274"/>
    </row>
    <row r="118" spans="1:8" s="145" customFormat="1" ht="13.8" thickBot="1">
      <c r="A118" s="155"/>
      <c r="B118" s="151"/>
      <c r="C118" s="319"/>
      <c r="D118" s="287"/>
      <c r="E118" s="144" t="str">
        <f>CONCATENATE(B33," ",C33," - SKUPAJ:")</f>
        <v>IV. Betonska dela - SKUPAJ:</v>
      </c>
      <c r="F118" s="288"/>
      <c r="G118" s="289">
        <f>IF(OSNOVA!$B$43=1,SUM(G34:G117),"")</f>
        <v>0</v>
      </c>
    </row>
    <row r="120" spans="1:8">
      <c r="E120" s="300"/>
    </row>
    <row r="121" spans="1:8">
      <c r="E121" s="300"/>
    </row>
    <row r="122" spans="1:8">
      <c r="E122" s="300"/>
    </row>
    <row r="124" spans="1:8">
      <c r="E124" s="300"/>
    </row>
    <row r="125" spans="1:8">
      <c r="C125" s="302"/>
    </row>
  </sheetData>
  <sheetProtection algorithmName="SHA-512" hashValue="09fjcmiP+le/8DLZnA4WYuaLmTeqPFYD8kocyI9uRyqIEVruDnukpvpG4dROmx8vYwdHtReJHz7qg4v05kGMqg==" saltValue="XN5IJXHfVmR7fdz0wt2g5w==" spinCount="100000" sheet="1" objects="1" scenarios="1"/>
  <mergeCells count="23">
    <mergeCell ref="C7:G7"/>
    <mergeCell ref="C8:G8"/>
    <mergeCell ref="H6:H7"/>
    <mergeCell ref="C16:G16"/>
    <mergeCell ref="C17:G17"/>
    <mergeCell ref="C12:G12"/>
    <mergeCell ref="C13:G13"/>
    <mergeCell ref="C14:G14"/>
    <mergeCell ref="C10:G10"/>
    <mergeCell ref="C9:G9"/>
    <mergeCell ref="C11:G11"/>
    <mergeCell ref="C27:G27"/>
    <mergeCell ref="C28:G28"/>
    <mergeCell ref="C15:G15"/>
    <mergeCell ref="C19:G19"/>
    <mergeCell ref="C23:G23"/>
    <mergeCell ref="C22:G22"/>
    <mergeCell ref="C24:G24"/>
    <mergeCell ref="C20:G20"/>
    <mergeCell ref="C21:G21"/>
    <mergeCell ref="C25:G25"/>
    <mergeCell ref="C26:G26"/>
    <mergeCell ref="C18:G18"/>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32">
    <tabColor theme="1" tint="0.249977111117893"/>
  </sheetPr>
  <dimension ref="A1:K97"/>
  <sheetViews>
    <sheetView view="pageBreakPreview" topLeftCell="A10" zoomScale="120" zoomScaleNormal="100" zoomScaleSheetLayoutView="120" workbookViewId="0">
      <selection activeCell="P25" sqref="P25"/>
    </sheetView>
  </sheetViews>
  <sheetFormatPr defaultColWidth="9.109375" defaultRowHeight="13.2"/>
  <cols>
    <col min="1" max="1" width="2.5546875" style="1977" customWidth="1"/>
    <col min="2" max="2" width="4.44140625" style="1977" customWidth="1"/>
    <col min="3" max="3" width="43.6640625" style="2078" customWidth="1"/>
    <col min="4" max="4" width="6.33203125" style="2079" customWidth="1"/>
    <col min="5" max="5" width="7.5546875" style="2080" customWidth="1"/>
    <col min="6" max="6" width="9.5546875" style="2081" customWidth="1"/>
    <col min="7" max="7" width="13.88671875" style="2081" customWidth="1"/>
    <col min="8" max="8" width="9.88671875" style="1974" customWidth="1"/>
    <col min="9" max="9" width="2.5546875" style="1974" bestFit="1" customWidth="1"/>
    <col min="10" max="10" width="9.109375" style="1974"/>
    <col min="11" max="11" width="9" style="1974" customWidth="1"/>
    <col min="12" max="16384" width="9.109375" style="1974"/>
  </cols>
  <sheetData>
    <row r="1" spans="1:8" s="1983" customFormat="1" ht="17.399999999999999">
      <c r="A1" s="2066" t="str">
        <f>+OSNOVA!A2</f>
        <v>POPIS DEL</v>
      </c>
      <c r="C1" s="2066"/>
      <c r="D1" s="2067"/>
      <c r="E1" s="2068"/>
      <c r="F1" s="2069"/>
      <c r="G1" s="2069"/>
    </row>
    <row r="2" spans="1:8" s="1983" customFormat="1" ht="17.399999999999999">
      <c r="A2" s="2066"/>
      <c r="B2" s="2066"/>
      <c r="C2" s="2066"/>
      <c r="D2" s="2067"/>
      <c r="E2" s="2068"/>
      <c r="F2" s="2069"/>
      <c r="G2" s="2069"/>
    </row>
    <row r="3" spans="1:8" s="1983" customFormat="1" ht="17.399999999999999">
      <c r="A3" s="2066" t="str">
        <f>+OZN</f>
        <v>3.</v>
      </c>
      <c r="C3" s="2066" t="str">
        <f>+DEL</f>
        <v>GRADBENOOBRTNIŠKA DELA</v>
      </c>
      <c r="D3" s="2067"/>
      <c r="E3" s="2068"/>
      <c r="F3" s="2069"/>
      <c r="G3" s="2069"/>
    </row>
    <row r="4" spans="1:8" s="1983" customFormat="1" ht="17.399999999999999">
      <c r="A4" s="2066"/>
      <c r="B4" s="2070"/>
      <c r="C4" s="2066"/>
      <c r="D4" s="2067"/>
      <c r="E4" s="2068"/>
      <c r="F4" s="2069"/>
      <c r="G4" s="2069"/>
      <c r="H4" s="2121"/>
    </row>
    <row r="5" spans="1:8" s="2077" customFormat="1" ht="17.399999999999999">
      <c r="A5" s="2071" t="str">
        <f>OSNOVA!G31</f>
        <v>A.</v>
      </c>
      <c r="B5" s="2072"/>
      <c r="C5" s="2073" t="str">
        <f>OSNOVA!H31</f>
        <v>GRADBENA DELA</v>
      </c>
      <c r="D5" s="2074"/>
      <c r="E5" s="2075"/>
      <c r="F5" s="2076"/>
      <c r="G5" s="2076"/>
      <c r="H5" s="2122"/>
    </row>
    <row r="6" spans="1:8" ht="14.25" customHeight="1">
      <c r="A6" s="1973" t="s">
        <v>191</v>
      </c>
      <c r="B6" s="1973"/>
      <c r="H6" s="1980"/>
    </row>
    <row r="7" spans="1:8" ht="49.5" customHeight="1">
      <c r="B7" s="2123" t="s">
        <v>204</v>
      </c>
      <c r="C7" s="2182" t="s">
        <v>83</v>
      </c>
      <c r="D7" s="2182"/>
      <c r="E7" s="2182"/>
      <c r="F7" s="2182"/>
      <c r="G7" s="2182"/>
      <c r="H7" s="1980"/>
    </row>
    <row r="8" spans="1:8">
      <c r="B8" s="2123" t="s">
        <v>204</v>
      </c>
      <c r="C8" s="2180" t="s">
        <v>84</v>
      </c>
      <c r="D8" s="2180"/>
      <c r="E8" s="2180"/>
      <c r="F8" s="2180"/>
      <c r="G8" s="2180"/>
      <c r="H8" s="1980"/>
    </row>
    <row r="9" spans="1:8" ht="60.75" customHeight="1">
      <c r="B9" s="2123" t="s">
        <v>204</v>
      </c>
      <c r="C9" s="2182" t="s">
        <v>125</v>
      </c>
      <c r="D9" s="2182"/>
      <c r="E9" s="2182"/>
      <c r="F9" s="2182"/>
      <c r="G9" s="2182"/>
      <c r="H9" s="1980"/>
    </row>
    <row r="10" spans="1:8" ht="12.75" customHeight="1">
      <c r="B10" s="2124"/>
      <c r="C10" s="2181" t="s">
        <v>162</v>
      </c>
      <c r="D10" s="2181"/>
      <c r="E10" s="2181"/>
      <c r="F10" s="2181"/>
      <c r="G10" s="2181"/>
      <c r="H10" s="1980"/>
    </row>
    <row r="11" spans="1:8" ht="12.75" customHeight="1">
      <c r="B11" s="2124" t="s">
        <v>204</v>
      </c>
      <c r="C11" s="2183" t="s">
        <v>85</v>
      </c>
      <c r="D11" s="2183"/>
      <c r="E11" s="2183"/>
      <c r="F11" s="2183"/>
      <c r="G11" s="2183"/>
      <c r="H11" s="1980"/>
    </row>
    <row r="12" spans="1:8" ht="12.75" customHeight="1">
      <c r="B12" s="2124" t="s">
        <v>204</v>
      </c>
      <c r="C12" s="2180" t="s">
        <v>51</v>
      </c>
      <c r="D12" s="2180"/>
      <c r="E12" s="2180"/>
      <c r="F12" s="2180"/>
      <c r="G12" s="2180"/>
      <c r="H12" s="1980"/>
    </row>
    <row r="13" spans="1:8" ht="12.75" customHeight="1">
      <c r="B13" s="2124" t="s">
        <v>204</v>
      </c>
      <c r="C13" s="2180" t="s">
        <v>52</v>
      </c>
      <c r="D13" s="2180"/>
      <c r="E13" s="2180"/>
      <c r="F13" s="2180"/>
      <c r="G13" s="2180"/>
      <c r="H13" s="1980"/>
    </row>
    <row r="14" spans="1:8" ht="12.75" customHeight="1">
      <c r="B14" s="2124" t="s">
        <v>204</v>
      </c>
      <c r="C14" s="2180" t="s">
        <v>389</v>
      </c>
      <c r="D14" s="2180"/>
      <c r="E14" s="2180"/>
      <c r="F14" s="2180"/>
      <c r="G14" s="2180"/>
      <c r="H14" s="1980"/>
    </row>
    <row r="15" spans="1:8">
      <c r="C15" s="2082"/>
      <c r="D15" s="2083"/>
      <c r="E15" s="2084"/>
      <c r="F15" s="2083"/>
      <c r="G15" s="2083"/>
      <c r="H15" s="1980"/>
    </row>
    <row r="16" spans="1:8" ht="12.75" customHeight="1">
      <c r="A16" s="1973" t="s">
        <v>199</v>
      </c>
      <c r="B16" s="1973"/>
      <c r="C16" s="2085"/>
      <c r="D16" s="2083"/>
      <c r="E16" s="2084"/>
      <c r="F16" s="2083"/>
      <c r="G16" s="2083"/>
      <c r="H16" s="2125"/>
    </row>
    <row r="17" spans="1:11" s="1995" customFormat="1">
      <c r="A17" s="1994" t="s">
        <v>65</v>
      </c>
      <c r="B17" s="1994"/>
      <c r="C17" s="2086" t="s">
        <v>66</v>
      </c>
      <c r="D17" s="2087" t="s">
        <v>67</v>
      </c>
      <c r="E17" s="2088" t="s">
        <v>290</v>
      </c>
      <c r="F17" s="2089" t="s">
        <v>291</v>
      </c>
      <c r="G17" s="2089" t="s">
        <v>292</v>
      </c>
      <c r="H17" s="1974"/>
      <c r="J17" s="1999"/>
      <c r="K17" s="1999"/>
    </row>
    <row r="18" spans="1:11">
      <c r="C18" s="2090"/>
      <c r="G18" s="2091"/>
    </row>
    <row r="19" spans="1:11" s="2099" customFormat="1" ht="16.2" thickBot="1">
      <c r="A19" s="2092"/>
      <c r="B19" s="2093" t="s">
        <v>238</v>
      </c>
      <c r="C19" s="2126" t="s">
        <v>91</v>
      </c>
      <c r="D19" s="2095"/>
      <c r="E19" s="2096"/>
      <c r="F19" s="2097"/>
      <c r="G19" s="2098"/>
    </row>
    <row r="20" spans="1:11">
      <c r="A20" s="2100"/>
      <c r="B20" s="2103"/>
      <c r="C20" s="2127"/>
      <c r="D20" s="2106"/>
      <c r="E20" s="2107"/>
      <c r="F20" s="2108"/>
      <c r="G20" s="2108"/>
    </row>
    <row r="21" spans="1:11" ht="46.2">
      <c r="A21" s="2100" t="str">
        <f>$B$19</f>
        <v>V.</v>
      </c>
      <c r="B21" s="2103">
        <f>1</f>
        <v>1</v>
      </c>
      <c r="C21" s="2109" t="s">
        <v>379</v>
      </c>
      <c r="D21" s="1974"/>
      <c r="E21" s="1974"/>
      <c r="F21" s="1974"/>
      <c r="G21" s="1974"/>
    </row>
    <row r="22" spans="1:11">
      <c r="A22" s="2100"/>
      <c r="B22" s="2100" t="s">
        <v>204</v>
      </c>
      <c r="C22" s="2105" t="s">
        <v>2857</v>
      </c>
      <c r="D22" s="2106" t="s">
        <v>235</v>
      </c>
      <c r="E22" s="2107">
        <v>932.9</v>
      </c>
      <c r="F22" s="2118"/>
      <c r="G22" s="2108">
        <f>IF(OSNOVA!$B$43=1,E22*F22,"")</f>
        <v>0</v>
      </c>
    </row>
    <row r="23" spans="1:11">
      <c r="A23" s="2100"/>
      <c r="B23" s="2100"/>
      <c r="C23" s="2105"/>
      <c r="D23" s="2106"/>
      <c r="E23" s="2107"/>
      <c r="F23" s="2118"/>
      <c r="G23" s="2108"/>
    </row>
    <row r="24" spans="1:11" ht="46.2">
      <c r="A24" s="2100" t="str">
        <f>$B$19</f>
        <v>V.</v>
      </c>
      <c r="B24" s="2103">
        <f>COUNT($A$20:B23)+1</f>
        <v>2</v>
      </c>
      <c r="C24" s="2109" t="s">
        <v>2876</v>
      </c>
      <c r="D24" s="1974"/>
      <c r="E24" s="1974"/>
      <c r="F24" s="895"/>
      <c r="G24" s="1974"/>
    </row>
    <row r="25" spans="1:11">
      <c r="A25" s="2100"/>
      <c r="B25" s="2100" t="s">
        <v>204</v>
      </c>
      <c r="C25" s="2105" t="s">
        <v>2857</v>
      </c>
      <c r="D25" s="2106" t="s">
        <v>235</v>
      </c>
      <c r="E25" s="2107">
        <v>156.5</v>
      </c>
      <c r="F25" s="2118"/>
      <c r="G25" s="2108">
        <f>IF(OSNOVA!$B$43=1,E25*F25,"")</f>
        <v>0</v>
      </c>
    </row>
    <row r="26" spans="1:11">
      <c r="A26" s="2100"/>
      <c r="B26" s="2103"/>
      <c r="C26" s="2128"/>
      <c r="D26" s="2106"/>
      <c r="E26" s="2129"/>
      <c r="F26" s="2118"/>
      <c r="G26" s="2108"/>
    </row>
    <row r="27" spans="1:11" ht="46.2">
      <c r="A27" s="2100" t="str">
        <f>$B$19</f>
        <v>V.</v>
      </c>
      <c r="B27" s="2103">
        <f>COUNT($A$20:B26)+1</f>
        <v>3</v>
      </c>
      <c r="C27" s="2127" t="s">
        <v>482</v>
      </c>
      <c r="D27" s="1974"/>
      <c r="E27" s="1974"/>
      <c r="F27" s="895"/>
      <c r="G27" s="1974"/>
    </row>
    <row r="28" spans="1:11">
      <c r="A28" s="2100"/>
      <c r="B28" s="2100" t="s">
        <v>204</v>
      </c>
      <c r="C28" s="2105" t="s">
        <v>2857</v>
      </c>
      <c r="D28" s="2106" t="s">
        <v>235</v>
      </c>
      <c r="E28" s="2107">
        <v>1234.4000000000001</v>
      </c>
      <c r="F28" s="2118"/>
      <c r="G28" s="2108">
        <f>IF(OSNOVA!$B$43=1,E28*F28,"")</f>
        <v>0</v>
      </c>
    </row>
    <row r="29" spans="1:11">
      <c r="A29" s="2100"/>
      <c r="B29" s="2100" t="s">
        <v>204</v>
      </c>
      <c r="C29" s="2105" t="s">
        <v>2858</v>
      </c>
      <c r="D29" s="2106" t="s">
        <v>235</v>
      </c>
      <c r="E29" s="2107">
        <f>'Zidarska dela'!E79</f>
        <v>606.1</v>
      </c>
      <c r="F29" s="2118"/>
      <c r="G29" s="2108">
        <f>IF(OSNOVA!$B$43=1,E29*F29,"")</f>
        <v>0</v>
      </c>
    </row>
    <row r="30" spans="1:11">
      <c r="A30" s="2100"/>
      <c r="B30" s="2103"/>
      <c r="C30" s="2127"/>
      <c r="D30" s="2106"/>
      <c r="E30" s="2129"/>
      <c r="F30" s="2118"/>
      <c r="G30" s="2108"/>
    </row>
    <row r="31" spans="1:11" ht="24">
      <c r="A31" s="2100" t="str">
        <f>$B$19</f>
        <v>V.</v>
      </c>
      <c r="B31" s="2103">
        <f>COUNT($A$20:B30)+1</f>
        <v>4</v>
      </c>
      <c r="C31" s="2109" t="s">
        <v>2877</v>
      </c>
      <c r="D31" s="1974"/>
      <c r="E31" s="1974"/>
      <c r="F31" s="895"/>
      <c r="G31" s="1974"/>
    </row>
    <row r="32" spans="1:11">
      <c r="A32" s="2100"/>
      <c r="B32" s="2100" t="s">
        <v>204</v>
      </c>
      <c r="C32" s="2105" t="s">
        <v>2857</v>
      </c>
      <c r="D32" s="2106" t="s">
        <v>234</v>
      </c>
      <c r="E32" s="2107">
        <v>45.1</v>
      </c>
      <c r="F32" s="2118"/>
      <c r="G32" s="2108">
        <f>IF(OSNOVA!$B$43=1,E32*F32,"")</f>
        <v>0</v>
      </c>
    </row>
    <row r="33" spans="1:7">
      <c r="A33" s="2100"/>
      <c r="B33" s="2100"/>
      <c r="C33" s="2105"/>
      <c r="D33" s="2106"/>
      <c r="E33" s="2107"/>
      <c r="F33" s="2118"/>
      <c r="G33" s="2108"/>
    </row>
    <row r="34" spans="1:7" ht="23.4">
      <c r="A34" s="2100" t="str">
        <f>$B$19</f>
        <v>V.</v>
      </c>
      <c r="B34" s="2103">
        <f>COUNT($A$20:B33)+1</f>
        <v>5</v>
      </c>
      <c r="C34" s="2128" t="s">
        <v>2851</v>
      </c>
      <c r="D34" s="1974"/>
      <c r="E34" s="1974"/>
      <c r="F34" s="895"/>
      <c r="G34" s="1974"/>
    </row>
    <row r="35" spans="1:7">
      <c r="A35" s="2100"/>
      <c r="B35" s="2100" t="s">
        <v>204</v>
      </c>
      <c r="C35" s="2105" t="s">
        <v>2857</v>
      </c>
      <c r="D35" s="2106" t="s">
        <v>235</v>
      </c>
      <c r="E35" s="2107">
        <v>278.8</v>
      </c>
      <c r="F35" s="2118"/>
      <c r="G35" s="2108">
        <f>IF(OSNOVA!$B$43=1,E35*F35,"")</f>
        <v>0</v>
      </c>
    </row>
    <row r="36" spans="1:7">
      <c r="A36" s="2100"/>
      <c r="B36" s="2100"/>
      <c r="C36" s="2105"/>
      <c r="D36" s="2106"/>
      <c r="E36" s="2107"/>
      <c r="F36" s="2118"/>
      <c r="G36" s="2108"/>
    </row>
    <row r="37" spans="1:7" ht="34.799999999999997">
      <c r="A37" s="2100" t="str">
        <f>$B$19</f>
        <v>V.</v>
      </c>
      <c r="B37" s="2103">
        <f>COUNT($A$20:B36)+1</f>
        <v>6</v>
      </c>
      <c r="C37" s="2109" t="s">
        <v>435</v>
      </c>
      <c r="D37" s="2106"/>
      <c r="E37" s="2107"/>
      <c r="F37" s="2118"/>
      <c r="G37" s="2108"/>
    </row>
    <row r="38" spans="1:7">
      <c r="A38" s="2100"/>
      <c r="B38" s="2100" t="s">
        <v>204</v>
      </c>
      <c r="C38" s="2105" t="s">
        <v>2857</v>
      </c>
      <c r="D38" s="2106" t="s">
        <v>235</v>
      </c>
      <c r="E38" s="2107">
        <v>53.6</v>
      </c>
      <c r="F38" s="2118"/>
      <c r="G38" s="2108">
        <f>IF(OSNOVA!$B$43=1,E38*F38,"")</f>
        <v>0</v>
      </c>
    </row>
    <row r="39" spans="1:7">
      <c r="A39" s="2100"/>
      <c r="B39" s="2100"/>
      <c r="C39" s="1974"/>
      <c r="D39" s="2106"/>
      <c r="E39" s="2107"/>
      <c r="F39" s="2118"/>
      <c r="G39" s="2108"/>
    </row>
    <row r="40" spans="1:7" ht="34.799999999999997">
      <c r="A40" s="2100" t="str">
        <f>$B$19</f>
        <v>V.</v>
      </c>
      <c r="B40" s="2103">
        <f>COUNT($A$20:B39)+1</f>
        <v>7</v>
      </c>
      <c r="C40" s="2109" t="s">
        <v>436</v>
      </c>
      <c r="D40" s="1974"/>
      <c r="E40" s="1974"/>
      <c r="F40" s="895"/>
      <c r="G40" s="1974"/>
    </row>
    <row r="41" spans="1:7">
      <c r="A41" s="2100"/>
      <c r="B41" s="2100" t="s">
        <v>204</v>
      </c>
      <c r="C41" s="2105" t="s">
        <v>2857</v>
      </c>
      <c r="D41" s="2106" t="s">
        <v>235</v>
      </c>
      <c r="E41" s="2107">
        <v>1772.3</v>
      </c>
      <c r="F41" s="2118"/>
      <c r="G41" s="2108">
        <f>IF(OSNOVA!$B$43=1,E41*F41,"")</f>
        <v>0</v>
      </c>
    </row>
    <row r="42" spans="1:7">
      <c r="A42" s="2100"/>
      <c r="B42" s="2103"/>
      <c r="C42" s="2109"/>
      <c r="D42" s="2106"/>
      <c r="E42" s="2107"/>
      <c r="F42" s="2118"/>
      <c r="G42" s="2108"/>
    </row>
    <row r="43" spans="1:7" ht="34.799999999999997">
      <c r="A43" s="2100" t="str">
        <f>$B$19</f>
        <v>V.</v>
      </c>
      <c r="B43" s="2103">
        <f>COUNT($A$20:B42)+1</f>
        <v>8</v>
      </c>
      <c r="C43" s="2109" t="s">
        <v>3380</v>
      </c>
      <c r="D43" s="2106"/>
      <c r="E43" s="2107"/>
      <c r="F43" s="2118"/>
      <c r="G43" s="2108"/>
    </row>
    <row r="44" spans="1:7">
      <c r="A44" s="2100"/>
      <c r="B44" s="2100" t="s">
        <v>204</v>
      </c>
      <c r="C44" s="2105" t="s">
        <v>2858</v>
      </c>
      <c r="D44" s="2106" t="s">
        <v>235</v>
      </c>
      <c r="E44" s="2107">
        <v>16</v>
      </c>
      <c r="F44" s="2118"/>
      <c r="G44" s="2108">
        <f>IF(OSNOVA!$B$43=1,E44*F44,"")</f>
        <v>0</v>
      </c>
    </row>
    <row r="45" spans="1:7">
      <c r="A45" s="2100"/>
      <c r="B45" s="2103"/>
      <c r="C45" s="2109"/>
      <c r="D45" s="2106"/>
      <c r="E45" s="2107"/>
      <c r="F45" s="2118"/>
      <c r="G45" s="2108"/>
    </row>
    <row r="46" spans="1:7" ht="34.799999999999997">
      <c r="A46" s="2100" t="str">
        <f>$B$19</f>
        <v>V.</v>
      </c>
      <c r="B46" s="2103">
        <f>COUNT($A$20:B45)+1</f>
        <v>9</v>
      </c>
      <c r="C46" s="2109" t="s">
        <v>2852</v>
      </c>
      <c r="D46" s="2106"/>
      <c r="E46" s="2107"/>
      <c r="F46" s="2118"/>
      <c r="G46" s="2108"/>
    </row>
    <row r="47" spans="1:7">
      <c r="A47" s="2100"/>
      <c r="B47" s="2100" t="s">
        <v>204</v>
      </c>
      <c r="C47" s="2105" t="s">
        <v>2857</v>
      </c>
      <c r="D47" s="2106" t="s">
        <v>235</v>
      </c>
      <c r="E47" s="2107">
        <v>280.10000000000002</v>
      </c>
      <c r="F47" s="2118"/>
      <c r="G47" s="2108">
        <f>IF(OSNOVA!$B$43=1,E47*F47,"")</f>
        <v>0</v>
      </c>
    </row>
    <row r="48" spans="1:7">
      <c r="A48" s="2100"/>
      <c r="B48" s="2103"/>
      <c r="C48" s="2109"/>
      <c r="D48" s="2106"/>
      <c r="E48" s="2107"/>
      <c r="F48" s="2118"/>
      <c r="G48" s="2108"/>
    </row>
    <row r="49" spans="1:7" ht="23.4">
      <c r="A49" s="2100" t="str">
        <f>$B$19</f>
        <v>V.</v>
      </c>
      <c r="B49" s="2103">
        <f>COUNT($A$20:B48)+1</f>
        <v>10</v>
      </c>
      <c r="C49" s="2130" t="s">
        <v>2923</v>
      </c>
      <c r="D49" s="2106"/>
      <c r="E49" s="2107"/>
      <c r="F49" s="2118"/>
      <c r="G49" s="2108"/>
    </row>
    <row r="50" spans="1:7">
      <c r="A50" s="2100"/>
      <c r="B50" s="2100" t="s">
        <v>204</v>
      </c>
      <c r="C50" s="2105" t="s">
        <v>2857</v>
      </c>
      <c r="D50" s="2106" t="s">
        <v>235</v>
      </c>
      <c r="E50" s="2107">
        <v>42.1</v>
      </c>
      <c r="F50" s="2118"/>
      <c r="G50" s="2108">
        <f>IF(OSNOVA!$B$43=1,E50*F50,"")</f>
        <v>0</v>
      </c>
    </row>
    <row r="51" spans="1:7">
      <c r="A51" s="2100"/>
      <c r="B51" s="2100"/>
      <c r="C51" s="2128"/>
      <c r="D51" s="2106"/>
      <c r="E51" s="2107"/>
      <c r="F51" s="2118"/>
      <c r="G51" s="2108"/>
    </row>
    <row r="52" spans="1:7" ht="46.8">
      <c r="A52" s="2100" t="str">
        <f>$B$19</f>
        <v>V.</v>
      </c>
      <c r="B52" s="2103">
        <f>COUNT($A$20:B51)+1</f>
        <v>11</v>
      </c>
      <c r="C52" s="2109" t="s">
        <v>2853</v>
      </c>
      <c r="D52" s="2106"/>
      <c r="E52" s="2107"/>
      <c r="F52" s="2118"/>
      <c r="G52" s="2108"/>
    </row>
    <row r="53" spans="1:7">
      <c r="A53" s="2100"/>
      <c r="B53" s="2100" t="s">
        <v>204</v>
      </c>
      <c r="C53" s="2105" t="s">
        <v>2857</v>
      </c>
      <c r="D53" s="2106" t="s">
        <v>235</v>
      </c>
      <c r="E53" s="2107">
        <v>201.2</v>
      </c>
      <c r="F53" s="2118"/>
      <c r="G53" s="2108">
        <f>IF(OSNOVA!$B$43=1,E53*F53,"")</f>
        <v>0</v>
      </c>
    </row>
    <row r="54" spans="1:7">
      <c r="A54" s="2100"/>
      <c r="B54" s="2100"/>
      <c r="C54" s="2128"/>
      <c r="D54" s="2106"/>
      <c r="E54" s="2107"/>
      <c r="F54" s="2118"/>
      <c r="G54" s="2108"/>
    </row>
    <row r="55" spans="1:7" ht="23.4">
      <c r="A55" s="2100" t="str">
        <f>$B$19</f>
        <v>V.</v>
      </c>
      <c r="B55" s="2103">
        <f>COUNT($A$20:B54)+1</f>
        <v>12</v>
      </c>
      <c r="C55" s="2128" t="s">
        <v>437</v>
      </c>
      <c r="D55" s="2106"/>
      <c r="E55" s="2107"/>
      <c r="F55" s="2118"/>
      <c r="G55" s="2108"/>
    </row>
    <row r="56" spans="1:7">
      <c r="A56" s="2100"/>
      <c r="B56" s="2100" t="s">
        <v>204</v>
      </c>
      <c r="C56" s="2105" t="s">
        <v>2857</v>
      </c>
      <c r="D56" s="2106" t="s">
        <v>235</v>
      </c>
      <c r="E56" s="2107">
        <f>1020.4+4.5</f>
        <v>1024.9000000000001</v>
      </c>
      <c r="F56" s="2118"/>
      <c r="G56" s="2108">
        <f>IF(OSNOVA!$B$43=1,E56*F56,"")</f>
        <v>0</v>
      </c>
    </row>
    <row r="57" spans="1:7">
      <c r="A57" s="2100"/>
      <c r="B57" s="2100"/>
      <c r="C57" s="2128"/>
      <c r="D57" s="2106"/>
      <c r="E57" s="2107"/>
      <c r="F57" s="2118"/>
      <c r="G57" s="2108"/>
    </row>
    <row r="58" spans="1:7" ht="46.8">
      <c r="A58" s="2100" t="str">
        <f>$B$19</f>
        <v>V.</v>
      </c>
      <c r="B58" s="2103">
        <f>COUNT($A$20:B57)+1</f>
        <v>13</v>
      </c>
      <c r="C58" s="2130" t="s">
        <v>3408</v>
      </c>
      <c r="D58" s="2106"/>
      <c r="E58" s="2107"/>
      <c r="F58" s="2118"/>
      <c r="G58" s="2108"/>
    </row>
    <row r="59" spans="1:7">
      <c r="A59" s="2100"/>
      <c r="B59" s="2100" t="s">
        <v>204</v>
      </c>
      <c r="C59" s="2105" t="s">
        <v>2857</v>
      </c>
      <c r="D59" s="2106" t="s">
        <v>294</v>
      </c>
      <c r="E59" s="2107">
        <f>619.7+16.5+44</f>
        <v>680.2</v>
      </c>
      <c r="F59" s="2118"/>
      <c r="G59" s="2108">
        <f>IF(OSNOVA!$B$43=1,E59*F59,"")</f>
        <v>0</v>
      </c>
    </row>
    <row r="60" spans="1:7">
      <c r="A60" s="2100"/>
      <c r="B60" s="2103"/>
      <c r="C60" s="2128"/>
      <c r="D60" s="2106"/>
      <c r="E60" s="2107"/>
      <c r="F60" s="2118"/>
      <c r="G60" s="2108"/>
    </row>
    <row r="61" spans="1:7" ht="34.799999999999997">
      <c r="A61" s="2100" t="str">
        <f>$B$19</f>
        <v>V.</v>
      </c>
      <c r="B61" s="2103">
        <f>COUNT($A$20:B60)+1</f>
        <v>14</v>
      </c>
      <c r="C61" s="2109" t="s">
        <v>2854</v>
      </c>
      <c r="D61" s="2106"/>
      <c r="E61" s="2107"/>
      <c r="F61" s="2118"/>
      <c r="G61" s="2108"/>
    </row>
    <row r="62" spans="1:7">
      <c r="A62" s="2100"/>
      <c r="B62" s="2100" t="s">
        <v>204</v>
      </c>
      <c r="C62" s="2105" t="s">
        <v>2857</v>
      </c>
      <c r="D62" s="2106" t="s">
        <v>235</v>
      </c>
      <c r="E62" s="2107">
        <v>92.3</v>
      </c>
      <c r="F62" s="2118"/>
      <c r="G62" s="2108">
        <f>IF(OSNOVA!$B$43=1,E62*F62,"")</f>
        <v>0</v>
      </c>
    </row>
    <row r="63" spans="1:7">
      <c r="A63" s="2100"/>
      <c r="B63" s="2103"/>
      <c r="C63" s="2109"/>
      <c r="D63" s="2106"/>
      <c r="E63" s="2129"/>
      <c r="F63" s="2118"/>
      <c r="G63" s="2108"/>
    </row>
    <row r="64" spans="1:7" ht="58.2">
      <c r="A64" s="2100" t="str">
        <f>$B$19</f>
        <v>V.</v>
      </c>
      <c r="B64" s="2103">
        <f>COUNT($A$20:B63)+1</f>
        <v>15</v>
      </c>
      <c r="C64" s="2128" t="s">
        <v>3409</v>
      </c>
      <c r="D64" s="2106"/>
      <c r="E64" s="2107"/>
      <c r="F64" s="2118"/>
      <c r="G64" s="2108"/>
    </row>
    <row r="65" spans="1:7">
      <c r="A65" s="2100"/>
      <c r="B65" s="2131" t="s">
        <v>204</v>
      </c>
      <c r="C65" s="2105" t="s">
        <v>397</v>
      </c>
      <c r="D65" s="2106" t="s">
        <v>296</v>
      </c>
      <c r="E65" s="2107">
        <v>8</v>
      </c>
      <c r="F65" s="2118"/>
      <c r="G65" s="2108">
        <f>IF(OSNOVA!$B$43=1,E65*F65,"")</f>
        <v>0</v>
      </c>
    </row>
    <row r="66" spans="1:7">
      <c r="A66" s="2100"/>
      <c r="B66" s="2131" t="s">
        <v>204</v>
      </c>
      <c r="C66" s="2105" t="s">
        <v>3410</v>
      </c>
      <c r="D66" s="2106" t="s">
        <v>296</v>
      </c>
      <c r="E66" s="2107">
        <v>4</v>
      </c>
      <c r="F66" s="2118"/>
      <c r="G66" s="2108">
        <f>IF(OSNOVA!$B$43=1,E66*F66,"")</f>
        <v>0</v>
      </c>
    </row>
    <row r="67" spans="1:7">
      <c r="A67" s="2100"/>
      <c r="B67" s="2131" t="s">
        <v>204</v>
      </c>
      <c r="C67" s="2105" t="s">
        <v>378</v>
      </c>
      <c r="D67" s="2106" t="s">
        <v>296</v>
      </c>
      <c r="E67" s="2107">
        <v>18</v>
      </c>
      <c r="F67" s="2118"/>
      <c r="G67" s="2108">
        <f>IF(OSNOVA!$B$43=1,E67*F67,"")</f>
        <v>0</v>
      </c>
    </row>
    <row r="68" spans="1:7">
      <c r="A68" s="2100"/>
      <c r="B68" s="2131" t="s">
        <v>204</v>
      </c>
      <c r="C68" s="2105" t="s">
        <v>377</v>
      </c>
      <c r="D68" s="2106" t="s">
        <v>296</v>
      </c>
      <c r="E68" s="2107">
        <v>10</v>
      </c>
      <c r="F68" s="2118"/>
      <c r="G68" s="2108">
        <f>IF(OSNOVA!$B$43=1,E68*F68,"")</f>
        <v>0</v>
      </c>
    </row>
    <row r="69" spans="1:7">
      <c r="A69" s="2100"/>
      <c r="B69" s="2131" t="s">
        <v>204</v>
      </c>
      <c r="C69" s="2105" t="s">
        <v>396</v>
      </c>
      <c r="D69" s="2106" t="s">
        <v>296</v>
      </c>
      <c r="E69" s="2107">
        <v>8</v>
      </c>
      <c r="F69" s="2118"/>
      <c r="G69" s="2108">
        <f>IF(OSNOVA!$B$43=1,E69*F69,"")</f>
        <v>0</v>
      </c>
    </row>
    <row r="70" spans="1:7">
      <c r="A70" s="2100"/>
      <c r="B70" s="2131" t="s">
        <v>204</v>
      </c>
      <c r="C70" s="2105" t="s">
        <v>3411</v>
      </c>
      <c r="D70" s="2106" t="s">
        <v>296</v>
      </c>
      <c r="E70" s="2107">
        <v>2</v>
      </c>
      <c r="F70" s="2118"/>
      <c r="G70" s="2108">
        <f>IF(OSNOVA!$B$43=1,E70*F70,"")</f>
        <v>0</v>
      </c>
    </row>
    <row r="71" spans="1:7">
      <c r="A71" s="2100"/>
      <c r="B71" s="2131" t="s">
        <v>204</v>
      </c>
      <c r="C71" s="2105" t="s">
        <v>402</v>
      </c>
      <c r="D71" s="2106" t="s">
        <v>296</v>
      </c>
      <c r="E71" s="2107">
        <v>18</v>
      </c>
      <c r="F71" s="2118"/>
      <c r="G71" s="2108">
        <f>IF(OSNOVA!$B$43=1,E71*F71,"")</f>
        <v>0</v>
      </c>
    </row>
    <row r="72" spans="1:7">
      <c r="A72" s="2100"/>
      <c r="B72" s="2131" t="s">
        <v>204</v>
      </c>
      <c r="C72" s="2105" t="s">
        <v>403</v>
      </c>
      <c r="D72" s="2106" t="s">
        <v>296</v>
      </c>
      <c r="E72" s="2107">
        <v>19</v>
      </c>
      <c r="F72" s="2118"/>
      <c r="G72" s="2108">
        <f>IF(OSNOVA!$B$43=1,E72*F72,"")</f>
        <v>0</v>
      </c>
    </row>
    <row r="73" spans="1:7">
      <c r="A73" s="2100"/>
      <c r="B73" s="2131" t="s">
        <v>204</v>
      </c>
      <c r="C73" s="2105" t="s">
        <v>404</v>
      </c>
      <c r="D73" s="2106" t="s">
        <v>296</v>
      </c>
      <c r="E73" s="2107">
        <v>12</v>
      </c>
      <c r="F73" s="2118"/>
      <c r="G73" s="2108">
        <f>IF(OSNOVA!$B$43=1,E73*F73,"")</f>
        <v>0</v>
      </c>
    </row>
    <row r="74" spans="1:7">
      <c r="A74" s="2100"/>
      <c r="B74" s="2131" t="s">
        <v>204</v>
      </c>
      <c r="C74" s="2105" t="s">
        <v>405</v>
      </c>
      <c r="D74" s="2106" t="s">
        <v>296</v>
      </c>
      <c r="E74" s="2107">
        <v>2</v>
      </c>
      <c r="F74" s="2118"/>
      <c r="G74" s="2108">
        <f>IF(OSNOVA!$B$43=1,E74*F74,"")</f>
        <v>0</v>
      </c>
    </row>
    <row r="75" spans="1:7">
      <c r="A75" s="2100"/>
      <c r="B75" s="2131" t="s">
        <v>204</v>
      </c>
      <c r="C75" s="2105" t="s">
        <v>406</v>
      </c>
      <c r="D75" s="2106" t="s">
        <v>296</v>
      </c>
      <c r="E75" s="2107">
        <v>6</v>
      </c>
      <c r="F75" s="2118"/>
      <c r="G75" s="2108">
        <f>IF(OSNOVA!$B$43=1,E75*F75,"")</f>
        <v>0</v>
      </c>
    </row>
    <row r="76" spans="1:7">
      <c r="A76" s="2100"/>
      <c r="B76" s="2131"/>
      <c r="C76" s="2105"/>
      <c r="D76" s="2106"/>
      <c r="E76" s="2107"/>
      <c r="F76" s="2118"/>
      <c r="G76" s="2108"/>
    </row>
    <row r="77" spans="1:7" ht="23.4">
      <c r="A77" s="2100" t="str">
        <f>$B$19</f>
        <v>V.</v>
      </c>
      <c r="B77" s="2103">
        <f>COUNT($A$20:B76)+1</f>
        <v>16</v>
      </c>
      <c r="C77" s="2128" t="s">
        <v>3412</v>
      </c>
      <c r="D77" s="2106" t="s">
        <v>294</v>
      </c>
      <c r="E77" s="2107">
        <v>16.8</v>
      </c>
      <c r="F77" s="2118"/>
      <c r="G77" s="2108">
        <f>IF(OSNOVA!$B$43=1,E77*F77,"")</f>
        <v>0</v>
      </c>
    </row>
    <row r="78" spans="1:7">
      <c r="A78" s="2100"/>
      <c r="B78" s="2131"/>
      <c r="C78" s="2105"/>
      <c r="D78" s="2106"/>
      <c r="E78" s="2107"/>
      <c r="F78" s="2108"/>
      <c r="G78" s="2108"/>
    </row>
    <row r="79" spans="1:7" s="1115" customFormat="1" ht="13.8" thickBot="1">
      <c r="A79" s="1109"/>
      <c r="B79" s="2113"/>
      <c r="C79" s="2114"/>
      <c r="D79" s="2115"/>
      <c r="E79" s="1110" t="str">
        <f>CONCATENATE(B19," ",C19," - SKUPAJ:")</f>
        <v>V. Tesarska dela - SKUPAJ:</v>
      </c>
      <c r="F79" s="2116"/>
      <c r="G79" s="2117">
        <f>IF(OSNOVA!$B$43=1,SUM(G20:G78),"")</f>
        <v>0</v>
      </c>
    </row>
    <row r="83" spans="3:4">
      <c r="C83" s="1974"/>
      <c r="D83" s="1974"/>
    </row>
    <row r="84" spans="3:4">
      <c r="C84" s="1974"/>
      <c r="D84" s="1974"/>
    </row>
    <row r="85" spans="3:4">
      <c r="C85" s="1974"/>
      <c r="D85" s="1974"/>
    </row>
    <row r="86" spans="3:4">
      <c r="C86" s="1974"/>
      <c r="D86" s="1974"/>
    </row>
    <row r="87" spans="3:4">
      <c r="C87" s="1974"/>
      <c r="D87" s="1974"/>
    </row>
    <row r="88" spans="3:4">
      <c r="C88" s="1974"/>
      <c r="D88" s="1974"/>
    </row>
    <row r="89" spans="3:4">
      <c r="C89" s="1974"/>
      <c r="D89" s="1974"/>
    </row>
    <row r="90" spans="3:4">
      <c r="C90" s="1974"/>
      <c r="D90" s="1974"/>
    </row>
    <row r="91" spans="3:4">
      <c r="C91" s="1974"/>
      <c r="D91" s="1974"/>
    </row>
    <row r="92" spans="3:4">
      <c r="C92" s="1974"/>
      <c r="D92" s="1974"/>
    </row>
    <row r="93" spans="3:4">
      <c r="C93" s="1974"/>
      <c r="D93" s="1974"/>
    </row>
    <row r="94" spans="3:4">
      <c r="C94" s="1974"/>
      <c r="D94" s="1974"/>
    </row>
    <row r="95" spans="3:4">
      <c r="C95" s="1974"/>
      <c r="D95" s="1974"/>
    </row>
    <row r="96" spans="3:4">
      <c r="C96" s="1974"/>
      <c r="D96" s="1974"/>
    </row>
    <row r="97" spans="3:4">
      <c r="C97" s="1974"/>
      <c r="D97" s="1974"/>
    </row>
  </sheetData>
  <sheetProtection algorithmName="SHA-512" hashValue="xUAqnuFeOY2gwG+isMVuP1yuKAb5Kh/jtP+txOcL5skwZ3IhdtBID+2dkAvjVs5G789idNhGwXJCu489Lfgtqg==" saltValue="mh6z33PsT5oAD49pVqKuQw==" spinCount="100000" sheet="1" objects="1" scenarios="1"/>
  <mergeCells count="8">
    <mergeCell ref="C12:G12"/>
    <mergeCell ref="C13:G13"/>
    <mergeCell ref="C14:G14"/>
    <mergeCell ref="C10:G10"/>
    <mergeCell ref="C7:G7"/>
    <mergeCell ref="C8:G8"/>
    <mergeCell ref="C9:G9"/>
    <mergeCell ref="C11:G11"/>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27">
    <tabColor theme="1" tint="0.249977111117893"/>
  </sheetPr>
  <dimension ref="A1:K121"/>
  <sheetViews>
    <sheetView view="pageBreakPreview" topLeftCell="A21" zoomScale="120" zoomScaleNormal="100" zoomScaleSheetLayoutView="120" workbookViewId="0">
      <selection activeCell="L38" sqref="L38"/>
    </sheetView>
  </sheetViews>
  <sheetFormatPr defaultColWidth="9.109375" defaultRowHeight="13.2"/>
  <cols>
    <col min="1" max="1" width="3.109375" style="77" customWidth="1"/>
    <col min="2" max="2" width="4.44140625" style="77" customWidth="1"/>
    <col min="3" max="3" width="43.6640625" style="108" customWidth="1"/>
    <col min="4" max="4" width="6.33203125" style="268" customWidth="1"/>
    <col min="5" max="5" width="7.5546875" style="297" customWidth="1"/>
    <col min="6" max="6" width="9.5546875" style="258" customWidth="1"/>
    <col min="7" max="7" width="13.88671875" style="258" customWidth="1"/>
    <col min="8" max="8" width="9.88671875" style="119" customWidth="1"/>
    <col min="9" max="9" width="2.5546875" style="119" bestFit="1" customWidth="1"/>
    <col min="10" max="10" width="9.109375" style="119"/>
    <col min="11" max="11" width="9" style="119" customWidth="1"/>
    <col min="12" max="16384" width="9.109375" style="119"/>
  </cols>
  <sheetData>
    <row r="1" spans="1:8" s="120" customFormat="1" ht="17.399999999999999">
      <c r="A1" s="104" t="str">
        <f>+OSNOVA!A2</f>
        <v>POPIS DEL</v>
      </c>
      <c r="C1" s="104"/>
      <c r="D1" s="263"/>
      <c r="E1" s="295"/>
      <c r="F1" s="264"/>
      <c r="G1" s="264"/>
    </row>
    <row r="2" spans="1:8" s="120" customFormat="1" ht="17.399999999999999">
      <c r="A2" s="104"/>
      <c r="B2" s="104"/>
      <c r="C2" s="104"/>
      <c r="D2" s="263"/>
      <c r="E2" s="295"/>
      <c r="F2" s="264"/>
      <c r="G2" s="264"/>
    </row>
    <row r="3" spans="1:8" s="120" customFormat="1" ht="17.399999999999999">
      <c r="A3" s="104" t="str">
        <f>+OZN</f>
        <v>3.</v>
      </c>
      <c r="C3" s="104" t="str">
        <f>+DEL</f>
        <v>GRADBENOOBRTNIŠKA DELA</v>
      </c>
      <c r="D3" s="263"/>
      <c r="E3" s="295"/>
      <c r="F3" s="264"/>
      <c r="G3" s="264"/>
    </row>
    <row r="4" spans="1:8" s="120" customFormat="1" ht="17.399999999999999">
      <c r="A4" s="104"/>
      <c r="B4" s="103"/>
      <c r="C4" s="104"/>
      <c r="D4" s="263"/>
      <c r="E4" s="295"/>
      <c r="F4" s="264"/>
      <c r="G4" s="264"/>
      <c r="H4" s="76"/>
    </row>
    <row r="5" spans="1:8" s="164" customFormat="1" ht="17.399999999999999">
      <c r="A5" s="259" t="str">
        <f>OSNOVA!G31</f>
        <v>A.</v>
      </c>
      <c r="B5" s="160"/>
      <c r="C5" s="159" t="str">
        <f>OSNOVA!H31</f>
        <v>GRADBENA DELA</v>
      </c>
      <c r="D5" s="266"/>
      <c r="E5" s="296"/>
      <c r="F5" s="267"/>
      <c r="G5" s="267"/>
      <c r="H5" s="166"/>
    </row>
    <row r="6" spans="1:8" ht="14.25" customHeight="1">
      <c r="A6" s="96" t="s">
        <v>191</v>
      </c>
      <c r="B6" s="96"/>
      <c r="H6" s="2178"/>
    </row>
    <row r="7" spans="1:8" ht="25.5" customHeight="1">
      <c r="B7" s="343" t="s">
        <v>204</v>
      </c>
      <c r="C7" s="2175" t="s">
        <v>340</v>
      </c>
      <c r="D7" s="2175"/>
      <c r="E7" s="2175"/>
      <c r="F7" s="2175"/>
      <c r="G7" s="2175"/>
      <c r="H7" s="2178"/>
    </row>
    <row r="8" spans="1:8">
      <c r="B8" s="343" t="s">
        <v>204</v>
      </c>
      <c r="C8" s="2177" t="s">
        <v>80</v>
      </c>
      <c r="D8" s="2177"/>
      <c r="E8" s="2177"/>
      <c r="F8" s="2177"/>
      <c r="G8" s="2177"/>
      <c r="H8" s="1971"/>
    </row>
    <row r="9" spans="1:8">
      <c r="B9" s="344" t="s">
        <v>204</v>
      </c>
      <c r="C9" s="2185" t="s">
        <v>288</v>
      </c>
      <c r="D9" s="2185"/>
      <c r="E9" s="2185"/>
      <c r="F9" s="2185"/>
      <c r="G9" s="2185"/>
      <c r="H9" s="1971"/>
    </row>
    <row r="10" spans="1:8">
      <c r="B10" s="344" t="s">
        <v>204</v>
      </c>
      <c r="C10" s="2185" t="s">
        <v>219</v>
      </c>
      <c r="D10" s="2185"/>
      <c r="E10" s="2185"/>
      <c r="F10" s="2185"/>
      <c r="G10" s="2185"/>
      <c r="H10" s="1971"/>
    </row>
    <row r="11" spans="1:8">
      <c r="B11" s="344" t="s">
        <v>204</v>
      </c>
      <c r="C11" s="2185" t="s">
        <v>220</v>
      </c>
      <c r="D11" s="2185"/>
      <c r="E11" s="2185"/>
      <c r="F11" s="2185"/>
      <c r="G11" s="2185"/>
      <c r="H11" s="1971"/>
    </row>
    <row r="12" spans="1:8">
      <c r="B12" s="344"/>
      <c r="C12" s="2186" t="s">
        <v>31</v>
      </c>
      <c r="D12" s="2186"/>
      <c r="E12" s="2186"/>
      <c r="F12" s="2186"/>
      <c r="G12" s="2186"/>
      <c r="H12" s="1971"/>
    </row>
    <row r="13" spans="1:8" ht="24.75" customHeight="1">
      <c r="B13" s="344" t="s">
        <v>204</v>
      </c>
      <c r="C13" s="2184" t="s">
        <v>32</v>
      </c>
      <c r="D13" s="2184"/>
      <c r="E13" s="2184"/>
      <c r="F13" s="2184"/>
      <c r="G13" s="2184"/>
      <c r="H13" s="1971"/>
    </row>
    <row r="14" spans="1:8">
      <c r="B14" s="344" t="s">
        <v>204</v>
      </c>
      <c r="C14" s="2184" t="s">
        <v>150</v>
      </c>
      <c r="D14" s="2184"/>
      <c r="E14" s="2184"/>
      <c r="F14" s="2184"/>
      <c r="G14" s="2184"/>
      <c r="H14" s="1971"/>
    </row>
    <row r="15" spans="1:8" ht="39" customHeight="1">
      <c r="B15" s="344" t="s">
        <v>204</v>
      </c>
      <c r="C15" s="2184" t="s">
        <v>33</v>
      </c>
      <c r="D15" s="2184"/>
      <c r="E15" s="2184"/>
      <c r="F15" s="2184"/>
      <c r="G15" s="2184"/>
      <c r="H15" s="1971"/>
    </row>
    <row r="16" spans="1:8" ht="27" customHeight="1">
      <c r="B16" s="344" t="s">
        <v>204</v>
      </c>
      <c r="C16" s="2184" t="s">
        <v>275</v>
      </c>
      <c r="D16" s="2184"/>
      <c r="E16" s="2184"/>
      <c r="F16" s="2184"/>
      <c r="G16" s="2184"/>
      <c r="H16" s="1971"/>
    </row>
    <row r="17" spans="1:11" ht="38.25" customHeight="1">
      <c r="B17" s="344" t="s">
        <v>204</v>
      </c>
      <c r="C17" s="2184" t="s">
        <v>276</v>
      </c>
      <c r="D17" s="2184"/>
      <c r="E17" s="2184"/>
      <c r="F17" s="2184"/>
      <c r="G17" s="2184"/>
      <c r="H17" s="1971"/>
    </row>
    <row r="18" spans="1:11" ht="24.75" customHeight="1">
      <c r="B18" s="344" t="s">
        <v>204</v>
      </c>
      <c r="C18" s="2184" t="s">
        <v>277</v>
      </c>
      <c r="D18" s="2184"/>
      <c r="E18" s="2184"/>
      <c r="F18" s="2184"/>
      <c r="G18" s="2184"/>
      <c r="H18" s="1971"/>
    </row>
    <row r="19" spans="1:11">
      <c r="B19" s="344" t="s">
        <v>204</v>
      </c>
      <c r="C19" s="2184" t="s">
        <v>149</v>
      </c>
      <c r="D19" s="2184"/>
      <c r="E19" s="2184"/>
      <c r="F19" s="2184"/>
      <c r="G19" s="2184"/>
      <c r="H19" s="1971"/>
    </row>
    <row r="20" spans="1:11" ht="36.75" customHeight="1">
      <c r="B20" s="344" t="s">
        <v>204</v>
      </c>
      <c r="C20" s="2184" t="s">
        <v>134</v>
      </c>
      <c r="D20" s="2184"/>
      <c r="E20" s="2184"/>
      <c r="F20" s="2184"/>
      <c r="G20" s="2184"/>
      <c r="H20" s="1971"/>
    </row>
    <row r="21" spans="1:11" ht="25.5" customHeight="1">
      <c r="B21" s="344" t="s">
        <v>204</v>
      </c>
      <c r="C21" s="2184" t="s">
        <v>135</v>
      </c>
      <c r="D21" s="2184"/>
      <c r="E21" s="2184"/>
      <c r="F21" s="2184"/>
      <c r="G21" s="2184"/>
      <c r="H21" s="1971"/>
    </row>
    <row r="22" spans="1:11">
      <c r="A22" s="119"/>
      <c r="B22" s="343"/>
      <c r="C22" s="2172" t="s">
        <v>162</v>
      </c>
      <c r="D22" s="2172"/>
      <c r="E22" s="2172"/>
      <c r="F22" s="2172"/>
      <c r="G22" s="2172"/>
      <c r="H22" s="1971"/>
    </row>
    <row r="23" spans="1:11">
      <c r="B23" s="343" t="s">
        <v>204</v>
      </c>
      <c r="C23" s="2176" t="s">
        <v>273</v>
      </c>
      <c r="D23" s="2176"/>
      <c r="E23" s="2176"/>
      <c r="F23" s="2176"/>
      <c r="G23" s="2176"/>
      <c r="H23" s="1971"/>
    </row>
    <row r="24" spans="1:11">
      <c r="B24" s="343" t="s">
        <v>204</v>
      </c>
      <c r="C24" s="2176" t="s">
        <v>274</v>
      </c>
      <c r="D24" s="2176"/>
      <c r="E24" s="2176"/>
      <c r="F24" s="2176"/>
      <c r="G24" s="2176"/>
      <c r="H24" s="1971"/>
    </row>
    <row r="25" spans="1:11">
      <c r="B25" s="343" t="s">
        <v>204</v>
      </c>
      <c r="C25" s="2176" t="s">
        <v>361</v>
      </c>
      <c r="D25" s="2176"/>
      <c r="E25" s="2176"/>
      <c r="F25" s="2176"/>
      <c r="G25" s="2176"/>
      <c r="H25" s="1971"/>
    </row>
    <row r="26" spans="1:11" ht="25.5" customHeight="1">
      <c r="B26" s="343" t="s">
        <v>204</v>
      </c>
      <c r="C26" s="2176" t="s">
        <v>132</v>
      </c>
      <c r="D26" s="2176"/>
      <c r="E26" s="2176"/>
      <c r="F26" s="2176"/>
      <c r="G26" s="2176"/>
      <c r="H26" s="1971"/>
    </row>
    <row r="27" spans="1:11">
      <c r="B27" s="343" t="s">
        <v>204</v>
      </c>
      <c r="C27" s="2171" t="s">
        <v>133</v>
      </c>
      <c r="D27" s="2171"/>
      <c r="E27" s="2171"/>
      <c r="F27" s="2171"/>
      <c r="G27" s="2171"/>
      <c r="H27" s="1971"/>
    </row>
    <row r="28" spans="1:11">
      <c r="C28" s="294"/>
      <c r="D28" s="270"/>
      <c r="E28" s="285"/>
      <c r="F28" s="270"/>
      <c r="G28" s="270"/>
      <c r="H28" s="1971"/>
    </row>
    <row r="29" spans="1:11" ht="12.75" customHeight="1">
      <c r="A29" s="96" t="s">
        <v>199</v>
      </c>
      <c r="B29" s="96"/>
      <c r="C29" s="113"/>
      <c r="D29" s="270"/>
      <c r="E29" s="285"/>
      <c r="F29" s="270"/>
      <c r="G29" s="270"/>
      <c r="H29" s="78"/>
    </row>
    <row r="30" spans="1:11" s="117" customFormat="1">
      <c r="A30" s="97" t="s">
        <v>65</v>
      </c>
      <c r="B30" s="97"/>
      <c r="C30" s="129" t="s">
        <v>66</v>
      </c>
      <c r="D30" s="271" t="s">
        <v>67</v>
      </c>
      <c r="E30" s="298" t="s">
        <v>290</v>
      </c>
      <c r="F30" s="272" t="s">
        <v>291</v>
      </c>
      <c r="G30" s="272" t="s">
        <v>292</v>
      </c>
      <c r="H30" s="119"/>
      <c r="J30" s="118"/>
      <c r="K30" s="118"/>
    </row>
    <row r="31" spans="1:11">
      <c r="C31" s="130"/>
      <c r="G31" s="274"/>
    </row>
    <row r="32" spans="1:11" s="170" customFormat="1" ht="16.2" thickBot="1">
      <c r="A32" s="167"/>
      <c r="B32" s="168" t="s">
        <v>239</v>
      </c>
      <c r="C32" s="169" t="s">
        <v>109</v>
      </c>
      <c r="D32" s="275"/>
      <c r="E32" s="299"/>
      <c r="F32" s="276"/>
      <c r="G32" s="277"/>
    </row>
    <row r="33" spans="1:7">
      <c r="A33" s="153"/>
      <c r="B33" s="153"/>
      <c r="C33" s="328"/>
      <c r="D33" s="279"/>
      <c r="E33" s="300"/>
      <c r="F33" s="280"/>
      <c r="G33" s="280"/>
    </row>
    <row r="34" spans="1:7" ht="46.2">
      <c r="A34" s="153" t="str">
        <f>$B$32</f>
        <v>VI.</v>
      </c>
      <c r="B34" s="149">
        <f>1</f>
        <v>1</v>
      </c>
      <c r="C34" s="302" t="s">
        <v>505</v>
      </c>
      <c r="D34" s="279"/>
      <c r="E34" s="300"/>
      <c r="F34" s="280"/>
      <c r="G34" s="280"/>
    </row>
    <row r="35" spans="1:7">
      <c r="A35" s="153"/>
      <c r="B35" s="153" t="s">
        <v>204</v>
      </c>
      <c r="C35" s="328" t="s">
        <v>2857</v>
      </c>
      <c r="D35" s="279" t="s">
        <v>235</v>
      </c>
      <c r="E35" s="300">
        <v>867</v>
      </c>
      <c r="F35" s="2118"/>
      <c r="G35" s="280">
        <f>IF(OSNOVA!$B$43=1,E35*F35,"")</f>
        <v>0</v>
      </c>
    </row>
    <row r="36" spans="1:7">
      <c r="A36" s="153"/>
      <c r="B36" s="153" t="s">
        <v>204</v>
      </c>
      <c r="C36" s="328" t="s">
        <v>2858</v>
      </c>
      <c r="D36" s="279" t="s">
        <v>235</v>
      </c>
      <c r="E36" s="300">
        <v>572.4</v>
      </c>
      <c r="F36" s="2118"/>
      <c r="G36" s="280">
        <f>IF(OSNOVA!$B$43=1,E36*F36,"")</f>
        <v>0</v>
      </c>
    </row>
    <row r="37" spans="1:7">
      <c r="A37" s="153"/>
      <c r="B37" s="149"/>
      <c r="F37" s="2120"/>
    </row>
    <row r="38" spans="1:7" ht="46.2">
      <c r="A38" s="153" t="str">
        <f>$B$32</f>
        <v>VI.</v>
      </c>
      <c r="B38" s="149">
        <f>COUNT($A$33:B37)+1</f>
        <v>2</v>
      </c>
      <c r="C38" s="302" t="s">
        <v>506</v>
      </c>
      <c r="D38" s="119"/>
      <c r="E38" s="119"/>
      <c r="F38" s="895"/>
      <c r="G38" s="119"/>
    </row>
    <row r="39" spans="1:7">
      <c r="A39" s="153"/>
      <c r="B39" s="153" t="s">
        <v>204</v>
      </c>
      <c r="C39" s="328" t="s">
        <v>2857</v>
      </c>
      <c r="D39" s="279" t="s">
        <v>235</v>
      </c>
      <c r="E39" s="300">
        <v>370.7</v>
      </c>
      <c r="F39" s="2118"/>
      <c r="G39" s="280">
        <f>IF(OSNOVA!$B$43=1,E39*F39,"")</f>
        <v>0</v>
      </c>
    </row>
    <row r="40" spans="1:7">
      <c r="A40" s="153"/>
      <c r="B40" s="149"/>
      <c r="F40" s="2120"/>
    </row>
    <row r="41" spans="1:7" ht="46.8">
      <c r="A41" s="153" t="str">
        <f>$B$32</f>
        <v>VI.</v>
      </c>
      <c r="B41" s="149">
        <f>COUNT($A$33:B40)+1</f>
        <v>3</v>
      </c>
      <c r="C41" s="302" t="s">
        <v>2862</v>
      </c>
      <c r="D41" s="119"/>
      <c r="E41" s="119"/>
      <c r="F41" s="895"/>
      <c r="G41" s="119"/>
    </row>
    <row r="42" spans="1:7">
      <c r="A42" s="153"/>
      <c r="B42" s="153" t="s">
        <v>204</v>
      </c>
      <c r="C42" s="328" t="s">
        <v>2857</v>
      </c>
      <c r="D42" s="279" t="s">
        <v>235</v>
      </c>
      <c r="E42" s="300">
        <v>142.1</v>
      </c>
      <c r="F42" s="2118"/>
      <c r="G42" s="280">
        <f>IF(OSNOVA!$B$43=1,E42*F42,"")</f>
        <v>0</v>
      </c>
    </row>
    <row r="43" spans="1:7">
      <c r="A43" s="153"/>
      <c r="B43" s="149"/>
      <c r="C43" s="302"/>
      <c r="D43" s="279"/>
      <c r="E43" s="384"/>
      <c r="F43" s="2118"/>
      <c r="G43" s="280"/>
    </row>
    <row r="44" spans="1:7" ht="46.8">
      <c r="A44" s="153" t="str">
        <f>$B$32</f>
        <v>VI.</v>
      </c>
      <c r="B44" s="149">
        <f>COUNT($A$33:B43)+1</f>
        <v>4</v>
      </c>
      <c r="C44" s="337" t="s">
        <v>2863</v>
      </c>
      <c r="D44" s="119"/>
      <c r="E44" s="119"/>
      <c r="F44" s="895"/>
      <c r="G44" s="119"/>
    </row>
    <row r="45" spans="1:7">
      <c r="A45" s="153"/>
      <c r="B45" s="153" t="s">
        <v>204</v>
      </c>
      <c r="C45" s="328" t="s">
        <v>2857</v>
      </c>
      <c r="D45" s="279" t="s">
        <v>235</v>
      </c>
      <c r="E45" s="300">
        <v>194.7</v>
      </c>
      <c r="F45" s="2118"/>
      <c r="G45" s="280">
        <f>IF(OSNOVA!$B$43=1,E45*F45,"")</f>
        <v>0</v>
      </c>
    </row>
    <row r="46" spans="1:7">
      <c r="A46" s="153"/>
      <c r="B46" s="153"/>
      <c r="C46" s="328"/>
      <c r="D46" s="279"/>
      <c r="E46" s="300"/>
      <c r="F46" s="2118"/>
      <c r="G46" s="280"/>
    </row>
    <row r="47" spans="1:7" ht="80.400000000000006">
      <c r="A47" s="153" t="str">
        <f>$B$32</f>
        <v>VI.</v>
      </c>
      <c r="B47" s="149">
        <f>COUNT($A$33:B46)+1</f>
        <v>5</v>
      </c>
      <c r="C47" s="328" t="s">
        <v>2870</v>
      </c>
      <c r="D47" s="119"/>
      <c r="E47" s="119"/>
      <c r="F47" s="895"/>
      <c r="G47" s="119"/>
    </row>
    <row r="48" spans="1:7">
      <c r="A48" s="153"/>
      <c r="B48" s="153" t="s">
        <v>204</v>
      </c>
      <c r="C48" s="328" t="s">
        <v>2857</v>
      </c>
      <c r="D48" s="279" t="s">
        <v>235</v>
      </c>
      <c r="E48" s="300">
        <v>82.8</v>
      </c>
      <c r="F48" s="2118"/>
      <c r="G48" s="280">
        <f>IF(OSNOVA!$B$43=1,E48*F48,"")</f>
        <v>0</v>
      </c>
    </row>
    <row r="49" spans="1:7">
      <c r="A49" s="153"/>
      <c r="B49" s="149"/>
      <c r="C49" s="302"/>
      <c r="D49" s="279"/>
      <c r="E49" s="384"/>
      <c r="F49" s="2118"/>
      <c r="G49" s="280"/>
    </row>
    <row r="50" spans="1:7" ht="69.599999999999994">
      <c r="A50" s="153" t="str">
        <f>$B$32</f>
        <v>VI.</v>
      </c>
      <c r="B50" s="149">
        <f>COUNT($A$33:B49)+1</f>
        <v>6</v>
      </c>
      <c r="C50" s="328" t="s">
        <v>2856</v>
      </c>
      <c r="D50" s="119"/>
      <c r="E50" s="119"/>
      <c r="F50" s="895"/>
      <c r="G50" s="119"/>
    </row>
    <row r="51" spans="1:7">
      <c r="A51" s="153"/>
      <c r="B51" s="153" t="s">
        <v>204</v>
      </c>
      <c r="C51" s="328" t="s">
        <v>2857</v>
      </c>
      <c r="D51" s="279" t="s">
        <v>234</v>
      </c>
      <c r="E51" s="300">
        <v>181.1</v>
      </c>
      <c r="F51" s="2118"/>
      <c r="G51" s="280">
        <f>IF(OSNOVA!$B$43=1,E51*F51,"")</f>
        <v>0</v>
      </c>
    </row>
    <row r="52" spans="1:7">
      <c r="A52" s="153"/>
      <c r="B52" s="149"/>
      <c r="C52" s="328"/>
      <c r="D52" s="279"/>
      <c r="E52" s="300"/>
      <c r="F52" s="2118"/>
      <c r="G52" s="280"/>
    </row>
    <row r="53" spans="1:7" ht="57.6">
      <c r="A53" s="153" t="str">
        <f>$B$32</f>
        <v>VI.</v>
      </c>
      <c r="B53" s="149">
        <f>COUNT($A$33:B52)+1</f>
        <v>7</v>
      </c>
      <c r="C53" s="328" t="s">
        <v>2855</v>
      </c>
      <c r="D53" s="119"/>
      <c r="E53" s="119"/>
      <c r="F53" s="895"/>
      <c r="G53" s="119"/>
    </row>
    <row r="54" spans="1:7">
      <c r="A54" s="153"/>
      <c r="B54" s="153" t="s">
        <v>204</v>
      </c>
      <c r="C54" s="328" t="s">
        <v>2857</v>
      </c>
      <c r="D54" s="279" t="s">
        <v>235</v>
      </c>
      <c r="E54" s="300">
        <v>75.099999999999994</v>
      </c>
      <c r="F54" s="2118"/>
      <c r="G54" s="280">
        <f>IF(OSNOVA!$B$43=1,E54*F54,"")</f>
        <v>0</v>
      </c>
    </row>
    <row r="55" spans="1:7">
      <c r="A55" s="153"/>
      <c r="B55" s="153" t="s">
        <v>204</v>
      </c>
      <c r="C55" s="328" t="s">
        <v>2858</v>
      </c>
      <c r="D55" s="279" t="s">
        <v>235</v>
      </c>
      <c r="E55" s="300">
        <v>69.900000000000006</v>
      </c>
      <c r="F55" s="2118"/>
      <c r="G55" s="280">
        <f>IF(OSNOVA!$B$43=1,E55*F55,"")</f>
        <v>0</v>
      </c>
    </row>
    <row r="56" spans="1:7">
      <c r="A56" s="153"/>
      <c r="B56" s="153"/>
      <c r="C56" s="328"/>
      <c r="D56" s="279"/>
      <c r="E56" s="300"/>
      <c r="F56" s="2118"/>
      <c r="G56" s="280"/>
    </row>
    <row r="57" spans="1:7" ht="58.2">
      <c r="A57" s="153" t="str">
        <f>$B$32</f>
        <v>VI.</v>
      </c>
      <c r="B57" s="149">
        <f>COUNT($A$33:B56)+1</f>
        <v>8</v>
      </c>
      <c r="C57" s="328" t="s">
        <v>2917</v>
      </c>
      <c r="D57" s="119"/>
      <c r="E57" s="119"/>
      <c r="F57" s="895"/>
      <c r="G57" s="119"/>
    </row>
    <row r="58" spans="1:7">
      <c r="A58" s="153"/>
      <c r="B58" s="153" t="s">
        <v>204</v>
      </c>
      <c r="C58" s="328" t="s">
        <v>2857</v>
      </c>
      <c r="D58" s="279" t="s">
        <v>235</v>
      </c>
      <c r="E58" s="300">
        <v>23.5</v>
      </c>
      <c r="F58" s="2118"/>
      <c r="G58" s="280">
        <f>IF(OSNOVA!$B$43=1,E58*F58,"")</f>
        <v>0</v>
      </c>
    </row>
    <row r="59" spans="1:7">
      <c r="A59" s="153"/>
      <c r="B59" s="149"/>
      <c r="D59" s="279"/>
      <c r="E59" s="384"/>
      <c r="F59" s="2118"/>
      <c r="G59" s="280"/>
    </row>
    <row r="60" spans="1:7" ht="46.8">
      <c r="A60" s="153" t="str">
        <f>$B$32</f>
        <v>VI.</v>
      </c>
      <c r="B60" s="149">
        <f>COUNT($A$33:B59)+1</f>
        <v>9</v>
      </c>
      <c r="C60" s="337" t="s">
        <v>2859</v>
      </c>
      <c r="F60" s="2120"/>
    </row>
    <row r="61" spans="1:7">
      <c r="A61" s="153"/>
      <c r="B61" s="153" t="s">
        <v>204</v>
      </c>
      <c r="C61" s="328" t="s">
        <v>2857</v>
      </c>
      <c r="D61" s="279" t="s">
        <v>235</v>
      </c>
      <c r="E61" s="300">
        <v>1410.1</v>
      </c>
      <c r="F61" s="2118"/>
      <c r="G61" s="280">
        <f>IF(OSNOVA!$B$43=1,E61*F61,"")</f>
        <v>0</v>
      </c>
    </row>
    <row r="62" spans="1:7">
      <c r="A62" s="153"/>
      <c r="B62" s="153" t="s">
        <v>204</v>
      </c>
      <c r="C62" s="328" t="s">
        <v>2858</v>
      </c>
      <c r="D62" s="279" t="s">
        <v>235</v>
      </c>
      <c r="E62" s="300">
        <v>139.80000000000001</v>
      </c>
      <c r="F62" s="2118"/>
      <c r="G62" s="280">
        <f>IF(OSNOVA!$B$43=1,E62*F62,"")</f>
        <v>0</v>
      </c>
    </row>
    <row r="63" spans="1:7">
      <c r="A63" s="153"/>
      <c r="B63" s="153"/>
      <c r="C63" s="328"/>
      <c r="D63" s="279"/>
      <c r="E63" s="300"/>
      <c r="F63" s="2118"/>
      <c r="G63" s="280"/>
    </row>
    <row r="64" spans="1:7" ht="58.2">
      <c r="A64" s="153" t="str">
        <f>$B$32</f>
        <v>VI.</v>
      </c>
      <c r="B64" s="149">
        <f>COUNT($A$33:B63)+1</f>
        <v>10</v>
      </c>
      <c r="C64" s="337" t="s">
        <v>2860</v>
      </c>
      <c r="D64" s="279"/>
      <c r="E64" s="300"/>
      <c r="F64" s="2118"/>
      <c r="G64" s="280"/>
    </row>
    <row r="65" spans="1:7">
      <c r="A65" s="153"/>
      <c r="B65" s="153" t="s">
        <v>204</v>
      </c>
      <c r="C65" s="328" t="s">
        <v>2857</v>
      </c>
      <c r="D65" s="279" t="s">
        <v>235</v>
      </c>
      <c r="E65" s="300">
        <f>761.5+54</f>
        <v>815.5</v>
      </c>
      <c r="F65" s="2118"/>
      <c r="G65" s="280">
        <f>IF(OSNOVA!$B$43=1,E65*F65,"")</f>
        <v>0</v>
      </c>
    </row>
    <row r="66" spans="1:7">
      <c r="A66" s="153"/>
      <c r="B66" s="149"/>
      <c r="C66" s="302"/>
      <c r="D66" s="279"/>
      <c r="E66" s="300"/>
      <c r="F66" s="2118"/>
      <c r="G66" s="280"/>
    </row>
    <row r="67" spans="1:7" ht="58.8">
      <c r="A67" s="153" t="str">
        <f>$B$32</f>
        <v>VI.</v>
      </c>
      <c r="B67" s="149">
        <f>COUNT($A$33:B66)+1</f>
        <v>11</v>
      </c>
      <c r="C67" s="337" t="s">
        <v>2861</v>
      </c>
      <c r="D67" s="279"/>
      <c r="E67" s="300"/>
      <c r="F67" s="2118"/>
      <c r="G67" s="280"/>
    </row>
    <row r="68" spans="1:7">
      <c r="A68" s="153"/>
      <c r="B68" s="153" t="s">
        <v>204</v>
      </c>
      <c r="C68" s="328" t="s">
        <v>2857</v>
      </c>
      <c r="D68" s="279" t="s">
        <v>235</v>
      </c>
      <c r="E68" s="300">
        <v>327.7</v>
      </c>
      <c r="F68" s="2118"/>
      <c r="G68" s="280">
        <f>IF(OSNOVA!$B$43=1,E68*F68,"")</f>
        <v>0</v>
      </c>
    </row>
    <row r="69" spans="1:7">
      <c r="A69" s="153"/>
      <c r="B69" s="153"/>
      <c r="C69" s="328"/>
      <c r="D69" s="279"/>
      <c r="E69" s="300"/>
      <c r="F69" s="2118"/>
      <c r="G69" s="280"/>
    </row>
    <row r="70" spans="1:7" ht="69">
      <c r="A70" s="153" t="str">
        <f>$B$32</f>
        <v>VI.</v>
      </c>
      <c r="B70" s="149">
        <f>COUNT($A$33:B69)+1</f>
        <v>12</v>
      </c>
      <c r="C70" s="302" t="s">
        <v>2881</v>
      </c>
      <c r="D70" s="279"/>
      <c r="E70" s="384"/>
      <c r="F70" s="2118"/>
      <c r="G70" s="280"/>
    </row>
    <row r="71" spans="1:7">
      <c r="A71" s="153"/>
      <c r="B71" s="153" t="s">
        <v>204</v>
      </c>
      <c r="C71" s="328" t="s">
        <v>2857</v>
      </c>
      <c r="D71" s="279" t="s">
        <v>235</v>
      </c>
      <c r="E71" s="300">
        <v>28.9</v>
      </c>
      <c r="F71" s="2118"/>
      <c r="G71" s="280">
        <f>IF(OSNOVA!$B$43=1,E71*F71,"")</f>
        <v>0</v>
      </c>
    </row>
    <row r="72" spans="1:7">
      <c r="A72" s="153"/>
      <c r="B72" s="153" t="s">
        <v>204</v>
      </c>
      <c r="C72" s="328" t="s">
        <v>2858</v>
      </c>
      <c r="D72" s="279" t="s">
        <v>235</v>
      </c>
      <c r="E72" s="300">
        <v>17</v>
      </c>
      <c r="F72" s="2118"/>
      <c r="G72" s="280">
        <f>IF(OSNOVA!$B$43=1,E72*F72,"")</f>
        <v>0</v>
      </c>
    </row>
    <row r="73" spans="1:7">
      <c r="A73" s="153"/>
      <c r="B73" s="153"/>
      <c r="C73" s="328"/>
      <c r="D73" s="279"/>
      <c r="E73" s="300"/>
      <c r="F73" s="2118"/>
      <c r="G73" s="280"/>
    </row>
    <row r="74" spans="1:7" ht="35.4">
      <c r="A74" s="153" t="str">
        <f>$B$32</f>
        <v>VI.</v>
      </c>
      <c r="B74" s="149">
        <f>COUNT($A$33:B73)+1</f>
        <v>13</v>
      </c>
      <c r="C74" s="328" t="s">
        <v>2882</v>
      </c>
      <c r="D74" s="279"/>
      <c r="E74" s="300"/>
      <c r="F74" s="2118"/>
      <c r="G74" s="280"/>
    </row>
    <row r="75" spans="1:7">
      <c r="A75" s="153"/>
      <c r="B75" s="153" t="s">
        <v>204</v>
      </c>
      <c r="C75" s="328" t="s">
        <v>2857</v>
      </c>
      <c r="D75" s="279" t="s">
        <v>235</v>
      </c>
      <c r="E75" s="300">
        <v>7.2</v>
      </c>
      <c r="F75" s="2118"/>
      <c r="G75" s="280">
        <f>IF(OSNOVA!$B$43=1,E75*F75,"")</f>
        <v>0</v>
      </c>
    </row>
    <row r="76" spans="1:7">
      <c r="A76" s="153"/>
      <c r="B76" s="149"/>
      <c r="C76" s="302"/>
      <c r="D76" s="279"/>
      <c r="E76" s="384"/>
      <c r="F76" s="2118"/>
      <c r="G76" s="280"/>
    </row>
    <row r="77" spans="1:7" ht="57.6">
      <c r="A77" s="153" t="str">
        <f>$B$32</f>
        <v>VI.</v>
      </c>
      <c r="B77" s="149">
        <f>COUNT($A$33:B70)+1</f>
        <v>13</v>
      </c>
      <c r="C77" s="302" t="s">
        <v>2912</v>
      </c>
      <c r="D77" s="119"/>
      <c r="E77" s="119"/>
      <c r="F77" s="895"/>
      <c r="G77" s="119"/>
    </row>
    <row r="78" spans="1:7">
      <c r="A78" s="153"/>
      <c r="B78" s="153" t="s">
        <v>204</v>
      </c>
      <c r="C78" s="328" t="s">
        <v>2857</v>
      </c>
      <c r="D78" s="279" t="s">
        <v>235</v>
      </c>
      <c r="E78" s="300">
        <v>1234.4000000000001</v>
      </c>
      <c r="F78" s="2118"/>
      <c r="G78" s="280">
        <f>IF(OSNOVA!$B$43=1,E78*F78,"")</f>
        <v>0</v>
      </c>
    </row>
    <row r="79" spans="1:7">
      <c r="A79" s="153"/>
      <c r="B79" s="153" t="s">
        <v>204</v>
      </c>
      <c r="C79" s="328" t="s">
        <v>2858</v>
      </c>
      <c r="D79" s="279" t="s">
        <v>235</v>
      </c>
      <c r="E79" s="300">
        <v>606.1</v>
      </c>
      <c r="F79" s="2118"/>
      <c r="G79" s="280">
        <f>IF(OSNOVA!$B$43=1,E79*F79,"")</f>
        <v>0</v>
      </c>
    </row>
    <row r="80" spans="1:7">
      <c r="A80" s="153"/>
      <c r="B80" s="149"/>
      <c r="C80" s="330"/>
      <c r="D80" s="279"/>
      <c r="E80" s="384"/>
      <c r="F80" s="2118"/>
      <c r="G80" s="280"/>
    </row>
    <row r="81" spans="1:7" ht="46.2">
      <c r="A81" s="153" t="str">
        <f>$B$32</f>
        <v>VI.</v>
      </c>
      <c r="B81" s="149">
        <f>COUNT($A$33:B80)+1</f>
        <v>15</v>
      </c>
      <c r="C81" s="302" t="s">
        <v>2878</v>
      </c>
      <c r="D81" s="119"/>
      <c r="E81" s="119"/>
      <c r="F81" s="895"/>
      <c r="G81" s="119"/>
    </row>
    <row r="82" spans="1:7">
      <c r="A82" s="153"/>
      <c r="B82" s="153" t="s">
        <v>204</v>
      </c>
      <c r="C82" s="328" t="s">
        <v>2857</v>
      </c>
      <c r="D82" s="279" t="s">
        <v>235</v>
      </c>
      <c r="E82" s="300">
        <f>E78</f>
        <v>1234.4000000000001</v>
      </c>
      <c r="F82" s="2118"/>
      <c r="G82" s="280">
        <f>IF(OSNOVA!$B$43=1,E82*F82,"")</f>
        <v>0</v>
      </c>
    </row>
    <row r="83" spans="1:7">
      <c r="A83" s="153"/>
      <c r="B83" s="119"/>
      <c r="C83" s="119"/>
      <c r="D83" s="279"/>
      <c r="E83" s="300"/>
      <c r="F83" s="2118"/>
      <c r="G83" s="280"/>
    </row>
    <row r="84" spans="1:7" ht="80.400000000000006">
      <c r="A84" s="153" t="str">
        <f>$B$32</f>
        <v>VI.</v>
      </c>
      <c r="B84" s="149">
        <f>COUNT($A$33:B83)+1</f>
        <v>16</v>
      </c>
      <c r="C84" s="302" t="s">
        <v>2913</v>
      </c>
      <c r="D84" s="279"/>
      <c r="E84" s="384"/>
      <c r="F84" s="2118"/>
      <c r="G84" s="280"/>
    </row>
    <row r="85" spans="1:7">
      <c r="A85" s="153"/>
      <c r="B85" s="153" t="s">
        <v>204</v>
      </c>
      <c r="C85" s="328" t="s">
        <v>2858</v>
      </c>
      <c r="D85" s="279" t="s">
        <v>235</v>
      </c>
      <c r="E85" s="300">
        <f>E79</f>
        <v>606.1</v>
      </c>
      <c r="F85" s="2118"/>
      <c r="G85" s="280">
        <f>IF(OSNOVA!$B$43=1,E85*F85,"")</f>
        <v>0</v>
      </c>
    </row>
    <row r="86" spans="1:7">
      <c r="A86" s="153"/>
      <c r="B86" s="149"/>
      <c r="C86" s="302"/>
      <c r="D86" s="279"/>
      <c r="E86" s="384"/>
      <c r="F86" s="2118"/>
      <c r="G86" s="280"/>
    </row>
    <row r="87" spans="1:7" ht="81">
      <c r="A87" s="153" t="str">
        <f>$B$32</f>
        <v>VI.</v>
      </c>
      <c r="B87" s="149">
        <f>COUNT($A$33:B84)+1</f>
        <v>17</v>
      </c>
      <c r="C87" s="337" t="s">
        <v>2879</v>
      </c>
      <c r="D87" s="119"/>
      <c r="E87" s="119"/>
      <c r="F87" s="895"/>
      <c r="G87" s="119"/>
    </row>
    <row r="88" spans="1:7">
      <c r="A88" s="153"/>
      <c r="B88" s="153" t="s">
        <v>204</v>
      </c>
      <c r="C88" s="328" t="s">
        <v>2857</v>
      </c>
      <c r="D88" s="279" t="s">
        <v>294</v>
      </c>
      <c r="E88" s="300">
        <v>3</v>
      </c>
      <c r="F88" s="2118"/>
      <c r="G88" s="280">
        <f>IF(OSNOVA!$B$43=1,E88*F88,"")</f>
        <v>0</v>
      </c>
    </row>
    <row r="89" spans="1:7">
      <c r="A89" s="153"/>
      <c r="B89" s="149"/>
      <c r="C89" s="337"/>
      <c r="D89" s="279"/>
      <c r="E89" s="384"/>
      <c r="F89" s="2118"/>
      <c r="G89" s="280"/>
    </row>
    <row r="90" spans="1:7" ht="92.4">
      <c r="A90" s="153" t="str">
        <f>$B$32</f>
        <v>VI.</v>
      </c>
      <c r="B90" s="149">
        <f>COUNT($A$33:B89)+1</f>
        <v>18</v>
      </c>
      <c r="C90" s="337" t="s">
        <v>2880</v>
      </c>
      <c r="D90" s="119"/>
      <c r="E90" s="119"/>
      <c r="F90" s="895"/>
      <c r="G90" s="119"/>
    </row>
    <row r="91" spans="1:7">
      <c r="A91" s="153"/>
      <c r="B91" s="153" t="s">
        <v>204</v>
      </c>
      <c r="C91" s="328" t="s">
        <v>2857</v>
      </c>
      <c r="D91" s="279" t="s">
        <v>294</v>
      </c>
      <c r="E91" s="300">
        <v>15</v>
      </c>
      <c r="F91" s="2118"/>
      <c r="G91" s="280">
        <f>IF(OSNOVA!$B$43=1,E91*F91,"")</f>
        <v>0</v>
      </c>
    </row>
    <row r="92" spans="1:7">
      <c r="A92" s="153"/>
      <c r="B92" s="153"/>
      <c r="C92" s="303"/>
      <c r="D92" s="402"/>
      <c r="E92" s="403"/>
      <c r="F92" s="2119"/>
      <c r="G92" s="404"/>
    </row>
    <row r="93" spans="1:7" ht="23.4">
      <c r="A93" s="153" t="str">
        <f>$B$32</f>
        <v>VI.</v>
      </c>
      <c r="B93" s="149">
        <f>COUNT($A$33:B92)+1</f>
        <v>19</v>
      </c>
      <c r="C93" s="382" t="s">
        <v>3420</v>
      </c>
      <c r="D93" s="279"/>
      <c r="E93" s="300"/>
      <c r="F93" s="2118"/>
      <c r="G93" s="280"/>
    </row>
    <row r="94" spans="1:7">
      <c r="A94" s="153"/>
      <c r="B94" s="355" t="s">
        <v>204</v>
      </c>
      <c r="C94" s="328" t="s">
        <v>397</v>
      </c>
      <c r="D94" s="279" t="s">
        <v>296</v>
      </c>
      <c r="E94" s="300">
        <f>'Tesarska dela'!E65+'Rušitvena dela'!E182</f>
        <v>10</v>
      </c>
      <c r="F94" s="2118"/>
      <c r="G94" s="280">
        <f>IF(OSNOVA!$B$43=1,E94*F94,"")</f>
        <v>0</v>
      </c>
    </row>
    <row r="95" spans="1:7">
      <c r="A95" s="153"/>
      <c r="B95" s="355" t="s">
        <v>204</v>
      </c>
      <c r="C95" s="328" t="s">
        <v>397</v>
      </c>
      <c r="D95" s="279" t="s">
        <v>296</v>
      </c>
      <c r="E95" s="300">
        <f>'Tesarska dela'!E66</f>
        <v>4</v>
      </c>
      <c r="F95" s="2118"/>
      <c r="G95" s="280">
        <f>IF(OSNOVA!$B$43=1,E95*F95,"")</f>
        <v>0</v>
      </c>
    </row>
    <row r="96" spans="1:7">
      <c r="A96" s="153"/>
      <c r="B96" s="355" t="s">
        <v>204</v>
      </c>
      <c r="C96" s="328" t="s">
        <v>378</v>
      </c>
      <c r="D96" s="279" t="s">
        <v>296</v>
      </c>
      <c r="E96" s="300">
        <f>'Tesarska dela'!E67+'Rušitvena dela'!E183</f>
        <v>20</v>
      </c>
      <c r="F96" s="2118"/>
      <c r="G96" s="280">
        <f>IF(OSNOVA!$B$43=1,E96*F96,"")</f>
        <v>0</v>
      </c>
    </row>
    <row r="97" spans="1:7">
      <c r="A97" s="153"/>
      <c r="B97" s="355" t="s">
        <v>204</v>
      </c>
      <c r="C97" s="328" t="s">
        <v>377</v>
      </c>
      <c r="D97" s="279" t="s">
        <v>296</v>
      </c>
      <c r="E97" s="300">
        <f>'Tesarska dela'!E68+'Rušitvena dela'!E184</f>
        <v>12</v>
      </c>
      <c r="F97" s="2118"/>
      <c r="G97" s="280">
        <f>IF(OSNOVA!$B$43=1,E97*F97,"")</f>
        <v>0</v>
      </c>
    </row>
    <row r="98" spans="1:7">
      <c r="A98" s="153"/>
      <c r="B98" s="355" t="s">
        <v>204</v>
      </c>
      <c r="C98" s="328" t="s">
        <v>396</v>
      </c>
      <c r="D98" s="279" t="s">
        <v>296</v>
      </c>
      <c r="E98" s="300">
        <f>'Tesarska dela'!E69</f>
        <v>8</v>
      </c>
      <c r="F98" s="2118"/>
      <c r="G98" s="280">
        <f>IF(OSNOVA!$B$43=1,E98*F98,"")</f>
        <v>0</v>
      </c>
    </row>
    <row r="99" spans="1:7">
      <c r="A99" s="153"/>
      <c r="B99" s="355" t="s">
        <v>204</v>
      </c>
      <c r="C99" s="328" t="s">
        <v>396</v>
      </c>
      <c r="D99" s="279" t="s">
        <v>296</v>
      </c>
      <c r="E99" s="300">
        <f>'Tesarska dela'!E70</f>
        <v>2</v>
      </c>
      <c r="F99" s="2118"/>
      <c r="G99" s="280">
        <f>IF(OSNOVA!$B$43=1,E99*F99,"")</f>
        <v>0</v>
      </c>
    </row>
    <row r="100" spans="1:7">
      <c r="A100" s="153"/>
      <c r="B100" s="355" t="s">
        <v>204</v>
      </c>
      <c r="C100" s="328" t="s">
        <v>402</v>
      </c>
      <c r="D100" s="279" t="s">
        <v>296</v>
      </c>
      <c r="E100" s="300">
        <f>'Tesarska dela'!E71+'Rušitvena dela'!E187+'Rušitvena dela'!E192</f>
        <v>56</v>
      </c>
      <c r="F100" s="2118"/>
      <c r="G100" s="280">
        <f>IF(OSNOVA!$B$43=1,E100*F100,"")</f>
        <v>0</v>
      </c>
    </row>
    <row r="101" spans="1:7">
      <c r="A101" s="153"/>
      <c r="B101" s="355" t="s">
        <v>204</v>
      </c>
      <c r="C101" s="328" t="s">
        <v>403</v>
      </c>
      <c r="D101" s="279" t="s">
        <v>296</v>
      </c>
      <c r="E101" s="300">
        <f>'Tesarska dela'!E72+'Rušitvena dela'!E188+'Rušitvena dela'!E193</f>
        <v>44</v>
      </c>
      <c r="F101" s="2118"/>
      <c r="G101" s="280">
        <f>IF(OSNOVA!$B$43=1,E101*F101,"")</f>
        <v>0</v>
      </c>
    </row>
    <row r="102" spans="1:7">
      <c r="A102" s="153"/>
      <c r="B102" s="355" t="s">
        <v>204</v>
      </c>
      <c r="C102" s="328" t="s">
        <v>404</v>
      </c>
      <c r="D102" s="279" t="s">
        <v>296</v>
      </c>
      <c r="E102" s="300">
        <f>'Tesarska dela'!E73+'Rušitvena dela'!E189+'Rušitvena dela'!E194</f>
        <v>21</v>
      </c>
      <c r="F102" s="2118"/>
      <c r="G102" s="280">
        <f>IF(OSNOVA!$B$43=1,E102*F102,"")</f>
        <v>0</v>
      </c>
    </row>
    <row r="103" spans="1:7">
      <c r="A103" s="153"/>
      <c r="B103" s="355" t="s">
        <v>204</v>
      </c>
      <c r="C103" s="328" t="s">
        <v>405</v>
      </c>
      <c r="D103" s="279" t="s">
        <v>296</v>
      </c>
      <c r="E103" s="300">
        <f>'Tesarska dela'!E74+'Rušitvena dela'!E195</f>
        <v>6</v>
      </c>
      <c r="F103" s="2118"/>
      <c r="G103" s="280">
        <f>IF(OSNOVA!$B$43=1,E103*F103,"")</f>
        <v>0</v>
      </c>
    </row>
    <row r="104" spans="1:7">
      <c r="A104" s="153"/>
      <c r="B104" s="355" t="s">
        <v>204</v>
      </c>
      <c r="C104" s="328" t="s">
        <v>406</v>
      </c>
      <c r="D104" s="279" t="s">
        <v>296</v>
      </c>
      <c r="E104" s="300">
        <f>'Tesarska dela'!E75+'Rušitvena dela'!E196</f>
        <v>8</v>
      </c>
      <c r="F104" s="2118"/>
      <c r="G104" s="280">
        <f>IF(OSNOVA!$B$43=1,E104*F104,"")</f>
        <v>0</v>
      </c>
    </row>
    <row r="105" spans="1:7">
      <c r="A105" s="153"/>
      <c r="B105" s="119"/>
      <c r="C105" s="302"/>
      <c r="D105" s="119"/>
      <c r="E105" s="119"/>
      <c r="F105" s="895"/>
      <c r="G105" s="119"/>
    </row>
    <row r="106" spans="1:7" ht="23.4">
      <c r="A106" s="153" t="str">
        <f>$B$32</f>
        <v>VI.</v>
      </c>
      <c r="B106" s="149">
        <f>COUNT($A$33:B105)+1</f>
        <v>20</v>
      </c>
      <c r="C106" s="302" t="s">
        <v>407</v>
      </c>
      <c r="D106" s="279" t="s">
        <v>129</v>
      </c>
      <c r="E106" s="300">
        <v>48</v>
      </c>
      <c r="F106" s="2118"/>
      <c r="G106" s="280">
        <f>IF(OSNOVA!$B$43=1,E106*F106,"")</f>
        <v>0</v>
      </c>
    </row>
    <row r="107" spans="1:7">
      <c r="A107" s="153"/>
      <c r="B107" s="149"/>
      <c r="C107" s="302"/>
      <c r="D107" s="279"/>
      <c r="E107" s="300"/>
      <c r="F107" s="2118"/>
      <c r="G107" s="280"/>
    </row>
    <row r="108" spans="1:7" ht="23.4">
      <c r="A108" s="153" t="str">
        <f>$B$32</f>
        <v>VI.</v>
      </c>
      <c r="B108" s="149">
        <f>COUNT($A$33:B107)+1</f>
        <v>21</v>
      </c>
      <c r="C108" s="390" t="s">
        <v>451</v>
      </c>
      <c r="D108" s="119"/>
      <c r="E108" s="300"/>
      <c r="F108" s="2118"/>
      <c r="G108" s="280"/>
    </row>
    <row r="109" spans="1:7" ht="34.200000000000003">
      <c r="A109" s="153"/>
      <c r="B109" s="149"/>
      <c r="C109" s="390" t="s">
        <v>452</v>
      </c>
      <c r="D109" s="279"/>
      <c r="E109" s="300"/>
      <c r="F109" s="2118"/>
      <c r="G109" s="280"/>
    </row>
    <row r="110" spans="1:7">
      <c r="A110" s="153"/>
      <c r="B110" s="149"/>
      <c r="C110" s="390" t="s">
        <v>453</v>
      </c>
      <c r="D110" s="279"/>
      <c r="E110" s="300"/>
      <c r="F110" s="2118"/>
      <c r="G110" s="280"/>
    </row>
    <row r="111" spans="1:7" ht="22.8">
      <c r="A111" s="153"/>
      <c r="B111" s="149"/>
      <c r="C111" s="390" t="s">
        <v>454</v>
      </c>
      <c r="D111" s="279" t="s">
        <v>129</v>
      </c>
      <c r="E111" s="300">
        <v>200</v>
      </c>
      <c r="F111" s="2118"/>
      <c r="G111" s="280">
        <f>IF(OSNOVA!$B$43=1,E111*F111,"")</f>
        <v>0</v>
      </c>
    </row>
    <row r="112" spans="1:7">
      <c r="A112" s="153"/>
      <c r="B112" s="149"/>
      <c r="C112" s="262"/>
      <c r="D112" s="279"/>
      <c r="E112" s="384"/>
      <c r="F112" s="2118"/>
      <c r="G112" s="280"/>
    </row>
    <row r="113" spans="1:7" ht="58.2">
      <c r="A113" s="153" t="str">
        <f>$B$32</f>
        <v>VI.</v>
      </c>
      <c r="B113" s="149">
        <f>COUNT($A$33:B112)+1</f>
        <v>22</v>
      </c>
      <c r="C113" s="330" t="s">
        <v>128</v>
      </c>
      <c r="D113" s="119"/>
      <c r="E113" s="119"/>
      <c r="F113" s="895"/>
      <c r="G113" s="119"/>
    </row>
    <row r="114" spans="1:7">
      <c r="A114" s="153"/>
      <c r="B114" s="153" t="s">
        <v>204</v>
      </c>
      <c r="C114" s="328" t="s">
        <v>2857</v>
      </c>
      <c r="D114" s="279" t="s">
        <v>235</v>
      </c>
      <c r="E114" s="300">
        <f>E82</f>
        <v>1234.4000000000001</v>
      </c>
      <c r="F114" s="2118"/>
      <c r="G114" s="280">
        <f>IF(OSNOVA!$B$43=1,E114*F114,"")</f>
        <v>0</v>
      </c>
    </row>
    <row r="115" spans="1:7">
      <c r="A115" s="153"/>
      <c r="B115" s="153" t="s">
        <v>204</v>
      </c>
      <c r="C115" s="328" t="s">
        <v>2858</v>
      </c>
      <c r="D115" s="279" t="s">
        <v>235</v>
      </c>
      <c r="E115" s="300">
        <f>E85</f>
        <v>606.1</v>
      </c>
      <c r="F115" s="2118"/>
      <c r="G115" s="280">
        <f>IF(OSNOVA!$B$43=1,E115*F115,"")</f>
        <v>0</v>
      </c>
    </row>
    <row r="116" spans="1:7">
      <c r="A116" s="152"/>
      <c r="B116" s="109"/>
      <c r="C116" s="130"/>
      <c r="E116" s="392"/>
      <c r="G116" s="274"/>
    </row>
    <row r="117" spans="1:7" s="145" customFormat="1" ht="13.8" thickBot="1">
      <c r="A117" s="155"/>
      <c r="B117" s="151"/>
      <c r="C117" s="319"/>
      <c r="D117" s="287"/>
      <c r="E117" s="144" t="str">
        <f>CONCATENATE(B32," ",C32," - SKUPAJ:")</f>
        <v>VI. Zidarska dela - SKUPAJ:</v>
      </c>
      <c r="F117" s="288"/>
      <c r="G117" s="289">
        <f>IF(OSNOVA!$B$43=1,SUM(G33:G116),"")</f>
        <v>0</v>
      </c>
    </row>
    <row r="118" spans="1:7" s="79" customFormat="1" ht="11.4">
      <c r="A118" s="87"/>
    </row>
    <row r="119" spans="1:7" s="79" customFormat="1" ht="11.4">
      <c r="A119" s="87"/>
      <c r="B119" s="87"/>
      <c r="C119" s="88"/>
      <c r="D119" s="284"/>
      <c r="E119" s="286"/>
      <c r="F119" s="270"/>
      <c r="G119" s="270"/>
    </row>
    <row r="120" spans="1:7" s="79" customFormat="1" ht="11.4">
      <c r="A120" s="87"/>
      <c r="B120" s="87"/>
      <c r="E120" s="286"/>
      <c r="F120" s="270"/>
      <c r="G120" s="270"/>
    </row>
    <row r="121" spans="1:7" s="79" customFormat="1" ht="11.4">
      <c r="A121" s="87"/>
      <c r="B121" s="87"/>
      <c r="E121" s="286"/>
      <c r="F121" s="270"/>
      <c r="G121" s="270"/>
    </row>
  </sheetData>
  <sheetProtection algorithmName="SHA-512" hashValue="MxdbzUI1wtxsu792iZtV4bQVMV+kwttcu6HZwToXs0TYX8hGMg07AaOIHFgh5laQZe3zdq77fdI/ejT1Z73h9w==" saltValue="Sa1tEXw/jiUX0liyqX3fMw==" spinCount="100000" sheet="1" objects="1" scenarios="1"/>
  <mergeCells count="22">
    <mergeCell ref="C20:G20"/>
    <mergeCell ref="H6:H7"/>
    <mergeCell ref="C7:G7"/>
    <mergeCell ref="C8:G8"/>
    <mergeCell ref="C9:G9"/>
    <mergeCell ref="C10:G10"/>
    <mergeCell ref="C11:G11"/>
    <mergeCell ref="C12:G12"/>
    <mergeCell ref="C13:G13"/>
    <mergeCell ref="C14:G14"/>
    <mergeCell ref="C15:G15"/>
    <mergeCell ref="C16:G16"/>
    <mergeCell ref="C17:G17"/>
    <mergeCell ref="C18:G18"/>
    <mergeCell ref="C19:G19"/>
    <mergeCell ref="C21:G21"/>
    <mergeCell ref="C27:G27"/>
    <mergeCell ref="C23:G23"/>
    <mergeCell ref="C24:G24"/>
    <mergeCell ref="C25:G25"/>
    <mergeCell ref="C26:G26"/>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35">
    <tabColor theme="1" tint="0.249977111117893"/>
  </sheetPr>
  <dimension ref="A1:K130"/>
  <sheetViews>
    <sheetView view="pageBreakPreview" topLeftCell="A62" zoomScale="120" zoomScaleNormal="100" zoomScaleSheetLayoutView="120" workbookViewId="0">
      <selection activeCell="L68" sqref="L68"/>
    </sheetView>
  </sheetViews>
  <sheetFormatPr defaultColWidth="9.109375" defaultRowHeight="13.2"/>
  <cols>
    <col min="1" max="1" width="3" style="77" customWidth="1"/>
    <col min="2" max="2" width="4.44140625" style="77" customWidth="1"/>
    <col min="3" max="3" width="43.6640625" style="108" customWidth="1"/>
    <col min="4" max="4" width="6.33203125" style="268" customWidth="1"/>
    <col min="5" max="5" width="7.5546875" style="297" customWidth="1"/>
    <col min="6" max="6" width="9.5546875" style="258" customWidth="1"/>
    <col min="7" max="7" width="13.88671875" style="258" customWidth="1"/>
    <col min="8" max="8" width="9.88671875" style="119" customWidth="1"/>
    <col min="9" max="9" width="2.5546875" style="119" bestFit="1" customWidth="1"/>
    <col min="10" max="10" width="9.109375" style="119"/>
    <col min="11" max="11" width="9" style="119" customWidth="1"/>
    <col min="12" max="16384" width="9.109375" style="119"/>
  </cols>
  <sheetData>
    <row r="1" spans="1:8" s="120" customFormat="1" ht="17.399999999999999">
      <c r="A1" s="104" t="str">
        <f>+OSNOVA!A2</f>
        <v>POPIS DEL</v>
      </c>
      <c r="C1" s="104"/>
      <c r="D1" s="263"/>
      <c r="E1" s="295"/>
      <c r="F1" s="264"/>
      <c r="G1" s="264"/>
    </row>
    <row r="2" spans="1:8" s="120" customFormat="1" ht="17.399999999999999">
      <c r="A2" s="104"/>
      <c r="B2" s="104"/>
      <c r="C2" s="104"/>
      <c r="D2" s="263"/>
      <c r="E2" s="295"/>
      <c r="F2" s="264"/>
      <c r="G2" s="264"/>
    </row>
    <row r="3" spans="1:8" s="120" customFormat="1" ht="17.399999999999999">
      <c r="A3" s="104" t="str">
        <f>+OZN</f>
        <v>3.</v>
      </c>
      <c r="C3" s="104" t="str">
        <f>+DEL</f>
        <v>GRADBENOOBRTNIŠKA DELA</v>
      </c>
      <c r="D3" s="263"/>
      <c r="E3" s="295"/>
      <c r="F3" s="264"/>
      <c r="G3" s="264"/>
    </row>
    <row r="4" spans="1:8" s="120" customFormat="1" ht="17.399999999999999">
      <c r="A4" s="104"/>
      <c r="B4" s="103"/>
      <c r="C4" s="104"/>
      <c r="D4" s="263"/>
      <c r="E4" s="295"/>
      <c r="F4" s="264"/>
      <c r="G4" s="264"/>
      <c r="H4" s="76"/>
    </row>
    <row r="5" spans="1:8" s="164" customFormat="1" ht="17.399999999999999">
      <c r="A5" s="259" t="str">
        <f>OSNOVA!G31</f>
        <v>A.</v>
      </c>
      <c r="B5" s="160"/>
      <c r="C5" s="159" t="str">
        <f>OSNOVA!H31</f>
        <v>GRADBENA DELA</v>
      </c>
      <c r="D5" s="266"/>
      <c r="E5" s="296"/>
      <c r="F5" s="267"/>
      <c r="G5" s="267"/>
      <c r="H5" s="166"/>
    </row>
    <row r="6" spans="1:8" ht="14.25" customHeight="1">
      <c r="A6" s="96" t="s">
        <v>191</v>
      </c>
      <c r="B6" s="96"/>
      <c r="H6" s="1971"/>
    </row>
    <row r="7" spans="1:8" ht="25.5" customHeight="1">
      <c r="B7" s="340" t="s">
        <v>204</v>
      </c>
      <c r="C7" s="2175" t="s">
        <v>340</v>
      </c>
      <c r="D7" s="2175"/>
      <c r="E7" s="2175"/>
      <c r="F7" s="2175"/>
      <c r="G7" s="2175"/>
      <c r="H7" s="1971"/>
    </row>
    <row r="8" spans="1:8" ht="25.5" customHeight="1">
      <c r="B8" s="340" t="s">
        <v>204</v>
      </c>
      <c r="C8" s="2171" t="s">
        <v>248</v>
      </c>
      <c r="D8" s="2171"/>
      <c r="E8" s="2171"/>
      <c r="F8" s="2171"/>
      <c r="G8" s="2171"/>
      <c r="H8" s="1971"/>
    </row>
    <row r="9" spans="1:8" ht="12.75" customHeight="1">
      <c r="B9" s="340" t="s">
        <v>204</v>
      </c>
      <c r="C9" s="2179" t="s">
        <v>69</v>
      </c>
      <c r="D9" s="2179"/>
      <c r="E9" s="2179"/>
      <c r="F9" s="2179"/>
      <c r="G9" s="2179"/>
      <c r="H9" s="1971"/>
    </row>
    <row r="10" spans="1:8" ht="12.75" customHeight="1">
      <c r="B10" s="340" t="s">
        <v>204</v>
      </c>
      <c r="C10" s="2179" t="s">
        <v>70</v>
      </c>
      <c r="D10" s="2179"/>
      <c r="E10" s="2179"/>
      <c r="F10" s="2179"/>
      <c r="G10" s="2179"/>
      <c r="H10" s="1971"/>
    </row>
    <row r="11" spans="1:8" ht="24.75" customHeight="1">
      <c r="B11" s="340" t="s">
        <v>204</v>
      </c>
      <c r="C11" s="2179" t="s">
        <v>71</v>
      </c>
      <c r="D11" s="2179"/>
      <c r="E11" s="2179"/>
      <c r="F11" s="2179"/>
      <c r="G11" s="2179"/>
      <c r="H11" s="1971"/>
    </row>
    <row r="12" spans="1:8" ht="12.75" customHeight="1">
      <c r="B12" s="340" t="s">
        <v>204</v>
      </c>
      <c r="C12" s="2179" t="s">
        <v>72</v>
      </c>
      <c r="D12" s="2179"/>
      <c r="E12" s="2179"/>
      <c r="F12" s="2179"/>
      <c r="G12" s="2179"/>
      <c r="H12" s="1971"/>
    </row>
    <row r="13" spans="1:8" ht="24.75" customHeight="1">
      <c r="B13" s="340" t="s">
        <v>204</v>
      </c>
      <c r="C13" s="2179" t="s">
        <v>73</v>
      </c>
      <c r="D13" s="2179"/>
      <c r="E13" s="2179"/>
      <c r="F13" s="2179"/>
      <c r="G13" s="2179"/>
      <c r="H13" s="1971"/>
    </row>
    <row r="14" spans="1:8" ht="12.75" customHeight="1">
      <c r="B14" s="340" t="s">
        <v>204</v>
      </c>
      <c r="C14" s="2179" t="s">
        <v>75</v>
      </c>
      <c r="D14" s="2179"/>
      <c r="E14" s="2179"/>
      <c r="F14" s="2179"/>
      <c r="G14" s="2179"/>
      <c r="H14" s="1971"/>
    </row>
    <row r="15" spans="1:8" ht="12.75" customHeight="1">
      <c r="B15" s="340" t="s">
        <v>204</v>
      </c>
      <c r="C15" s="2179" t="s">
        <v>76</v>
      </c>
      <c r="D15" s="2179"/>
      <c r="E15" s="2179"/>
      <c r="F15" s="2179"/>
      <c r="G15" s="2179"/>
      <c r="H15" s="1971"/>
    </row>
    <row r="16" spans="1:8" ht="12.75" customHeight="1">
      <c r="B16" s="343" t="s">
        <v>204</v>
      </c>
      <c r="C16" s="2176" t="s">
        <v>77</v>
      </c>
      <c r="D16" s="2176"/>
      <c r="E16" s="2176"/>
      <c r="F16" s="2176"/>
      <c r="G16" s="2176"/>
      <c r="H16" s="1971"/>
    </row>
    <row r="17" spans="1:11" ht="48" customHeight="1">
      <c r="B17" s="340" t="s">
        <v>204</v>
      </c>
      <c r="C17" s="2168" t="s">
        <v>74</v>
      </c>
      <c r="D17" s="2168"/>
      <c r="E17" s="2168"/>
      <c r="F17" s="2168"/>
      <c r="G17" s="2168"/>
      <c r="H17" s="1971"/>
    </row>
    <row r="18" spans="1:11" ht="12.75" customHeight="1">
      <c r="B18" s="343"/>
      <c r="C18" s="2187" t="s">
        <v>162</v>
      </c>
      <c r="D18" s="2187"/>
      <c r="E18" s="2187"/>
      <c r="F18" s="2187"/>
      <c r="G18" s="2187"/>
      <c r="H18" s="1971"/>
    </row>
    <row r="19" spans="1:11" ht="12.75" customHeight="1">
      <c r="B19" s="343" t="s">
        <v>204</v>
      </c>
      <c r="C19" s="2171" t="s">
        <v>144</v>
      </c>
      <c r="D19" s="2171"/>
      <c r="E19" s="2171"/>
      <c r="F19" s="2171"/>
      <c r="G19" s="2171"/>
      <c r="H19" s="1971"/>
    </row>
    <row r="20" spans="1:11" ht="12.75" customHeight="1">
      <c r="B20" s="343" t="s">
        <v>204</v>
      </c>
      <c r="C20" s="2171" t="s">
        <v>131</v>
      </c>
      <c r="D20" s="2171"/>
      <c r="E20" s="2171"/>
      <c r="F20" s="2171"/>
      <c r="G20" s="2171"/>
      <c r="H20" s="1971"/>
    </row>
    <row r="21" spans="1:11">
      <c r="D21" s="270"/>
      <c r="E21" s="285"/>
      <c r="F21" s="270"/>
      <c r="G21" s="270"/>
      <c r="H21" s="1971"/>
    </row>
    <row r="22" spans="1:11" ht="12.75" customHeight="1">
      <c r="A22" s="96" t="s">
        <v>199</v>
      </c>
      <c r="B22" s="96"/>
      <c r="C22" s="113"/>
      <c r="D22" s="270"/>
      <c r="E22" s="285"/>
      <c r="F22" s="270"/>
      <c r="G22" s="270"/>
      <c r="H22" s="78"/>
    </row>
    <row r="23" spans="1:11" s="117" customFormat="1">
      <c r="A23" s="97" t="s">
        <v>65</v>
      </c>
      <c r="B23" s="97"/>
      <c r="C23" s="129" t="s">
        <v>66</v>
      </c>
      <c r="D23" s="271" t="s">
        <v>67</v>
      </c>
      <c r="E23" s="298" t="s">
        <v>290</v>
      </c>
      <c r="F23" s="272" t="s">
        <v>291</v>
      </c>
      <c r="G23" s="272" t="s">
        <v>292</v>
      </c>
      <c r="H23" s="119"/>
      <c r="J23" s="118"/>
      <c r="K23" s="118"/>
    </row>
    <row r="24" spans="1:11">
      <c r="C24" s="130"/>
      <c r="G24" s="274"/>
    </row>
    <row r="25" spans="1:11" s="170" customFormat="1" ht="16.2" thickBot="1">
      <c r="A25" s="167"/>
      <c r="B25" s="168" t="s">
        <v>240</v>
      </c>
      <c r="C25" s="169" t="s">
        <v>245</v>
      </c>
      <c r="D25" s="275"/>
      <c r="E25" s="299"/>
      <c r="F25" s="276"/>
      <c r="G25" s="277"/>
    </row>
    <row r="26" spans="1:11">
      <c r="A26" s="153"/>
      <c r="B26" s="149"/>
      <c r="C26" s="302"/>
      <c r="D26" s="279"/>
      <c r="E26" s="300"/>
      <c r="F26" s="280"/>
      <c r="G26" s="280"/>
    </row>
    <row r="27" spans="1:11" ht="34.799999999999997">
      <c r="A27" s="153" t="str">
        <f>$B$25</f>
        <v>VII.</v>
      </c>
      <c r="B27" s="149">
        <f>1</f>
        <v>1</v>
      </c>
      <c r="C27" s="302" t="s">
        <v>394</v>
      </c>
      <c r="D27" s="119"/>
      <c r="E27" s="119"/>
      <c r="F27" s="119"/>
      <c r="G27" s="119"/>
    </row>
    <row r="28" spans="1:11">
      <c r="A28" s="153"/>
      <c r="B28" s="153" t="s">
        <v>204</v>
      </c>
      <c r="C28" s="328" t="s">
        <v>2857</v>
      </c>
      <c r="D28" s="279" t="s">
        <v>294</v>
      </c>
      <c r="E28" s="300">
        <f>E76+E78+E80</f>
        <v>96.2</v>
      </c>
      <c r="F28" s="2118"/>
      <c r="G28" s="280">
        <f>IF(OSNOVA!$B$43=1,E28*F28,"")</f>
        <v>0</v>
      </c>
    </row>
    <row r="29" spans="1:11">
      <c r="A29" s="153"/>
      <c r="B29" s="153" t="s">
        <v>204</v>
      </c>
      <c r="C29" s="328" t="s">
        <v>2858</v>
      </c>
      <c r="D29" s="279" t="s">
        <v>294</v>
      </c>
      <c r="E29" s="300">
        <f>E74+E75+E77+E79</f>
        <v>41.1</v>
      </c>
      <c r="F29" s="2118"/>
      <c r="G29" s="280">
        <f>IF(OSNOVA!$B$43=1,E29*F29,"")</f>
        <v>0</v>
      </c>
    </row>
    <row r="30" spans="1:11">
      <c r="A30" s="153"/>
      <c r="B30" s="149"/>
      <c r="C30" s="130"/>
      <c r="D30" s="279"/>
      <c r="E30" s="300"/>
      <c r="F30" s="2118"/>
      <c r="G30" s="280"/>
    </row>
    <row r="31" spans="1:11" ht="57.6">
      <c r="A31" s="153" t="str">
        <f>$B$25</f>
        <v>VII.</v>
      </c>
      <c r="B31" s="149">
        <f>COUNT($A$27:B30)+1</f>
        <v>2</v>
      </c>
      <c r="C31" s="302" t="s">
        <v>2931</v>
      </c>
      <c r="F31" s="2120"/>
    </row>
    <row r="32" spans="1:11">
      <c r="A32" s="153"/>
      <c r="B32" s="153" t="s">
        <v>204</v>
      </c>
      <c r="C32" s="328" t="s">
        <v>2857</v>
      </c>
      <c r="D32" s="279" t="s">
        <v>234</v>
      </c>
      <c r="E32" s="300">
        <v>123.5</v>
      </c>
      <c r="F32" s="2118"/>
      <c r="G32" s="280">
        <f>IF(OSNOVA!$B$43=1,E32*F32,"")</f>
        <v>0</v>
      </c>
    </row>
    <row r="33" spans="1:7">
      <c r="A33" s="153"/>
      <c r="B33" s="153" t="s">
        <v>204</v>
      </c>
      <c r="C33" s="328" t="s">
        <v>2858</v>
      </c>
      <c r="D33" s="279" t="s">
        <v>234</v>
      </c>
      <c r="E33" s="300">
        <v>22</v>
      </c>
      <c r="F33" s="2118"/>
      <c r="G33" s="280">
        <f>IF(OSNOVA!$B$43=1,E33*F33,"")</f>
        <v>0</v>
      </c>
    </row>
    <row r="34" spans="1:7">
      <c r="A34" s="153"/>
      <c r="B34" s="149"/>
      <c r="D34" s="279"/>
      <c r="E34" s="300"/>
      <c r="F34" s="2118"/>
      <c r="G34" s="280"/>
    </row>
    <row r="35" spans="1:7" ht="46.2">
      <c r="A35" s="153" t="str">
        <f>$B$25</f>
        <v>VII.</v>
      </c>
      <c r="B35" s="149">
        <f>COUNT($A$27:B34)+1</f>
        <v>3</v>
      </c>
      <c r="C35" s="337" t="s">
        <v>2929</v>
      </c>
      <c r="E35" s="300"/>
      <c r="F35" s="2118"/>
      <c r="G35" s="280"/>
    </row>
    <row r="36" spans="1:7">
      <c r="A36" s="153"/>
      <c r="B36" s="153" t="s">
        <v>204</v>
      </c>
      <c r="C36" s="328" t="s">
        <v>2857</v>
      </c>
      <c r="D36" s="300" t="s">
        <v>235</v>
      </c>
      <c r="E36" s="300">
        <v>49.5</v>
      </c>
      <c r="F36" s="2118"/>
      <c r="G36" s="280">
        <f>IF(OSNOVA!$B$43=1,E36*F36,"")</f>
        <v>0</v>
      </c>
    </row>
    <row r="37" spans="1:7">
      <c r="A37" s="153"/>
      <c r="B37" s="153" t="s">
        <v>204</v>
      </c>
      <c r="C37" s="328" t="s">
        <v>2858</v>
      </c>
      <c r="D37" s="300" t="s">
        <v>235</v>
      </c>
      <c r="E37" s="300">
        <v>21</v>
      </c>
      <c r="F37" s="2118"/>
      <c r="G37" s="280">
        <f>IF(OSNOVA!$B$43=1,E37*F37,"")</f>
        <v>0</v>
      </c>
    </row>
    <row r="38" spans="1:7">
      <c r="A38" s="153"/>
      <c r="B38" s="352"/>
      <c r="C38" s="302"/>
      <c r="D38" s="300"/>
      <c r="E38" s="300"/>
      <c r="F38" s="2118"/>
      <c r="G38" s="280"/>
    </row>
    <row r="39" spans="1:7" ht="34.799999999999997">
      <c r="A39" s="153" t="str">
        <f>$B$25</f>
        <v>VII.</v>
      </c>
      <c r="B39" s="149">
        <f>COUNT($A$27:B38)+1</f>
        <v>4</v>
      </c>
      <c r="C39" s="302" t="s">
        <v>2930</v>
      </c>
      <c r="D39" s="279"/>
      <c r="E39" s="383"/>
      <c r="F39" s="895"/>
      <c r="G39" s="119"/>
    </row>
    <row r="40" spans="1:7">
      <c r="A40" s="153"/>
      <c r="B40" s="153" t="s">
        <v>204</v>
      </c>
      <c r="C40" s="328" t="s">
        <v>2857</v>
      </c>
      <c r="D40" s="279" t="s">
        <v>234</v>
      </c>
      <c r="E40" s="300">
        <v>116.5</v>
      </c>
      <c r="F40" s="2118"/>
      <c r="G40" s="280">
        <f>IF(OSNOVA!$B$43=1,E40*F40,"")</f>
        <v>0</v>
      </c>
    </row>
    <row r="41" spans="1:7">
      <c r="A41" s="153"/>
      <c r="B41" s="153" t="s">
        <v>204</v>
      </c>
      <c r="C41" s="328" t="s">
        <v>2858</v>
      </c>
      <c r="D41" s="279" t="s">
        <v>234</v>
      </c>
      <c r="E41" s="300">
        <v>19.5</v>
      </c>
      <c r="F41" s="2118"/>
      <c r="G41" s="280">
        <f>IF(OSNOVA!$B$43=1,E41*F41,"")</f>
        <v>0</v>
      </c>
    </row>
    <row r="42" spans="1:7">
      <c r="A42" s="153"/>
      <c r="B42" s="352"/>
      <c r="C42" s="302"/>
      <c r="D42" s="279"/>
      <c r="E42" s="300"/>
      <c r="F42" s="2118"/>
      <c r="G42" s="280"/>
    </row>
    <row r="43" spans="1:7" ht="58.2">
      <c r="A43" s="153" t="str">
        <f>$B$25</f>
        <v>VII.</v>
      </c>
      <c r="B43" s="149">
        <f>COUNT($A$27:B42)+1</f>
        <v>5</v>
      </c>
      <c r="C43" s="1944" t="s">
        <v>2946</v>
      </c>
      <c r="D43" s="279"/>
      <c r="E43" s="383"/>
      <c r="F43" s="895"/>
      <c r="G43" s="119"/>
    </row>
    <row r="44" spans="1:7">
      <c r="A44" s="153"/>
      <c r="B44" s="153" t="s">
        <v>204</v>
      </c>
      <c r="C44" s="328" t="s">
        <v>2857</v>
      </c>
      <c r="D44" s="279" t="s">
        <v>234</v>
      </c>
      <c r="E44" s="300">
        <v>7</v>
      </c>
      <c r="F44" s="2118"/>
      <c r="G44" s="280">
        <f>IF(OSNOVA!$B$43=1,E44*F44,"")</f>
        <v>0</v>
      </c>
    </row>
    <row r="45" spans="1:7">
      <c r="A45" s="153"/>
      <c r="B45" s="153" t="s">
        <v>204</v>
      </c>
      <c r="C45" s="328" t="s">
        <v>2858</v>
      </c>
      <c r="D45" s="279" t="s">
        <v>234</v>
      </c>
      <c r="E45" s="300">
        <v>2</v>
      </c>
      <c r="F45" s="2118"/>
      <c r="G45" s="280">
        <f>IF(OSNOVA!$B$43=1,E45*F45,"")</f>
        <v>0</v>
      </c>
    </row>
    <row r="46" spans="1:7">
      <c r="A46" s="153"/>
      <c r="B46" s="153"/>
      <c r="C46" s="328"/>
      <c r="D46" s="279"/>
      <c r="E46" s="300"/>
      <c r="F46" s="2118"/>
      <c r="G46" s="280"/>
    </row>
    <row r="47" spans="1:7" ht="35.4">
      <c r="A47" s="153" t="str">
        <f>$B$25</f>
        <v>VII.</v>
      </c>
      <c r="B47" s="149">
        <f>COUNT($A$27:B46)+1</f>
        <v>6</v>
      </c>
      <c r="C47" s="1951" t="s">
        <v>3432</v>
      </c>
      <c r="D47" s="279" t="s">
        <v>296</v>
      </c>
      <c r="E47" s="300">
        <v>1</v>
      </c>
      <c r="F47" s="2118"/>
      <c r="G47" s="280">
        <f>IF(OSNOVA!$B$43=1,E47*F47,"")</f>
        <v>0</v>
      </c>
    </row>
    <row r="48" spans="1:7">
      <c r="A48" s="153"/>
      <c r="B48" s="149"/>
      <c r="C48" s="302"/>
      <c r="D48" s="279"/>
      <c r="E48" s="300"/>
      <c r="F48" s="2118"/>
      <c r="G48" s="280"/>
    </row>
    <row r="49" spans="1:7" ht="57.6">
      <c r="A49" s="153" t="str">
        <f>$B$25</f>
        <v>VII.</v>
      </c>
      <c r="B49" s="149">
        <f>COUNT($A$27:B48)+1</f>
        <v>7</v>
      </c>
      <c r="C49" s="302" t="s">
        <v>2939</v>
      </c>
      <c r="D49" s="279"/>
      <c r="E49" s="384"/>
      <c r="F49" s="2132"/>
      <c r="G49" s="393"/>
    </row>
    <row r="50" spans="1:7">
      <c r="A50" s="153"/>
      <c r="B50" s="153" t="s">
        <v>204</v>
      </c>
      <c r="C50" s="328" t="s">
        <v>2857</v>
      </c>
      <c r="D50" s="279" t="s">
        <v>296</v>
      </c>
      <c r="E50" s="300">
        <v>6</v>
      </c>
      <c r="F50" s="2118"/>
      <c r="G50" s="280">
        <f>IF(OSNOVA!$B$43=1,E50*F50,"")</f>
        <v>0</v>
      </c>
    </row>
    <row r="51" spans="1:7">
      <c r="A51" s="153"/>
      <c r="B51" s="149"/>
      <c r="C51" s="302"/>
      <c r="D51" s="279"/>
      <c r="E51" s="300"/>
      <c r="F51" s="2118"/>
      <c r="G51" s="280"/>
    </row>
    <row r="52" spans="1:7" ht="57.6">
      <c r="A52" s="153" t="str">
        <f>$B$25</f>
        <v>VII.</v>
      </c>
      <c r="B52" s="149">
        <f>COUNT($A$27:B51)+1</f>
        <v>8</v>
      </c>
      <c r="C52" s="302" t="s">
        <v>2940</v>
      </c>
      <c r="D52" s="279"/>
      <c r="E52" s="384"/>
      <c r="F52" s="2132"/>
      <c r="G52" s="393"/>
    </row>
    <row r="53" spans="1:7">
      <c r="A53" s="153"/>
      <c r="B53" s="153" t="s">
        <v>204</v>
      </c>
      <c r="C53" s="328" t="s">
        <v>2857</v>
      </c>
      <c r="D53" s="279" t="s">
        <v>296</v>
      </c>
      <c r="E53" s="300">
        <v>1</v>
      </c>
      <c r="F53" s="2118"/>
      <c r="G53" s="280">
        <f>IF(OSNOVA!$B$43=1,E53*F53,"")</f>
        <v>0</v>
      </c>
    </row>
    <row r="54" spans="1:7">
      <c r="A54" s="153"/>
      <c r="B54" s="149"/>
      <c r="C54" s="302"/>
      <c r="D54" s="279"/>
      <c r="E54" s="300"/>
      <c r="F54" s="2118"/>
      <c r="G54" s="280"/>
    </row>
    <row r="55" spans="1:7" ht="57.6">
      <c r="A55" s="153" t="str">
        <f>$B$25</f>
        <v>VII.</v>
      </c>
      <c r="B55" s="149">
        <f>COUNT($A$27:B54)+1</f>
        <v>9</v>
      </c>
      <c r="C55" s="328" t="s">
        <v>2941</v>
      </c>
      <c r="D55" s="279"/>
      <c r="E55" s="384"/>
      <c r="F55" s="2132"/>
      <c r="G55" s="393"/>
    </row>
    <row r="56" spans="1:7">
      <c r="A56" s="153"/>
      <c r="B56" s="153" t="s">
        <v>204</v>
      </c>
      <c r="C56" s="328" t="s">
        <v>2857</v>
      </c>
      <c r="D56" s="279" t="s">
        <v>296</v>
      </c>
      <c r="E56" s="300">
        <v>2</v>
      </c>
      <c r="F56" s="2118"/>
      <c r="G56" s="280">
        <f>IF(OSNOVA!$B$43=1,E56*F56,"")</f>
        <v>0</v>
      </c>
    </row>
    <row r="57" spans="1:7">
      <c r="A57" s="153"/>
      <c r="B57" s="149"/>
      <c r="C57" s="302"/>
      <c r="D57" s="279"/>
      <c r="E57" s="300"/>
      <c r="F57" s="2118"/>
      <c r="G57" s="280"/>
    </row>
    <row r="58" spans="1:7" ht="80.400000000000006">
      <c r="A58" s="153" t="str">
        <f>$B$25</f>
        <v>VII.</v>
      </c>
      <c r="B58" s="149">
        <f>COUNT($A$27:B57)+1</f>
        <v>10</v>
      </c>
      <c r="C58" s="302" t="s">
        <v>2947</v>
      </c>
      <c r="D58" s="279"/>
      <c r="E58" s="384"/>
      <c r="F58" s="2132"/>
      <c r="G58" s="393"/>
    </row>
    <row r="59" spans="1:7">
      <c r="A59" s="153"/>
      <c r="B59" s="153" t="s">
        <v>204</v>
      </c>
      <c r="C59" s="328" t="s">
        <v>2858</v>
      </c>
      <c r="D59" s="279" t="s">
        <v>296</v>
      </c>
      <c r="E59" s="300">
        <v>1</v>
      </c>
      <c r="F59" s="2118"/>
      <c r="G59" s="280">
        <f>IF(OSNOVA!$B$43=1,E59*F59,"")</f>
        <v>0</v>
      </c>
    </row>
    <row r="60" spans="1:7">
      <c r="A60" s="153"/>
      <c r="B60" s="149"/>
      <c r="C60" s="302"/>
      <c r="D60" s="279"/>
      <c r="E60" s="300"/>
      <c r="F60" s="2118"/>
      <c r="G60" s="280"/>
    </row>
    <row r="61" spans="1:7" ht="80.400000000000006">
      <c r="A61" s="153" t="str">
        <f>$B$25</f>
        <v>VII.</v>
      </c>
      <c r="B61" s="149">
        <f>COUNT($A$27:B60)+1</f>
        <v>11</v>
      </c>
      <c r="C61" s="302" t="s">
        <v>2948</v>
      </c>
      <c r="D61" s="279"/>
      <c r="E61" s="384"/>
      <c r="F61" s="2132"/>
      <c r="G61" s="393"/>
    </row>
    <row r="62" spans="1:7">
      <c r="A62" s="153"/>
      <c r="B62" s="153" t="s">
        <v>204</v>
      </c>
      <c r="C62" s="328" t="s">
        <v>2858</v>
      </c>
      <c r="D62" s="279" t="s">
        <v>296</v>
      </c>
      <c r="E62" s="300">
        <v>3</v>
      </c>
      <c r="F62" s="2118"/>
      <c r="G62" s="280">
        <f>IF(OSNOVA!$B$43=1,E62*F62,"")</f>
        <v>0</v>
      </c>
    </row>
    <row r="63" spans="1:7">
      <c r="A63" s="153"/>
      <c r="B63" s="149"/>
      <c r="C63" s="302"/>
      <c r="D63" s="279"/>
      <c r="E63" s="300"/>
      <c r="F63" s="2118"/>
      <c r="G63" s="280"/>
    </row>
    <row r="64" spans="1:7" ht="80.400000000000006">
      <c r="A64" s="153" t="str">
        <f>$B$25</f>
        <v>VII.</v>
      </c>
      <c r="B64" s="149">
        <f>COUNT($A$27:B63)+1</f>
        <v>12</v>
      </c>
      <c r="C64" s="302" t="s">
        <v>2942</v>
      </c>
      <c r="D64" s="279"/>
      <c r="E64" s="384"/>
      <c r="F64" s="2132"/>
      <c r="G64" s="393"/>
    </row>
    <row r="65" spans="1:7">
      <c r="A65" s="153"/>
      <c r="B65" s="153" t="s">
        <v>204</v>
      </c>
      <c r="C65" s="328" t="s">
        <v>2857</v>
      </c>
      <c r="D65" s="279" t="s">
        <v>296</v>
      </c>
      <c r="E65" s="300">
        <v>2</v>
      </c>
      <c r="F65" s="2118"/>
      <c r="G65" s="280">
        <f>IF(OSNOVA!$B$43=1,E65*F65,"")</f>
        <v>0</v>
      </c>
    </row>
    <row r="66" spans="1:7">
      <c r="A66" s="153"/>
      <c r="B66" s="149"/>
      <c r="C66" s="302"/>
      <c r="D66" s="279"/>
      <c r="E66" s="300"/>
      <c r="F66" s="2118"/>
      <c r="G66" s="280"/>
    </row>
    <row r="67" spans="1:7" ht="80.400000000000006">
      <c r="A67" s="153" t="str">
        <f>$B$25</f>
        <v>VII.</v>
      </c>
      <c r="B67" s="149">
        <f>COUNT($A$27:B66)+1</f>
        <v>13</v>
      </c>
      <c r="C67" s="302" t="s">
        <v>2943</v>
      </c>
      <c r="D67" s="279"/>
      <c r="E67" s="384"/>
      <c r="F67" s="2132"/>
      <c r="G67" s="393"/>
    </row>
    <row r="68" spans="1:7">
      <c r="A68" s="153"/>
      <c r="B68" s="153" t="s">
        <v>204</v>
      </c>
      <c r="C68" s="328" t="s">
        <v>2857</v>
      </c>
      <c r="D68" s="279" t="s">
        <v>296</v>
      </c>
      <c r="E68" s="300">
        <v>1</v>
      </c>
      <c r="F68" s="2118"/>
      <c r="G68" s="280">
        <f>IF(OSNOVA!$B$43=1,E68*F68,"")</f>
        <v>0</v>
      </c>
    </row>
    <row r="69" spans="1:7">
      <c r="A69" s="153"/>
      <c r="B69" s="153" t="s">
        <v>204</v>
      </c>
      <c r="C69" s="328" t="s">
        <v>2858</v>
      </c>
      <c r="D69" s="279"/>
      <c r="E69" s="300"/>
      <c r="F69" s="2118"/>
      <c r="G69" s="280"/>
    </row>
    <row r="70" spans="1:7">
      <c r="A70" s="153"/>
      <c r="B70" s="153"/>
      <c r="C70" s="328"/>
      <c r="D70" s="279"/>
      <c r="E70" s="300"/>
      <c r="F70" s="2118"/>
      <c r="G70" s="280"/>
    </row>
    <row r="71" spans="1:7" ht="69">
      <c r="A71" s="153" t="str">
        <f>$B$25</f>
        <v>VII.</v>
      </c>
      <c r="B71" s="149">
        <f>COUNT($A$27:B70)+1</f>
        <v>14</v>
      </c>
      <c r="C71" s="302" t="s">
        <v>3431</v>
      </c>
      <c r="D71" s="279" t="s">
        <v>294</v>
      </c>
      <c r="E71" s="300">
        <v>35.5</v>
      </c>
      <c r="F71" s="2118"/>
      <c r="G71" s="280">
        <f>IF(OSNOVA!$B$43=1,E71*F71,"")</f>
        <v>0</v>
      </c>
    </row>
    <row r="72" spans="1:7">
      <c r="A72" s="153"/>
      <c r="B72" s="149"/>
      <c r="D72" s="279"/>
      <c r="E72" s="384"/>
      <c r="F72" s="2132"/>
      <c r="G72" s="393"/>
    </row>
    <row r="73" spans="1:7" ht="46.2">
      <c r="A73" s="153" t="str">
        <f>$B$25</f>
        <v>VII.</v>
      </c>
      <c r="B73" s="149">
        <f>COUNT($A$27:B72)+1</f>
        <v>15</v>
      </c>
      <c r="C73" s="337" t="s">
        <v>356</v>
      </c>
      <c r="D73" s="119"/>
      <c r="E73" s="384"/>
      <c r="F73" s="2132"/>
      <c r="G73" s="393"/>
    </row>
    <row r="74" spans="1:7">
      <c r="A74" s="153"/>
      <c r="B74" s="153" t="s">
        <v>204</v>
      </c>
      <c r="C74" s="262" t="s">
        <v>2949</v>
      </c>
      <c r="D74" s="279" t="s">
        <v>294</v>
      </c>
      <c r="E74" s="300">
        <v>8</v>
      </c>
      <c r="F74" s="2118"/>
      <c r="G74" s="280">
        <f>IF(OSNOVA!$B$43=1,E74*F74,"")</f>
        <v>0</v>
      </c>
    </row>
    <row r="75" spans="1:7">
      <c r="A75" s="153"/>
      <c r="B75" s="153" t="s">
        <v>204</v>
      </c>
      <c r="C75" s="262" t="s">
        <v>2950</v>
      </c>
      <c r="D75" s="279" t="s">
        <v>294</v>
      </c>
      <c r="E75" s="300">
        <v>11.2</v>
      </c>
      <c r="F75" s="2118"/>
      <c r="G75" s="280">
        <f>IF(OSNOVA!$B$43=1,E75*F75,"")</f>
        <v>0</v>
      </c>
    </row>
    <row r="76" spans="1:7">
      <c r="A76" s="153"/>
      <c r="B76" s="153" t="s">
        <v>204</v>
      </c>
      <c r="C76" s="262" t="s">
        <v>3060</v>
      </c>
      <c r="D76" s="279" t="s">
        <v>294</v>
      </c>
      <c r="E76" s="300">
        <f>1.2+2</f>
        <v>3.2</v>
      </c>
      <c r="F76" s="2118"/>
      <c r="G76" s="280">
        <f>IF(OSNOVA!$B$43=1,E76*F76,"")</f>
        <v>0</v>
      </c>
    </row>
    <row r="77" spans="1:7">
      <c r="A77" s="153"/>
      <c r="B77" s="153" t="s">
        <v>204</v>
      </c>
      <c r="C77" s="262" t="s">
        <v>2951</v>
      </c>
      <c r="D77" s="279" t="s">
        <v>294</v>
      </c>
      <c r="E77" s="300">
        <v>10.9</v>
      </c>
      <c r="F77" s="2118"/>
      <c r="G77" s="280">
        <f>IF(OSNOVA!$B$43=1,E77*F77,"")</f>
        <v>0</v>
      </c>
    </row>
    <row r="78" spans="1:7">
      <c r="A78" s="153"/>
      <c r="B78" s="153" t="s">
        <v>204</v>
      </c>
      <c r="C78" s="262" t="s">
        <v>2945</v>
      </c>
      <c r="D78" s="279" t="s">
        <v>294</v>
      </c>
      <c r="E78" s="300">
        <f>20.5+10.5</f>
        <v>31</v>
      </c>
      <c r="F78" s="2118"/>
      <c r="G78" s="280">
        <f>IF(OSNOVA!$B$43=1,E78*F78,"")</f>
        <v>0</v>
      </c>
    </row>
    <row r="79" spans="1:7">
      <c r="A79" s="153"/>
      <c r="B79" s="153" t="s">
        <v>204</v>
      </c>
      <c r="C79" s="262" t="s">
        <v>2952</v>
      </c>
      <c r="D79" s="279" t="s">
        <v>294</v>
      </c>
      <c r="E79" s="300">
        <v>11</v>
      </c>
      <c r="F79" s="2118"/>
      <c r="G79" s="280">
        <f>IF(OSNOVA!$B$43=1,E79*F79,"")</f>
        <v>0</v>
      </c>
    </row>
    <row r="80" spans="1:7">
      <c r="A80" s="153"/>
      <c r="B80" s="153" t="s">
        <v>204</v>
      </c>
      <c r="C80" s="262" t="s">
        <v>2944</v>
      </c>
      <c r="D80" s="279" t="s">
        <v>294</v>
      </c>
      <c r="E80" s="300">
        <v>62</v>
      </c>
      <c r="F80" s="2118"/>
      <c r="G80" s="280">
        <f>IF(OSNOVA!$B$43=1,E80*F80,"")</f>
        <v>0</v>
      </c>
    </row>
    <row r="81" spans="1:7">
      <c r="A81" s="153"/>
      <c r="B81" s="149"/>
      <c r="C81" s="262"/>
      <c r="D81" s="350"/>
      <c r="E81" s="384"/>
      <c r="F81" s="2132"/>
      <c r="G81" s="393"/>
    </row>
    <row r="82" spans="1:7" ht="46.2">
      <c r="A82" s="153" t="str">
        <f>$B$25</f>
        <v>VII.</v>
      </c>
      <c r="B82" s="149">
        <f>COUNT($A$27:B81)+1</f>
        <v>16</v>
      </c>
      <c r="C82" s="337" t="s">
        <v>450</v>
      </c>
      <c r="D82" s="119"/>
      <c r="E82" s="384"/>
      <c r="F82" s="2132"/>
      <c r="G82" s="393"/>
    </row>
    <row r="83" spans="1:7">
      <c r="A83" s="153"/>
      <c r="B83" s="153" t="s">
        <v>204</v>
      </c>
      <c r="C83" s="262" t="s">
        <v>2953</v>
      </c>
      <c r="D83" s="350" t="s">
        <v>294</v>
      </c>
      <c r="E83" s="300">
        <v>1</v>
      </c>
      <c r="F83" s="2118"/>
      <c r="G83" s="280">
        <f>IF(OSNOVA!$B$43=1,E83*F83,"")</f>
        <v>0</v>
      </c>
    </row>
    <row r="84" spans="1:7">
      <c r="A84" s="153"/>
      <c r="B84" s="153" t="s">
        <v>204</v>
      </c>
      <c r="C84" s="262" t="s">
        <v>3060</v>
      </c>
      <c r="D84" s="350" t="s">
        <v>294</v>
      </c>
      <c r="E84" s="300">
        <v>1</v>
      </c>
      <c r="F84" s="2118"/>
      <c r="G84" s="280">
        <f>IF(OSNOVA!$B$43=1,E84*F84,"")</f>
        <v>0</v>
      </c>
    </row>
    <row r="85" spans="1:7">
      <c r="A85" s="153"/>
      <c r="B85" s="153" t="s">
        <v>204</v>
      </c>
      <c r="C85" s="262" t="s">
        <v>2945</v>
      </c>
      <c r="D85" s="350" t="s">
        <v>294</v>
      </c>
      <c r="E85" s="300">
        <v>2</v>
      </c>
      <c r="F85" s="2118"/>
      <c r="G85" s="280">
        <f>IF(OSNOVA!$B$43=1,E85*F85,"")</f>
        <v>0</v>
      </c>
    </row>
    <row r="86" spans="1:7">
      <c r="A86" s="152"/>
      <c r="B86" s="109"/>
      <c r="C86" s="337"/>
      <c r="D86" s="279"/>
      <c r="E86" s="300"/>
      <c r="F86" s="280"/>
      <c r="G86" s="280"/>
    </row>
    <row r="87" spans="1:7" s="145" customFormat="1" ht="13.8" thickBot="1">
      <c r="A87" s="155"/>
      <c r="B87" s="151"/>
      <c r="C87" s="319"/>
      <c r="D87" s="287"/>
      <c r="E87" s="144" t="str">
        <f>CONCATENATE(B25," ",C25," - SKUPAJ:")</f>
        <v>VII. Odvodnjavanje - SKUPAJ:</v>
      </c>
      <c r="F87" s="288"/>
      <c r="G87" s="289">
        <f>IF(OSNOVA!$B$43=1,SUM(G26:G86),"")</f>
        <v>0</v>
      </c>
    </row>
    <row r="88" spans="1:7" s="79" customFormat="1" ht="11.4">
      <c r="A88" s="87"/>
      <c r="B88" s="87"/>
      <c r="C88" s="88"/>
      <c r="D88" s="284"/>
      <c r="E88" s="286"/>
      <c r="F88" s="270"/>
      <c r="G88" s="270"/>
    </row>
    <row r="89" spans="1:7" s="79" customFormat="1" ht="11.4">
      <c r="A89" s="87"/>
      <c r="B89" s="87"/>
      <c r="C89" s="88"/>
      <c r="D89" s="284"/>
      <c r="E89" s="286"/>
      <c r="F89" s="270"/>
      <c r="G89" s="270"/>
    </row>
    <row r="90" spans="1:7" s="79" customFormat="1" ht="11.4">
      <c r="A90" s="87"/>
      <c r="B90" s="87"/>
      <c r="E90" s="286"/>
      <c r="F90" s="270"/>
      <c r="G90" s="270"/>
    </row>
    <row r="91" spans="1:7" s="79" customFormat="1" ht="11.4">
      <c r="A91" s="87"/>
      <c r="B91" s="87"/>
      <c r="E91" s="286"/>
      <c r="F91" s="270"/>
      <c r="G91" s="270"/>
    </row>
    <row r="92" spans="1:7" s="79" customFormat="1" ht="11.4">
      <c r="A92" s="87"/>
      <c r="B92" s="87"/>
      <c r="E92" s="286"/>
      <c r="F92" s="270"/>
      <c r="G92" s="270"/>
    </row>
    <row r="93" spans="1:7" s="79" customFormat="1" ht="11.4">
      <c r="A93" s="87"/>
      <c r="B93" s="87"/>
      <c r="C93" s="88"/>
      <c r="D93" s="284"/>
      <c r="E93" s="286"/>
      <c r="F93" s="270"/>
      <c r="G93" s="270"/>
    </row>
    <row r="94" spans="1:7" s="79" customFormat="1" ht="11.4">
      <c r="A94" s="87"/>
      <c r="B94" s="87"/>
      <c r="C94" s="88"/>
      <c r="D94" s="284"/>
      <c r="E94" s="286"/>
      <c r="F94" s="270"/>
      <c r="G94" s="270"/>
    </row>
    <row r="95" spans="1:7" s="79" customFormat="1" ht="11.4">
      <c r="A95" s="87"/>
      <c r="B95" s="87"/>
      <c r="C95" s="88"/>
      <c r="D95" s="284"/>
      <c r="E95" s="286"/>
      <c r="F95" s="270"/>
      <c r="G95" s="270"/>
    </row>
    <row r="96" spans="1:7" s="79" customFormat="1" ht="11.4">
      <c r="A96" s="87"/>
      <c r="B96" s="87"/>
      <c r="C96" s="88"/>
      <c r="D96" s="284"/>
      <c r="E96" s="286"/>
      <c r="F96" s="270"/>
      <c r="G96" s="270"/>
    </row>
    <row r="97" spans="1:7" s="79" customFormat="1" ht="11.4">
      <c r="A97" s="87"/>
      <c r="B97" s="87"/>
      <c r="C97" s="88"/>
      <c r="D97" s="284"/>
      <c r="E97" s="286"/>
      <c r="F97" s="270"/>
      <c r="G97" s="270"/>
    </row>
    <row r="98" spans="1:7" s="79" customFormat="1" ht="11.4">
      <c r="A98" s="87"/>
      <c r="B98" s="87"/>
      <c r="C98" s="88"/>
      <c r="D98" s="284"/>
      <c r="E98" s="286"/>
      <c r="F98" s="270"/>
      <c r="G98" s="270"/>
    </row>
    <row r="99" spans="1:7" s="79" customFormat="1" ht="11.4">
      <c r="A99" s="87"/>
      <c r="B99" s="87"/>
      <c r="C99" s="88"/>
      <c r="D99" s="284"/>
      <c r="E99" s="286"/>
      <c r="F99" s="270"/>
      <c r="G99" s="270"/>
    </row>
    <row r="100" spans="1:7" s="79" customFormat="1" ht="11.4">
      <c r="A100" s="87"/>
      <c r="B100" s="87"/>
      <c r="C100" s="88"/>
      <c r="D100" s="284"/>
      <c r="E100" s="286"/>
      <c r="F100" s="270"/>
      <c r="G100" s="270"/>
    </row>
    <row r="101" spans="1:7" s="79" customFormat="1" ht="11.4">
      <c r="A101" s="87"/>
      <c r="B101" s="87"/>
      <c r="C101" s="88"/>
      <c r="D101" s="284"/>
      <c r="E101" s="286"/>
      <c r="F101" s="270"/>
      <c r="G101" s="270"/>
    </row>
    <row r="102" spans="1:7" s="79" customFormat="1" ht="11.4">
      <c r="A102" s="87"/>
      <c r="B102" s="87"/>
      <c r="C102" s="88"/>
      <c r="D102" s="284"/>
      <c r="E102" s="286"/>
      <c r="F102" s="270"/>
      <c r="G102" s="270"/>
    </row>
    <row r="103" spans="1:7" s="79" customFormat="1" ht="11.4">
      <c r="A103" s="87"/>
      <c r="B103" s="87"/>
      <c r="C103" s="88"/>
      <c r="D103" s="284"/>
      <c r="E103" s="286"/>
      <c r="F103" s="270"/>
      <c r="G103" s="270"/>
    </row>
    <row r="104" spans="1:7" s="79" customFormat="1" ht="11.4">
      <c r="A104" s="87"/>
      <c r="B104" s="87"/>
      <c r="C104" s="88"/>
      <c r="D104" s="284"/>
      <c r="E104" s="286"/>
      <c r="F104" s="270"/>
      <c r="G104" s="270"/>
    </row>
    <row r="105" spans="1:7" s="79" customFormat="1" ht="11.4">
      <c r="A105" s="87"/>
      <c r="B105" s="87"/>
      <c r="C105" s="88"/>
      <c r="D105" s="284"/>
      <c r="E105" s="286"/>
      <c r="F105" s="270"/>
      <c r="G105" s="270"/>
    </row>
    <row r="106" spans="1:7" s="79" customFormat="1" ht="11.4">
      <c r="A106" s="87"/>
      <c r="B106" s="87"/>
      <c r="C106" s="88"/>
      <c r="D106" s="284"/>
      <c r="E106" s="286"/>
      <c r="F106" s="270"/>
      <c r="G106" s="270"/>
    </row>
    <row r="107" spans="1:7" s="79" customFormat="1" ht="11.4">
      <c r="A107" s="87"/>
      <c r="B107" s="87"/>
      <c r="C107" s="88"/>
      <c r="D107" s="284"/>
      <c r="E107" s="286"/>
      <c r="F107" s="270"/>
      <c r="G107" s="270"/>
    </row>
    <row r="108" spans="1:7" s="79" customFormat="1" ht="11.4">
      <c r="A108" s="87"/>
      <c r="B108" s="87"/>
      <c r="C108" s="88"/>
      <c r="D108" s="284"/>
      <c r="E108" s="286"/>
      <c r="F108" s="270"/>
      <c r="G108" s="270"/>
    </row>
    <row r="109" spans="1:7" s="79" customFormat="1" ht="11.4">
      <c r="A109" s="87"/>
      <c r="B109" s="87"/>
      <c r="C109" s="88"/>
      <c r="D109" s="284"/>
      <c r="E109" s="286"/>
      <c r="F109" s="270"/>
      <c r="G109" s="270"/>
    </row>
    <row r="110" spans="1:7" s="79" customFormat="1" ht="11.4">
      <c r="A110" s="87"/>
      <c r="B110" s="87"/>
      <c r="C110" s="88"/>
      <c r="D110" s="284"/>
      <c r="E110" s="286"/>
      <c r="F110" s="270"/>
      <c r="G110" s="270"/>
    </row>
    <row r="111" spans="1:7" s="79" customFormat="1" ht="11.4">
      <c r="A111" s="87"/>
      <c r="B111" s="87"/>
      <c r="C111" s="88"/>
      <c r="D111" s="284"/>
      <c r="E111" s="286"/>
      <c r="F111" s="270"/>
      <c r="G111" s="270"/>
    </row>
    <row r="112" spans="1:7" s="79" customFormat="1" ht="11.4">
      <c r="A112" s="87"/>
      <c r="B112" s="87"/>
      <c r="C112" s="88"/>
      <c r="D112" s="284"/>
      <c r="E112" s="286"/>
      <c r="F112" s="270"/>
      <c r="G112" s="270"/>
    </row>
    <row r="113" spans="1:7" s="79" customFormat="1" ht="11.4">
      <c r="A113" s="87"/>
      <c r="B113" s="87"/>
      <c r="C113" s="88"/>
      <c r="D113" s="284"/>
      <c r="E113" s="286"/>
      <c r="F113" s="270"/>
      <c r="G113" s="270"/>
    </row>
    <row r="114" spans="1:7" s="79" customFormat="1" ht="11.4">
      <c r="A114" s="87"/>
      <c r="B114" s="87"/>
      <c r="C114" s="88"/>
      <c r="D114" s="284"/>
      <c r="E114" s="286"/>
      <c r="F114" s="270"/>
      <c r="G114" s="270"/>
    </row>
    <row r="115" spans="1:7" s="79" customFormat="1" ht="11.4">
      <c r="A115" s="87"/>
      <c r="B115" s="87"/>
      <c r="C115" s="88"/>
      <c r="D115" s="284"/>
      <c r="E115" s="286"/>
      <c r="F115" s="270"/>
      <c r="G115" s="270"/>
    </row>
    <row r="116" spans="1:7" s="79" customFormat="1" ht="11.4">
      <c r="A116" s="87"/>
      <c r="B116" s="87"/>
      <c r="C116" s="88"/>
      <c r="D116" s="284"/>
      <c r="E116" s="286"/>
      <c r="F116" s="270"/>
      <c r="G116" s="270"/>
    </row>
    <row r="117" spans="1:7" s="79" customFormat="1" ht="11.4">
      <c r="A117" s="87"/>
      <c r="B117" s="87"/>
      <c r="C117" s="88"/>
      <c r="D117" s="284"/>
      <c r="E117" s="286"/>
      <c r="F117" s="270"/>
      <c r="G117" s="270"/>
    </row>
    <row r="118" spans="1:7" s="79" customFormat="1" ht="11.4">
      <c r="A118" s="87"/>
      <c r="B118" s="87"/>
      <c r="C118" s="88"/>
      <c r="D118" s="284"/>
      <c r="E118" s="286"/>
      <c r="F118" s="270"/>
      <c r="G118" s="270"/>
    </row>
    <row r="119" spans="1:7" s="79" customFormat="1" ht="11.4">
      <c r="A119" s="87"/>
      <c r="B119" s="87"/>
      <c r="C119" s="88"/>
      <c r="D119" s="284"/>
      <c r="E119" s="286"/>
      <c r="F119" s="270"/>
      <c r="G119" s="270"/>
    </row>
    <row r="120" spans="1:7" s="79" customFormat="1" ht="11.4">
      <c r="A120" s="87"/>
      <c r="B120" s="87"/>
      <c r="C120" s="88"/>
      <c r="D120" s="284"/>
      <c r="E120" s="286"/>
      <c r="F120" s="270"/>
      <c r="G120" s="270"/>
    </row>
    <row r="121" spans="1:7" s="79" customFormat="1" ht="11.4">
      <c r="A121" s="87"/>
      <c r="B121" s="87"/>
      <c r="C121" s="88"/>
      <c r="D121" s="284"/>
      <c r="E121" s="286"/>
      <c r="F121" s="270"/>
      <c r="G121" s="270"/>
    </row>
    <row r="122" spans="1:7" s="79" customFormat="1" ht="11.4">
      <c r="A122" s="87"/>
      <c r="B122" s="87"/>
      <c r="C122" s="88"/>
      <c r="D122" s="284"/>
      <c r="E122" s="286"/>
      <c r="F122" s="270"/>
      <c r="G122" s="270"/>
    </row>
    <row r="123" spans="1:7" s="79" customFormat="1" ht="11.4">
      <c r="A123" s="87"/>
      <c r="B123" s="87"/>
      <c r="C123" s="88"/>
      <c r="D123" s="284"/>
      <c r="E123" s="286"/>
      <c r="F123" s="270"/>
      <c r="G123" s="270"/>
    </row>
    <row r="124" spans="1:7" s="79" customFormat="1" ht="11.4">
      <c r="A124" s="87"/>
      <c r="B124" s="87"/>
      <c r="C124" s="88"/>
      <c r="D124" s="284"/>
      <c r="E124" s="286"/>
      <c r="F124" s="270"/>
      <c r="G124" s="270"/>
    </row>
    <row r="125" spans="1:7" s="79" customFormat="1" ht="11.4">
      <c r="A125" s="87"/>
      <c r="B125" s="87"/>
      <c r="C125" s="88"/>
      <c r="D125" s="284"/>
      <c r="E125" s="286"/>
      <c r="F125" s="270"/>
      <c r="G125" s="270"/>
    </row>
    <row r="126" spans="1:7" s="79" customFormat="1" ht="11.4">
      <c r="A126" s="87"/>
      <c r="B126" s="87"/>
      <c r="C126" s="88"/>
      <c r="D126" s="284"/>
      <c r="E126" s="286"/>
      <c r="F126" s="270"/>
      <c r="G126" s="270"/>
    </row>
    <row r="127" spans="1:7" s="79" customFormat="1" ht="11.4">
      <c r="A127" s="87"/>
      <c r="B127" s="87"/>
      <c r="C127" s="88"/>
      <c r="D127" s="284"/>
      <c r="E127" s="286"/>
      <c r="F127" s="270"/>
      <c r="G127" s="270"/>
    </row>
    <row r="128" spans="1:7" s="79" customFormat="1" ht="11.4">
      <c r="A128" s="87"/>
      <c r="B128" s="87"/>
      <c r="C128" s="88"/>
      <c r="D128" s="284"/>
      <c r="E128" s="286"/>
      <c r="F128" s="270"/>
      <c r="G128" s="270"/>
    </row>
    <row r="129" spans="1:7" s="79" customFormat="1" ht="11.4">
      <c r="A129" s="87"/>
      <c r="B129" s="87"/>
      <c r="C129" s="88"/>
      <c r="D129" s="284"/>
      <c r="E129" s="286"/>
      <c r="F129" s="270"/>
      <c r="G129" s="270"/>
    </row>
    <row r="130" spans="1:7" s="79" customFormat="1" ht="11.4">
      <c r="A130" s="87"/>
      <c r="B130" s="87"/>
      <c r="C130" s="88"/>
      <c r="D130" s="284"/>
      <c r="E130" s="286"/>
      <c r="F130" s="270"/>
      <c r="G130" s="270"/>
    </row>
  </sheetData>
  <sheetProtection algorithmName="SHA-512" hashValue="OZjXQJJQE+LcpYynzLpnamxkHqRe83baZVDzg6/+8UHVoxGR3EylSYwNDU/H/LhC3TY9OycD9pK5CspWgFfIcA==" saltValue="jyqLHiChcNrWIeei30MVKw==" spinCount="100000" sheet="1" objects="1" scenarios="1"/>
  <mergeCells count="14">
    <mergeCell ref="C7:G7"/>
    <mergeCell ref="C8:G8"/>
    <mergeCell ref="C20:G20"/>
    <mergeCell ref="C19:G19"/>
    <mergeCell ref="C10:G10"/>
    <mergeCell ref="C11:G11"/>
    <mergeCell ref="C12:G12"/>
    <mergeCell ref="C13:G13"/>
    <mergeCell ref="C18:G18"/>
    <mergeCell ref="C14:G14"/>
    <mergeCell ref="C9:G9"/>
    <mergeCell ref="C15:G15"/>
    <mergeCell ref="C16:G16"/>
    <mergeCell ref="C17:G17"/>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2">
    <tabColor theme="1" tint="0.249977111117893"/>
  </sheetPr>
  <dimension ref="A1:P32"/>
  <sheetViews>
    <sheetView view="pageBreakPreview" topLeftCell="A3" zoomScale="120" zoomScaleNormal="100" zoomScaleSheetLayoutView="120" workbookViewId="0">
      <selection activeCell="L27" sqref="L27"/>
    </sheetView>
  </sheetViews>
  <sheetFormatPr defaultColWidth="9.109375" defaultRowHeight="13.2"/>
  <cols>
    <col min="1" max="1" width="5.5546875" style="77" customWidth="1"/>
    <col min="2" max="2" width="38.44140625" style="108" customWidth="1"/>
    <col min="3" max="3" width="12.5546875" style="77" customWidth="1"/>
    <col min="4" max="4" width="7.5546875" style="109" customWidth="1"/>
    <col min="5" max="5" width="3" style="110" customWidth="1"/>
    <col min="6" max="6" width="20" style="110" customWidth="1"/>
    <col min="7" max="7" width="20.44140625" style="94" customWidth="1"/>
    <col min="8" max="8" width="19.44140625" style="77" customWidth="1"/>
    <col min="9" max="9" width="11" style="119" customWidth="1"/>
    <col min="10" max="10" width="10.109375" style="119" customWidth="1"/>
    <col min="11" max="11" width="9.109375" style="119"/>
    <col min="12" max="12" width="16.6640625" style="119" customWidth="1"/>
    <col min="13" max="13" width="9.88671875" style="119" customWidth="1"/>
    <col min="14" max="14" width="2.5546875" style="119" bestFit="1" customWidth="1"/>
    <col min="15" max="15" width="9.109375" style="119"/>
    <col min="16" max="16" width="9" style="119" customWidth="1"/>
    <col min="17" max="16384" width="9.109375" style="119"/>
  </cols>
  <sheetData>
    <row r="1" spans="1:16" s="120" customFormat="1" ht="17.399999999999999">
      <c r="A1" s="104" t="str">
        <f>+OSNOVA!A2</f>
        <v>POPIS DEL</v>
      </c>
      <c r="D1" s="105"/>
      <c r="E1" s="106"/>
      <c r="F1" s="107"/>
      <c r="G1" s="107"/>
      <c r="H1" s="93"/>
      <c r="I1" s="142"/>
      <c r="J1" s="142"/>
      <c r="L1" s="107"/>
      <c r="M1" s="107"/>
      <c r="N1" s="92"/>
      <c r="O1" s="76"/>
    </row>
    <row r="2" spans="1:16" s="120" customFormat="1" ht="17.399999999999999">
      <c r="A2" s="104"/>
      <c r="B2" s="104"/>
      <c r="D2" s="105"/>
      <c r="E2" s="106"/>
      <c r="F2" s="107"/>
      <c r="G2" s="107"/>
      <c r="H2" s="93"/>
      <c r="I2" s="142"/>
      <c r="J2" s="142"/>
      <c r="L2" s="107"/>
      <c r="M2" s="107"/>
      <c r="N2" s="92"/>
      <c r="O2" s="76"/>
    </row>
    <row r="3" spans="1:16" s="120" customFormat="1" ht="17.399999999999999">
      <c r="A3" s="260" t="str">
        <f>OSNOVA!J31</f>
        <v>B.</v>
      </c>
      <c r="B3" s="104" t="str">
        <f>OSNOVA!K31</f>
        <v>OBRTNIŠKA DELA</v>
      </c>
      <c r="D3" s="105"/>
      <c r="E3" s="106"/>
      <c r="F3" s="107"/>
      <c r="G3" s="107"/>
      <c r="H3" s="93"/>
      <c r="I3" s="142"/>
      <c r="J3" s="142"/>
      <c r="L3" s="107"/>
      <c r="M3" s="107"/>
      <c r="N3" s="92"/>
      <c r="O3" s="76"/>
    </row>
    <row r="4" spans="1:16" s="120" customFormat="1" ht="17.399999999999999">
      <c r="A4" s="104"/>
      <c r="B4" s="103"/>
      <c r="C4" s="104"/>
      <c r="D4" s="105"/>
      <c r="E4" s="106"/>
      <c r="F4" s="107"/>
      <c r="G4" s="107"/>
      <c r="H4" s="93"/>
      <c r="I4" s="142"/>
      <c r="J4" s="142"/>
      <c r="L4" s="107"/>
      <c r="M4" s="107"/>
      <c r="N4" s="92"/>
      <c r="O4" s="76"/>
    </row>
    <row r="5" spans="1:16" s="164" customFormat="1" ht="18" thickBot="1">
      <c r="A5" s="188" t="str">
        <f>+OSNOVA!E33</f>
        <v>REKAPITULACIJA</v>
      </c>
      <c r="B5" s="188"/>
      <c r="C5" s="188"/>
      <c r="D5" s="188"/>
      <c r="E5" s="188"/>
      <c r="F5" s="188"/>
      <c r="G5" s="161"/>
      <c r="H5" s="162"/>
      <c r="I5" s="163"/>
      <c r="J5" s="163"/>
      <c r="L5" s="161"/>
      <c r="M5" s="161"/>
      <c r="N5" s="165"/>
      <c r="O5" s="166"/>
    </row>
    <row r="6" spans="1:16" s="120" customFormat="1" ht="17.399999999999999">
      <c r="A6" s="104"/>
      <c r="B6" s="103"/>
      <c r="C6" s="104"/>
      <c r="D6" s="105"/>
      <c r="E6" s="106"/>
      <c r="F6" s="107"/>
      <c r="G6" s="107"/>
      <c r="H6" s="93"/>
      <c r="I6" s="142"/>
      <c r="J6" s="142"/>
      <c r="L6" s="107"/>
      <c r="M6" s="107"/>
      <c r="N6" s="92"/>
      <c r="O6" s="76"/>
    </row>
    <row r="7" spans="1:16" s="179" customFormat="1" ht="12.75" customHeight="1">
      <c r="A7" s="180" t="s">
        <v>200</v>
      </c>
      <c r="B7" s="181"/>
      <c r="C7" s="180"/>
      <c r="D7" s="180"/>
      <c r="E7" s="180"/>
      <c r="F7" s="180"/>
      <c r="G7" s="175"/>
      <c r="H7" s="90"/>
      <c r="I7" s="86"/>
    </row>
    <row r="8" spans="1:16" s="147" customFormat="1">
      <c r="A8" s="233"/>
      <c r="B8" s="234"/>
      <c r="C8" s="235"/>
      <c r="D8" s="236"/>
      <c r="E8" s="237"/>
      <c r="F8" s="237"/>
      <c r="G8" s="238"/>
      <c r="H8" s="239"/>
      <c r="M8" s="240"/>
      <c r="O8" s="241"/>
      <c r="P8" s="241"/>
    </row>
    <row r="9" spans="1:16" s="145" customFormat="1">
      <c r="A9" s="183"/>
      <c r="B9" s="184"/>
      <c r="D9" s="185"/>
      <c r="E9" s="182"/>
      <c r="F9" s="182"/>
      <c r="G9" s="186"/>
      <c r="M9" s="179"/>
      <c r="O9" s="182"/>
      <c r="P9" s="182"/>
    </row>
    <row r="10" spans="1:16" s="79" customFormat="1" ht="15.6">
      <c r="A10" s="349" t="s">
        <v>187</v>
      </c>
      <c r="B10" s="122" t="str">
        <f>'Krovskokleparska dela'!C20</f>
        <v>Krovskokleparska dela</v>
      </c>
      <c r="C10" s="122"/>
      <c r="D10" s="122"/>
      <c r="E10" s="122"/>
      <c r="F10" s="317">
        <f>'Krovskokleparska dela'!G120</f>
        <v>0</v>
      </c>
      <c r="G10" s="95"/>
      <c r="H10" s="87"/>
    </row>
    <row r="11" spans="1:16" s="79" customFormat="1" ht="15.6">
      <c r="A11" s="148"/>
      <c r="B11" s="335"/>
      <c r="C11" s="101"/>
      <c r="D11" s="112"/>
      <c r="E11" s="101"/>
      <c r="F11" s="125"/>
      <c r="G11" s="95"/>
      <c r="H11" s="87"/>
    </row>
    <row r="12" spans="1:16" s="79" customFormat="1" ht="15.6">
      <c r="A12" s="349" t="s">
        <v>188</v>
      </c>
      <c r="B12" s="326" t="str">
        <f>'Ključavničarska dela'!C31</f>
        <v>Ključavničarska dela</v>
      </c>
      <c r="C12" s="179"/>
      <c r="D12" s="223"/>
      <c r="E12" s="179"/>
      <c r="F12" s="317">
        <f>'Ključavničarska dela'!G110</f>
        <v>0</v>
      </c>
      <c r="G12" s="95"/>
      <c r="H12" s="87"/>
    </row>
    <row r="13" spans="1:16" s="79" customFormat="1" ht="15.6">
      <c r="A13" s="148"/>
      <c r="B13" s="326"/>
      <c r="C13" s="179"/>
      <c r="D13" s="223"/>
      <c r="E13" s="179"/>
      <c r="F13" s="317"/>
      <c r="G13" s="95"/>
      <c r="H13" s="87"/>
    </row>
    <row r="14" spans="1:16" s="79" customFormat="1" ht="15.6">
      <c r="A14" s="261" t="str">
        <f>'Suhomontažna dela'!B43</f>
        <v>III.</v>
      </c>
      <c r="B14" s="326" t="str">
        <f>'Suhomontažna dela'!C43</f>
        <v>Suhomontažna dela</v>
      </c>
      <c r="C14" s="179"/>
      <c r="D14" s="223"/>
      <c r="E14" s="179"/>
      <c r="F14" s="317">
        <f>'Suhomontažna dela'!G115</f>
        <v>0</v>
      </c>
      <c r="G14" s="95"/>
      <c r="H14" s="87"/>
    </row>
    <row r="15" spans="1:16" s="79" customFormat="1" ht="15.6">
      <c r="A15" s="261"/>
      <c r="B15" s="326"/>
      <c r="C15" s="179"/>
      <c r="D15" s="223"/>
      <c r="E15" s="179"/>
      <c r="F15" s="317"/>
      <c r="G15" s="95"/>
      <c r="H15" s="87"/>
    </row>
    <row r="16" spans="1:16" s="79" customFormat="1" ht="15.6">
      <c r="A16" s="304" t="str">
        <f>'Stavbno pohištvo'!B32</f>
        <v>IV.</v>
      </c>
      <c r="B16" s="326" t="str">
        <f>'Stavbno pohištvo'!C32</f>
        <v>Stavbno pohištvo</v>
      </c>
      <c r="C16" s="179"/>
      <c r="D16" s="223"/>
      <c r="E16" s="179"/>
      <c r="F16" s="317">
        <f>'Stavbno pohištvo'!G1049</f>
        <v>0</v>
      </c>
      <c r="G16" s="95"/>
      <c r="H16" s="87"/>
    </row>
    <row r="17" spans="1:8" s="79" customFormat="1" ht="15.6">
      <c r="A17" s="145"/>
      <c r="B17" s="335"/>
      <c r="C17" s="101"/>
      <c r="D17" s="112"/>
      <c r="E17" s="101"/>
      <c r="F17" s="125"/>
      <c r="G17" s="95"/>
      <c r="H17" s="87"/>
    </row>
    <row r="18" spans="1:8" s="79" customFormat="1" ht="15.6">
      <c r="A18" s="261" t="str">
        <f>'Fasaderska dela'!B28</f>
        <v>V.</v>
      </c>
      <c r="B18" s="326" t="str">
        <f>'Fasaderska dela'!C28</f>
        <v>Fasaderska dela</v>
      </c>
      <c r="C18" s="101"/>
      <c r="D18" s="223"/>
      <c r="E18" s="101"/>
      <c r="F18" s="125">
        <f>'Fasaderska dela'!G62</f>
        <v>0</v>
      </c>
      <c r="G18" s="95"/>
      <c r="H18" s="87"/>
    </row>
    <row r="19" spans="1:8" s="79" customFormat="1" ht="15.6">
      <c r="A19" s="261"/>
      <c r="B19" s="326"/>
      <c r="C19" s="101"/>
      <c r="D19" s="223"/>
      <c r="E19" s="101"/>
      <c r="F19" s="125"/>
      <c r="G19" s="95"/>
      <c r="H19" s="87"/>
    </row>
    <row r="20" spans="1:8" s="79" customFormat="1" ht="15.6">
      <c r="A20" s="261" t="str">
        <f>'Mizarska dela'!B16</f>
        <v>VI.</v>
      </c>
      <c r="B20" s="326" t="str">
        <f>'Mizarska dela'!C16</f>
        <v>Mizarska dela</v>
      </c>
      <c r="C20" s="101"/>
      <c r="D20" s="223"/>
      <c r="E20" s="101"/>
      <c r="F20" s="125">
        <f>'Mizarska dela'!G24</f>
        <v>0</v>
      </c>
      <c r="G20" s="95"/>
      <c r="H20" s="87"/>
    </row>
    <row r="21" spans="1:8" s="79" customFormat="1" ht="15.6">
      <c r="A21" s="261"/>
      <c r="B21" s="326"/>
      <c r="C21" s="101"/>
      <c r="D21" s="223"/>
      <c r="E21" s="101"/>
      <c r="F21" s="125"/>
      <c r="G21" s="95"/>
      <c r="H21" s="87"/>
    </row>
    <row r="22" spans="1:8" s="79" customFormat="1" ht="15.6">
      <c r="A22" s="261" t="str">
        <f>'Kamnoseška dela'!B29</f>
        <v>VII.</v>
      </c>
      <c r="B22" s="326" t="str">
        <f>'Kamnoseška dela'!C29</f>
        <v>Kamnoseška dela</v>
      </c>
      <c r="C22" s="101"/>
      <c r="D22" s="223"/>
      <c r="E22" s="101"/>
      <c r="F22" s="125">
        <f>'Kamnoseška dela'!G34</f>
        <v>0</v>
      </c>
      <c r="G22" s="95"/>
      <c r="H22" s="87"/>
    </row>
    <row r="23" spans="1:8" s="79" customFormat="1" ht="15.6">
      <c r="A23" s="145"/>
      <c r="B23" s="179"/>
      <c r="C23" s="101"/>
      <c r="D23" s="223"/>
      <c r="E23" s="101"/>
      <c r="F23" s="125"/>
      <c r="G23" s="95"/>
      <c r="H23" s="87"/>
    </row>
    <row r="24" spans="1:8" s="79" customFormat="1" ht="15.6">
      <c r="A24" s="304" t="str">
        <f>'Keramičarska dela'!B30</f>
        <v>VIII.</v>
      </c>
      <c r="B24" s="111" t="str">
        <f>'Keramičarska dela'!C30</f>
        <v>Keramičarska dela</v>
      </c>
      <c r="C24" s="101"/>
      <c r="D24" s="223"/>
      <c r="E24" s="101"/>
      <c r="F24" s="125">
        <f>'Keramičarska dela'!G65</f>
        <v>0</v>
      </c>
      <c r="G24" s="95"/>
      <c r="H24" s="87"/>
    </row>
    <row r="25" spans="1:8" s="79" customFormat="1" ht="15.6">
      <c r="A25" s="261"/>
      <c r="B25" s="179"/>
      <c r="C25" s="101"/>
      <c r="D25" s="112"/>
      <c r="E25" s="101"/>
      <c r="F25" s="125"/>
      <c r="G25" s="95"/>
      <c r="H25" s="87"/>
    </row>
    <row r="26" spans="1:8" s="79" customFormat="1" ht="15.6">
      <c r="A26" s="329" t="str">
        <f>'Obloge tal'!B25</f>
        <v>IX.</v>
      </c>
      <c r="B26" s="326" t="str">
        <f>'Obloge tal'!C25</f>
        <v>Obloge tal</v>
      </c>
      <c r="C26" s="179"/>
      <c r="D26" s="179"/>
      <c r="E26" s="179"/>
      <c r="F26" s="317">
        <f>'Obloge tal'!G64</f>
        <v>0</v>
      </c>
      <c r="G26" s="95"/>
      <c r="H26" s="87"/>
    </row>
    <row r="27" spans="1:8" s="79" customFormat="1" ht="15.6">
      <c r="A27" s="179"/>
      <c r="B27" s="179"/>
      <c r="C27" s="179"/>
      <c r="D27" s="179"/>
      <c r="E27" s="179"/>
      <c r="F27" s="317"/>
      <c r="G27" s="95"/>
      <c r="H27" s="87"/>
    </row>
    <row r="28" spans="1:8" s="79" customFormat="1" ht="15.6">
      <c r="A28" s="329" t="str">
        <f>'Slikopleskarska dela'!B24</f>
        <v>X.</v>
      </c>
      <c r="B28" s="326" t="str">
        <f>'Slikopleskarska dela'!C24</f>
        <v>Slikopleskarska dela</v>
      </c>
      <c r="C28" s="179"/>
      <c r="D28" s="179"/>
      <c r="E28" s="179"/>
      <c r="F28" s="317">
        <f>'Slikopleskarska dela'!G71</f>
        <v>0</v>
      </c>
      <c r="G28" s="95"/>
      <c r="H28" s="87"/>
    </row>
    <row r="29" spans="1:8" s="79" customFormat="1" ht="16.2" thickBot="1">
      <c r="A29" s="127"/>
      <c r="B29" s="115"/>
      <c r="C29" s="114"/>
      <c r="D29" s="116"/>
      <c r="E29" s="114"/>
      <c r="F29" s="126"/>
      <c r="G29" s="95"/>
      <c r="H29" s="87"/>
    </row>
    <row r="30" spans="1:8" s="79" customFormat="1" ht="12" thickTop="1">
      <c r="A30" s="195"/>
      <c r="B30" s="196"/>
      <c r="C30" s="197"/>
      <c r="D30" s="198"/>
      <c r="E30" s="198"/>
      <c r="F30" s="199"/>
      <c r="G30" s="95"/>
      <c r="H30" s="87"/>
    </row>
    <row r="31" spans="1:8" s="79" customFormat="1" ht="15.6">
      <c r="A31" s="128"/>
      <c r="B31" s="100"/>
      <c r="C31" s="101"/>
      <c r="D31" s="112" t="s">
        <v>486</v>
      </c>
      <c r="E31" s="101"/>
      <c r="F31" s="125">
        <f>IF(OSNOVA!$B$43=1,SUM(F10:F29),"")</f>
        <v>0</v>
      </c>
      <c r="G31" s="95"/>
      <c r="H31" s="87"/>
    </row>
    <row r="32" spans="1:8" s="79" customFormat="1" ht="11.4">
      <c r="A32" s="87"/>
      <c r="B32" s="88"/>
      <c r="C32" s="87"/>
      <c r="D32" s="89"/>
      <c r="E32" s="96"/>
      <c r="F32" s="96"/>
      <c r="G32" s="95"/>
      <c r="H32" s="87"/>
    </row>
  </sheetData>
  <sheetProtection algorithmName="SHA-512" hashValue="njjh4zah8Y74OE3Ovgl4+YHUeduH6TK5azYZgyv3LZACDXWv/uPH4ufJrHqajoRjAvwx8MKNypwMaGfH+/aUHw==" saltValue="UWCRR81ytsDv4JNq8HLD+Q==" spinCount="100000" sheet="1" objects="1" scenarios="1"/>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37">
    <tabColor theme="1" tint="0.249977111117893"/>
  </sheetPr>
  <dimension ref="A1:G120"/>
  <sheetViews>
    <sheetView view="pageBreakPreview" topLeftCell="A9" zoomScale="120" zoomScaleNormal="100" zoomScaleSheetLayoutView="120" workbookViewId="0">
      <selection activeCell="M22" sqref="M22"/>
    </sheetView>
  </sheetViews>
  <sheetFormatPr defaultColWidth="9.109375" defaultRowHeight="13.2"/>
  <cols>
    <col min="1" max="1" width="2.5546875" style="77" customWidth="1"/>
    <col min="2" max="2" width="4.44140625" style="77" customWidth="1"/>
    <col min="3" max="3" width="43.6640625" style="108" customWidth="1"/>
    <col min="4" max="4" width="6.33203125" style="307" customWidth="1"/>
    <col min="5" max="5" width="7.5546875" style="297" customWidth="1"/>
    <col min="6" max="6" width="9.5546875" style="307" customWidth="1"/>
    <col min="7" max="7" width="13.88671875" style="307" customWidth="1"/>
    <col min="8" max="16384" width="9.109375" style="119"/>
  </cols>
  <sheetData>
    <row r="1" spans="1:7" s="120" customFormat="1" ht="17.399999999999999">
      <c r="A1" s="104" t="str">
        <f>+OSNOVA!A2</f>
        <v>POPIS DEL</v>
      </c>
      <c r="C1" s="104"/>
      <c r="D1" s="305"/>
      <c r="E1" s="295"/>
      <c r="F1" s="305"/>
      <c r="G1" s="305"/>
    </row>
    <row r="2" spans="1:7" s="120" customFormat="1" ht="17.399999999999999">
      <c r="A2" s="104"/>
      <c r="B2" s="104"/>
      <c r="C2" s="104"/>
      <c r="D2" s="305"/>
      <c r="E2" s="295"/>
      <c r="F2" s="305"/>
      <c r="G2" s="305"/>
    </row>
    <row r="3" spans="1:7" s="120" customFormat="1" ht="17.399999999999999">
      <c r="A3" s="104" t="str">
        <f>+OZN</f>
        <v>3.</v>
      </c>
      <c r="C3" s="104" t="str">
        <f>+DEL</f>
        <v>GRADBENOOBRTNIŠKA DELA</v>
      </c>
      <c r="D3" s="305"/>
      <c r="E3" s="295"/>
      <c r="F3" s="305"/>
      <c r="G3" s="305"/>
    </row>
    <row r="4" spans="1:7" s="120" customFormat="1" ht="17.399999999999999">
      <c r="A4" s="104"/>
      <c r="B4" s="103"/>
      <c r="C4" s="104"/>
      <c r="D4" s="305"/>
      <c r="E4" s="295"/>
      <c r="F4" s="305"/>
      <c r="G4" s="305"/>
    </row>
    <row r="5" spans="1:7" s="164" customFormat="1" ht="17.399999999999999">
      <c r="A5" s="259" t="str">
        <f>OSNOVA!J31</f>
        <v>B.</v>
      </c>
      <c r="B5" s="160"/>
      <c r="C5" s="159" t="str">
        <f>OSNOVA!K31</f>
        <v>OBRTNIŠKA DELA</v>
      </c>
      <c r="D5" s="306"/>
      <c r="E5" s="296"/>
      <c r="F5" s="306"/>
      <c r="G5" s="306"/>
    </row>
    <row r="6" spans="1:7">
      <c r="A6" s="96" t="s">
        <v>191</v>
      </c>
      <c r="B6" s="96"/>
      <c r="C6" s="119"/>
    </row>
    <row r="7" spans="1:7" ht="60.75" customHeight="1">
      <c r="A7" s="96"/>
      <c r="B7" s="345" t="s">
        <v>204</v>
      </c>
      <c r="C7" s="2188" t="s">
        <v>222</v>
      </c>
      <c r="D7" s="2188"/>
      <c r="E7" s="2188"/>
      <c r="F7" s="2188"/>
      <c r="G7" s="2188"/>
    </row>
    <row r="8" spans="1:7" ht="24.75" customHeight="1">
      <c r="A8" s="96"/>
      <c r="B8" s="339" t="s">
        <v>204</v>
      </c>
      <c r="C8" s="2175" t="s">
        <v>223</v>
      </c>
      <c r="D8" s="2175"/>
      <c r="E8" s="2175"/>
      <c r="F8" s="2175"/>
      <c r="G8" s="2175"/>
    </row>
    <row r="9" spans="1:7" ht="37.5" customHeight="1">
      <c r="A9" s="96"/>
      <c r="B9" s="345" t="s">
        <v>204</v>
      </c>
      <c r="C9" s="2175" t="s">
        <v>142</v>
      </c>
      <c r="D9" s="2175"/>
      <c r="E9" s="2175"/>
      <c r="F9" s="2175"/>
      <c r="G9" s="2175"/>
    </row>
    <row r="10" spans="1:7" ht="37.5" customHeight="1">
      <c r="A10" s="96"/>
      <c r="B10" s="344" t="s">
        <v>204</v>
      </c>
      <c r="C10" s="2185" t="s">
        <v>224</v>
      </c>
      <c r="D10" s="2185"/>
      <c r="E10" s="2185"/>
      <c r="F10" s="2185"/>
      <c r="G10" s="2185"/>
    </row>
    <row r="11" spans="1:7">
      <c r="A11" s="96"/>
      <c r="B11" s="344" t="s">
        <v>204</v>
      </c>
      <c r="C11" s="2185" t="s">
        <v>225</v>
      </c>
      <c r="D11" s="2185"/>
      <c r="E11" s="2185"/>
      <c r="F11" s="2185"/>
      <c r="G11" s="2185"/>
    </row>
    <row r="12" spans="1:7" ht="24" customHeight="1">
      <c r="A12" s="96"/>
      <c r="B12" s="344" t="s">
        <v>204</v>
      </c>
      <c r="C12" s="2189" t="s">
        <v>226</v>
      </c>
      <c r="D12" s="2189"/>
      <c r="E12" s="2189"/>
      <c r="F12" s="2189"/>
      <c r="G12" s="2189"/>
    </row>
    <row r="13" spans="1:7">
      <c r="A13" s="96"/>
      <c r="B13" s="339"/>
      <c r="C13" s="2190" t="s">
        <v>162</v>
      </c>
      <c r="D13" s="2190"/>
      <c r="E13" s="2190"/>
      <c r="F13" s="2190"/>
      <c r="G13" s="2190"/>
    </row>
    <row r="14" spans="1:7">
      <c r="A14" s="96"/>
      <c r="B14" s="339" t="s">
        <v>204</v>
      </c>
      <c r="C14" s="2173" t="s">
        <v>227</v>
      </c>
      <c r="D14" s="2173"/>
      <c r="E14" s="2173"/>
      <c r="F14" s="2173"/>
      <c r="G14" s="2173"/>
    </row>
    <row r="15" spans="1:7">
      <c r="A15" s="96"/>
      <c r="B15" s="339" t="s">
        <v>204</v>
      </c>
      <c r="C15" s="2171" t="s">
        <v>228</v>
      </c>
      <c r="D15" s="2171"/>
      <c r="E15" s="2171"/>
      <c r="F15" s="2171"/>
      <c r="G15" s="2171"/>
    </row>
    <row r="16" spans="1:7">
      <c r="A16" s="96"/>
      <c r="B16" s="96"/>
      <c r="C16" s="311"/>
      <c r="G16" s="311"/>
    </row>
    <row r="17" spans="1:7">
      <c r="A17" s="96" t="s">
        <v>199</v>
      </c>
      <c r="B17" s="96"/>
      <c r="D17" s="285"/>
      <c r="E17" s="285"/>
      <c r="F17" s="285"/>
      <c r="G17" s="285"/>
    </row>
    <row r="18" spans="1:7" s="117" customFormat="1">
      <c r="A18" s="97" t="s">
        <v>65</v>
      </c>
      <c r="B18" s="97"/>
      <c r="C18" s="129" t="s">
        <v>66</v>
      </c>
      <c r="D18" s="308" t="s">
        <v>67</v>
      </c>
      <c r="E18" s="298" t="s">
        <v>290</v>
      </c>
      <c r="F18" s="298" t="s">
        <v>291</v>
      </c>
      <c r="G18" s="298" t="s">
        <v>292</v>
      </c>
    </row>
    <row r="19" spans="1:7">
      <c r="C19" s="130"/>
      <c r="G19" s="297"/>
    </row>
    <row r="20" spans="1:7" s="170" customFormat="1" ht="16.2" thickBot="1">
      <c r="A20" s="167"/>
      <c r="B20" s="168" t="s">
        <v>187</v>
      </c>
      <c r="C20" s="169" t="s">
        <v>229</v>
      </c>
      <c r="D20" s="309"/>
      <c r="E20" s="299"/>
      <c r="F20" s="309"/>
      <c r="G20" s="299"/>
    </row>
    <row r="21" spans="1:7" s="79" customFormat="1" ht="12">
      <c r="A21" s="153"/>
      <c r="B21" s="149"/>
      <c r="C21" s="337"/>
      <c r="D21" s="351"/>
      <c r="E21" s="351"/>
      <c r="F21" s="389"/>
      <c r="G21" s="389"/>
    </row>
    <row r="22" spans="1:7" s="79" customFormat="1" ht="238.5" customHeight="1">
      <c r="A22" s="153" t="str">
        <f>$B$20</f>
        <v>I.</v>
      </c>
      <c r="B22" s="149">
        <f>1</f>
        <v>1</v>
      </c>
      <c r="C22" s="368" t="s">
        <v>2916</v>
      </c>
      <c r="F22" s="914"/>
    </row>
    <row r="23" spans="1:7" s="79" customFormat="1" ht="45.6">
      <c r="A23" s="153"/>
      <c r="B23" s="149"/>
      <c r="C23" s="303" t="s">
        <v>393</v>
      </c>
      <c r="F23" s="914"/>
    </row>
    <row r="24" spans="1:7" s="79" customFormat="1" ht="57">
      <c r="A24" s="153"/>
      <c r="B24" s="149"/>
      <c r="C24" s="303" t="s">
        <v>401</v>
      </c>
      <c r="F24" s="914"/>
    </row>
    <row r="25" spans="1:7" s="79" customFormat="1" ht="11.4">
      <c r="A25" s="153"/>
      <c r="B25" s="153" t="s">
        <v>204</v>
      </c>
      <c r="C25" s="328" t="s">
        <v>2857</v>
      </c>
      <c r="D25" s="279" t="s">
        <v>235</v>
      </c>
      <c r="E25" s="300">
        <v>413.1</v>
      </c>
      <c r="F25" s="2118"/>
      <c r="G25" s="280">
        <f>IF(OSNOVA!$B$43=1,E25*F25,"")</f>
        <v>0</v>
      </c>
    </row>
    <row r="26" spans="1:7" s="79" customFormat="1" ht="11.4">
      <c r="A26" s="153"/>
      <c r="B26" s="153"/>
      <c r="C26" s="328"/>
      <c r="D26" s="279"/>
      <c r="E26" s="300"/>
      <c r="F26" s="2118"/>
      <c r="G26" s="280"/>
    </row>
    <row r="27" spans="1:7" s="79" customFormat="1" ht="216" customHeight="1">
      <c r="A27" s="153" t="str">
        <f>$B$20</f>
        <v>I.</v>
      </c>
      <c r="B27" s="149">
        <f>COUNT($A$21:B25)+1</f>
        <v>2</v>
      </c>
      <c r="C27" s="382" t="s">
        <v>3399</v>
      </c>
      <c r="D27" s="279"/>
      <c r="E27" s="300"/>
      <c r="F27" s="2118"/>
      <c r="G27" s="280"/>
    </row>
    <row r="28" spans="1:7" s="79" customFormat="1" ht="11.4">
      <c r="A28" s="153"/>
      <c r="B28" s="153" t="s">
        <v>204</v>
      </c>
      <c r="C28" s="328" t="s">
        <v>2857</v>
      </c>
      <c r="D28" s="279" t="s">
        <v>217</v>
      </c>
      <c r="E28" s="300">
        <v>1</v>
      </c>
      <c r="F28" s="2118"/>
      <c r="G28" s="280">
        <f>IF(OSNOVA!$B$43=1,E28*F28,"")</f>
        <v>0</v>
      </c>
    </row>
    <row r="29" spans="1:7" s="79" customFormat="1" ht="12">
      <c r="A29" s="153"/>
      <c r="B29" s="149"/>
      <c r="C29" s="337"/>
      <c r="D29" s="351"/>
      <c r="E29" s="351"/>
      <c r="F29" s="2133"/>
      <c r="G29" s="389"/>
    </row>
    <row r="30" spans="1:7" s="79" customFormat="1" ht="81">
      <c r="A30" s="153" t="str">
        <f>$B$20</f>
        <v>I.</v>
      </c>
      <c r="B30" s="149">
        <f>COUNT($A$21:B28)+1</f>
        <v>3</v>
      </c>
      <c r="C30" s="369" t="s">
        <v>2918</v>
      </c>
      <c r="F30" s="914"/>
    </row>
    <row r="31" spans="1:7" s="79" customFormat="1" ht="11.4">
      <c r="A31" s="153"/>
      <c r="B31" s="153" t="s">
        <v>204</v>
      </c>
      <c r="C31" s="328" t="s">
        <v>2857</v>
      </c>
      <c r="D31" s="279" t="s">
        <v>235</v>
      </c>
      <c r="E31" s="300">
        <v>10.3</v>
      </c>
      <c r="F31" s="2118"/>
      <c r="G31" s="280">
        <f>IF(OSNOVA!$B$43=1,E31*F31,"")</f>
        <v>0</v>
      </c>
    </row>
    <row r="32" spans="1:7" s="79" customFormat="1" ht="11.4">
      <c r="A32" s="153"/>
      <c r="B32" s="149"/>
      <c r="C32" s="303"/>
      <c r="D32" s="279"/>
      <c r="E32" s="384"/>
      <c r="F32" s="2118"/>
      <c r="G32" s="280"/>
    </row>
    <row r="33" spans="1:7" s="79" customFormat="1" ht="80.400000000000006">
      <c r="A33" s="153" t="str">
        <f>$B$20</f>
        <v>I.</v>
      </c>
      <c r="B33" s="149">
        <f>COUNT($A$21:B31)+1</f>
        <v>4</v>
      </c>
      <c r="C33" s="337" t="s">
        <v>3006</v>
      </c>
      <c r="F33" s="914"/>
    </row>
    <row r="34" spans="1:7" s="79" customFormat="1" ht="11.4">
      <c r="A34" s="153"/>
      <c r="B34" s="153" t="s">
        <v>204</v>
      </c>
      <c r="C34" s="328" t="s">
        <v>2857</v>
      </c>
      <c r="D34" s="351" t="s">
        <v>296</v>
      </c>
      <c r="E34" s="351">
        <v>1</v>
      </c>
      <c r="F34" s="2133"/>
      <c r="G34" s="389">
        <f>IF(OSNOVA!$B$43=1,E34*F34,"")</f>
        <v>0</v>
      </c>
    </row>
    <row r="35" spans="1:7" s="79" customFormat="1" ht="11.4">
      <c r="A35" s="153"/>
      <c r="B35" s="153"/>
      <c r="C35" s="328"/>
      <c r="D35" s="351"/>
      <c r="E35" s="351"/>
      <c r="F35" s="2133"/>
      <c r="G35" s="389"/>
    </row>
    <row r="36" spans="1:7" s="79" customFormat="1" ht="46.8">
      <c r="A36" s="153" t="str">
        <f>$B$20</f>
        <v>I.</v>
      </c>
      <c r="B36" s="149">
        <f>COUNT($A$21:B34)+1</f>
        <v>5</v>
      </c>
      <c r="C36" s="318" t="s">
        <v>3347</v>
      </c>
      <c r="D36" s="279"/>
      <c r="E36" s="384"/>
      <c r="F36" s="2118"/>
      <c r="G36" s="280"/>
    </row>
    <row r="37" spans="1:7" s="79" customFormat="1" ht="11.4">
      <c r="A37" s="153"/>
      <c r="B37" s="153" t="s">
        <v>204</v>
      </c>
      <c r="C37" s="328" t="s">
        <v>2857</v>
      </c>
      <c r="D37" s="351" t="s">
        <v>296</v>
      </c>
      <c r="E37" s="351">
        <v>4</v>
      </c>
      <c r="F37" s="2133"/>
      <c r="G37" s="389">
        <f>IF(OSNOVA!$B$43=1,E37*F37,"")</f>
        <v>0</v>
      </c>
    </row>
    <row r="38" spans="1:7" s="79" customFormat="1" ht="12">
      <c r="A38" s="153"/>
      <c r="B38" s="149"/>
      <c r="C38" s="318"/>
      <c r="D38" s="279"/>
      <c r="E38" s="384"/>
      <c r="F38" s="2118"/>
      <c r="G38" s="280"/>
    </row>
    <row r="39" spans="1:7" s="79" customFormat="1" ht="81">
      <c r="A39" s="153" t="str">
        <f>$B$20</f>
        <v>I.</v>
      </c>
      <c r="B39" s="149">
        <f>COUNT($A$21:B37)+1</f>
        <v>6</v>
      </c>
      <c r="C39" s="337" t="s">
        <v>3346</v>
      </c>
      <c r="F39" s="914"/>
    </row>
    <row r="40" spans="1:7" s="79" customFormat="1" ht="11.4">
      <c r="A40" s="153"/>
      <c r="B40" s="153" t="s">
        <v>204</v>
      </c>
      <c r="C40" s="328" t="s">
        <v>2857</v>
      </c>
      <c r="D40" s="351" t="s">
        <v>294</v>
      </c>
      <c r="E40" s="351">
        <v>129.5</v>
      </c>
      <c r="F40" s="2133"/>
      <c r="G40" s="389">
        <f>IF(OSNOVA!$B$43=1,E40*F40,"")</f>
        <v>0</v>
      </c>
    </row>
    <row r="41" spans="1:7" s="79" customFormat="1" ht="11.4">
      <c r="A41" s="153"/>
      <c r="B41" s="153"/>
      <c r="C41" s="328"/>
      <c r="D41" s="351"/>
      <c r="E41" s="351"/>
      <c r="F41" s="2133"/>
      <c r="G41" s="389"/>
    </row>
    <row r="42" spans="1:7" s="79" customFormat="1" ht="81">
      <c r="A42" s="153" t="str">
        <f>$B$20</f>
        <v>I.</v>
      </c>
      <c r="B42" s="149">
        <f>COUNT($A$21:B40)+1</f>
        <v>7</v>
      </c>
      <c r="C42" s="337" t="s">
        <v>3348</v>
      </c>
      <c r="D42" s="351"/>
      <c r="E42" s="351"/>
      <c r="F42" s="2133"/>
      <c r="G42" s="389"/>
    </row>
    <row r="43" spans="1:7" s="79" customFormat="1" ht="11.4">
      <c r="A43" s="153"/>
      <c r="B43" s="153" t="s">
        <v>204</v>
      </c>
      <c r="C43" s="328" t="s">
        <v>2857</v>
      </c>
      <c r="D43" s="351" t="s">
        <v>294</v>
      </c>
      <c r="E43" s="351">
        <v>22.4</v>
      </c>
      <c r="F43" s="2133"/>
      <c r="G43" s="389">
        <f>IF(OSNOVA!$B$43=1,E43*F43,"")</f>
        <v>0</v>
      </c>
    </row>
    <row r="44" spans="1:7" s="79" customFormat="1" ht="11.4">
      <c r="A44" s="153"/>
      <c r="B44" s="153"/>
      <c r="C44" s="328"/>
      <c r="D44" s="351"/>
      <c r="E44" s="351"/>
      <c r="F44" s="2133"/>
      <c r="G44" s="389"/>
    </row>
    <row r="45" spans="1:7" s="79" customFormat="1" ht="81">
      <c r="A45" s="153" t="str">
        <f>$B$20</f>
        <v>I.</v>
      </c>
      <c r="B45" s="149">
        <f>COUNT($A$21:B43)+1</f>
        <v>8</v>
      </c>
      <c r="C45" s="337" t="s">
        <v>3356</v>
      </c>
      <c r="D45" s="351"/>
      <c r="E45" s="351"/>
      <c r="F45" s="2133"/>
      <c r="G45" s="389"/>
    </row>
    <row r="46" spans="1:7" s="79" customFormat="1" ht="11.4">
      <c r="A46" s="153"/>
      <c r="B46" s="153" t="s">
        <v>204</v>
      </c>
      <c r="C46" s="328" t="s">
        <v>2857</v>
      </c>
      <c r="D46" s="351" t="s">
        <v>294</v>
      </c>
      <c r="E46" s="351">
        <v>34.9</v>
      </c>
      <c r="F46" s="2133"/>
      <c r="G46" s="389">
        <f>IF(OSNOVA!$B$43=1,E46*F46,"")</f>
        <v>0</v>
      </c>
    </row>
    <row r="47" spans="1:7" s="79" customFormat="1" ht="12">
      <c r="A47" s="153"/>
      <c r="B47" s="153"/>
      <c r="C47" s="337"/>
      <c r="D47" s="351"/>
      <c r="E47" s="351"/>
      <c r="F47" s="2133"/>
      <c r="G47" s="389"/>
    </row>
    <row r="48" spans="1:7" s="79" customFormat="1" ht="92.4">
      <c r="A48" s="153" t="str">
        <f>$B$20</f>
        <v>I.</v>
      </c>
      <c r="B48" s="149">
        <f>COUNT($A$21:B46)+1</f>
        <v>9</v>
      </c>
      <c r="C48" s="386" t="s">
        <v>3349</v>
      </c>
      <c r="D48" s="351"/>
      <c r="E48" s="351"/>
      <c r="F48" s="2133"/>
      <c r="G48" s="389"/>
    </row>
    <row r="49" spans="1:7" s="79" customFormat="1" ht="11.4">
      <c r="A49" s="153"/>
      <c r="B49" s="153" t="s">
        <v>204</v>
      </c>
      <c r="C49" s="328" t="s">
        <v>2857</v>
      </c>
      <c r="D49" s="351" t="s">
        <v>294</v>
      </c>
      <c r="E49" s="351">
        <v>4</v>
      </c>
      <c r="F49" s="2133"/>
      <c r="G49" s="389">
        <f>IF(OSNOVA!$B$43=1,E49*F49,"")</f>
        <v>0</v>
      </c>
    </row>
    <row r="50" spans="1:7" s="79" customFormat="1" ht="11.4">
      <c r="A50" s="153"/>
      <c r="B50" s="153"/>
      <c r="C50" s="328"/>
      <c r="D50" s="351"/>
      <c r="E50" s="351"/>
      <c r="F50" s="2133"/>
      <c r="G50" s="389"/>
    </row>
    <row r="51" spans="1:7" s="79" customFormat="1" ht="206.4">
      <c r="A51" s="153" t="str">
        <f>$B$20</f>
        <v>I.</v>
      </c>
      <c r="B51" s="149">
        <f>COUNT($A$21:B49)+1</f>
        <v>10</v>
      </c>
      <c r="C51" s="328" t="s">
        <v>3350</v>
      </c>
      <c r="F51" s="914"/>
    </row>
    <row r="52" spans="1:7" s="79" customFormat="1" ht="11.4">
      <c r="A52" s="153"/>
      <c r="B52" s="153" t="s">
        <v>204</v>
      </c>
      <c r="C52" s="328" t="s">
        <v>2857</v>
      </c>
      <c r="D52" s="351" t="s">
        <v>217</v>
      </c>
      <c r="E52" s="351">
        <v>1</v>
      </c>
      <c r="F52" s="2133"/>
      <c r="G52" s="389">
        <f>IF(OSNOVA!$B$43=1,E52*F52,"")</f>
        <v>0</v>
      </c>
    </row>
    <row r="53" spans="1:7" s="79" customFormat="1" ht="11.4">
      <c r="A53" s="153"/>
      <c r="B53" s="153"/>
      <c r="C53" s="328"/>
      <c r="D53" s="351"/>
      <c r="E53" s="351"/>
      <c r="F53" s="2133"/>
      <c r="G53" s="389"/>
    </row>
    <row r="54" spans="1:7" s="79" customFormat="1" ht="96.75" customHeight="1">
      <c r="A54" s="153" t="str">
        <f>$B$20</f>
        <v>I.</v>
      </c>
      <c r="B54" s="149">
        <f>COUNT($A$21:B52)+1</f>
        <v>11</v>
      </c>
      <c r="C54" s="328" t="s">
        <v>3353</v>
      </c>
      <c r="D54" s="351"/>
      <c r="E54" s="351"/>
      <c r="F54" s="2133"/>
      <c r="G54" s="389"/>
    </row>
    <row r="55" spans="1:7" s="79" customFormat="1" ht="22.8">
      <c r="A55" s="153"/>
      <c r="B55" s="153"/>
      <c r="C55" s="328" t="s">
        <v>3351</v>
      </c>
      <c r="D55" s="351"/>
      <c r="E55" s="351"/>
      <c r="F55" s="2133"/>
      <c r="G55" s="389"/>
    </row>
    <row r="56" spans="1:7" s="79" customFormat="1" ht="45.6">
      <c r="A56" s="153"/>
      <c r="B56" s="153"/>
      <c r="C56" s="328" t="s">
        <v>3352</v>
      </c>
      <c r="F56" s="914"/>
    </row>
    <row r="57" spans="1:7" s="79" customFormat="1" ht="11.4">
      <c r="A57" s="153"/>
      <c r="B57" s="153" t="s">
        <v>204</v>
      </c>
      <c r="C57" s="328" t="s">
        <v>2857</v>
      </c>
      <c r="D57" s="279" t="s">
        <v>235</v>
      </c>
      <c r="E57" s="300">
        <v>259.60000000000002</v>
      </c>
      <c r="F57" s="2118"/>
      <c r="G57" s="280">
        <f>IF(OSNOVA!$B$43=1,E57*F57,"")</f>
        <v>0</v>
      </c>
    </row>
    <row r="58" spans="1:7" s="79" customFormat="1" ht="11.4">
      <c r="A58" s="153"/>
      <c r="B58" s="153"/>
      <c r="C58" s="328"/>
      <c r="D58" s="351"/>
      <c r="E58" s="351"/>
      <c r="F58" s="2133"/>
      <c r="G58" s="389"/>
    </row>
    <row r="59" spans="1:7" s="79" customFormat="1" ht="81">
      <c r="A59" s="153" t="str">
        <f>$B$20</f>
        <v>I.</v>
      </c>
      <c r="B59" s="149">
        <f>COUNT($A$21:B57)+1</f>
        <v>12</v>
      </c>
      <c r="C59" s="337" t="s">
        <v>3354</v>
      </c>
      <c r="D59" s="351"/>
      <c r="E59" s="351"/>
      <c r="F59" s="2133"/>
      <c r="G59" s="389"/>
    </row>
    <row r="60" spans="1:7" s="79" customFormat="1" ht="11.4">
      <c r="A60" s="153"/>
      <c r="B60" s="153" t="s">
        <v>204</v>
      </c>
      <c r="C60" s="328" t="s">
        <v>2857</v>
      </c>
      <c r="D60" s="351" t="s">
        <v>294</v>
      </c>
      <c r="E60" s="351">
        <v>19.2</v>
      </c>
      <c r="F60" s="2133"/>
      <c r="G60" s="389">
        <f>IF(OSNOVA!$B$43=1,E60*F60,"")</f>
        <v>0</v>
      </c>
    </row>
    <row r="61" spans="1:7" s="79" customFormat="1" ht="11.4">
      <c r="A61" s="153"/>
      <c r="B61" s="153"/>
      <c r="C61" s="328"/>
      <c r="D61" s="351"/>
      <c r="E61" s="351"/>
      <c r="F61" s="2133"/>
      <c r="G61" s="389"/>
    </row>
    <row r="62" spans="1:7" s="79" customFormat="1" ht="69">
      <c r="A62" s="153" t="str">
        <f>$B$20</f>
        <v>I.</v>
      </c>
      <c r="B62" s="149">
        <f>COUNT($A$21:B60)+1</f>
        <v>13</v>
      </c>
      <c r="C62" s="337" t="s">
        <v>3355</v>
      </c>
      <c r="D62" s="351"/>
      <c r="E62" s="351"/>
      <c r="F62" s="2133"/>
      <c r="G62" s="389"/>
    </row>
    <row r="63" spans="1:7" s="79" customFormat="1" ht="11.4">
      <c r="A63" s="153"/>
      <c r="B63" s="153" t="s">
        <v>204</v>
      </c>
      <c r="C63" s="328" t="s">
        <v>2857</v>
      </c>
      <c r="D63" s="351" t="s">
        <v>294</v>
      </c>
      <c r="E63" s="351">
        <v>47.6</v>
      </c>
      <c r="F63" s="2133"/>
      <c r="G63" s="389">
        <f>IF(OSNOVA!$B$43=1,E63*F63,"")</f>
        <v>0</v>
      </c>
    </row>
    <row r="64" spans="1:7" s="79" customFormat="1" ht="11.4">
      <c r="A64" s="153"/>
      <c r="B64" s="153"/>
      <c r="C64" s="328"/>
      <c r="D64" s="351"/>
      <c r="E64" s="351"/>
      <c r="F64" s="2133"/>
      <c r="G64" s="389"/>
    </row>
    <row r="65" spans="1:7" s="79" customFormat="1" ht="69">
      <c r="A65" s="153" t="str">
        <f>$B$20</f>
        <v>I.</v>
      </c>
      <c r="B65" s="149">
        <f>COUNT($A$21:B63)+1</f>
        <v>14</v>
      </c>
      <c r="C65" s="360" t="s">
        <v>3400</v>
      </c>
      <c r="D65" s="300"/>
      <c r="E65" s="300"/>
      <c r="F65" s="2118"/>
      <c r="G65" s="280"/>
    </row>
    <row r="66" spans="1:7" s="79" customFormat="1" ht="11.4">
      <c r="A66" s="153"/>
      <c r="B66" s="153" t="s">
        <v>204</v>
      </c>
      <c r="C66" s="328" t="s">
        <v>2857</v>
      </c>
      <c r="D66" s="351" t="s">
        <v>294</v>
      </c>
      <c r="E66" s="351">
        <v>17.399999999999999</v>
      </c>
      <c r="F66" s="2133"/>
      <c r="G66" s="389">
        <f>IF(OSNOVA!$B$43=1,E66*F66,"")</f>
        <v>0</v>
      </c>
    </row>
    <row r="67" spans="1:7" s="79" customFormat="1" ht="11.4">
      <c r="A67" s="153"/>
      <c r="B67" s="153"/>
      <c r="C67" s="328"/>
      <c r="D67" s="351"/>
      <c r="E67" s="351"/>
      <c r="F67" s="2133"/>
      <c r="G67" s="389"/>
    </row>
    <row r="68" spans="1:7" s="79" customFormat="1" ht="69">
      <c r="A68" s="153" t="str">
        <f>$B$20</f>
        <v>I.</v>
      </c>
      <c r="B68" s="149">
        <f>COUNT($A$21:B66)+1</f>
        <v>15</v>
      </c>
      <c r="C68" s="360" t="s">
        <v>518</v>
      </c>
      <c r="F68" s="914"/>
    </row>
    <row r="69" spans="1:7" s="79" customFormat="1" ht="11.4">
      <c r="A69" s="153"/>
      <c r="B69" s="153" t="s">
        <v>204</v>
      </c>
      <c r="C69" s="328" t="s">
        <v>2857</v>
      </c>
      <c r="D69" s="351" t="s">
        <v>294</v>
      </c>
      <c r="E69" s="351">
        <v>17.399999999999999</v>
      </c>
      <c r="F69" s="2118"/>
      <c r="G69" s="280">
        <f>IF(OSNOVA!$B$43=1,E69*F69,"")</f>
        <v>0</v>
      </c>
    </row>
    <row r="70" spans="1:7" s="79" customFormat="1" ht="11.4">
      <c r="A70" s="153"/>
      <c r="B70" s="153"/>
      <c r="F70" s="914"/>
    </row>
    <row r="71" spans="1:7" s="79" customFormat="1" ht="92.4">
      <c r="A71" s="153" t="str">
        <f>$B$20</f>
        <v>I.</v>
      </c>
      <c r="B71" s="149">
        <f>COUNT($A$21:B69)+1</f>
        <v>16</v>
      </c>
      <c r="C71" s="386" t="s">
        <v>3436</v>
      </c>
      <c r="D71" s="351"/>
      <c r="E71" s="351"/>
      <c r="F71" s="2133"/>
      <c r="G71" s="389"/>
    </row>
    <row r="72" spans="1:7" s="79" customFormat="1" ht="11.4">
      <c r="A72" s="153"/>
      <c r="B72" s="153" t="s">
        <v>204</v>
      </c>
      <c r="C72" s="328" t="s">
        <v>2857</v>
      </c>
      <c r="D72" s="351" t="s">
        <v>294</v>
      </c>
      <c r="E72" s="351">
        <f>8.8+3.2</f>
        <v>12</v>
      </c>
      <c r="F72" s="2133"/>
      <c r="G72" s="389">
        <f>IF(OSNOVA!$B$43=1,E72*F72,"")</f>
        <v>0</v>
      </c>
    </row>
    <row r="73" spans="1:7" s="79" customFormat="1" ht="11.4">
      <c r="A73" s="153"/>
      <c r="B73" s="149"/>
      <c r="C73" s="394"/>
      <c r="D73" s="394"/>
      <c r="E73" s="394"/>
      <c r="F73" s="2134"/>
      <c r="G73" s="394"/>
    </row>
    <row r="74" spans="1:7" s="79" customFormat="1" ht="91.8">
      <c r="A74" s="153" t="str">
        <f>$B$20</f>
        <v>I.</v>
      </c>
      <c r="B74" s="149">
        <f>COUNT($A$21:B71)+1</f>
        <v>17</v>
      </c>
      <c r="C74" s="361" t="s">
        <v>3401</v>
      </c>
      <c r="F74" s="914"/>
    </row>
    <row r="75" spans="1:7" s="79" customFormat="1" ht="11.4">
      <c r="A75" s="153"/>
      <c r="B75" s="153" t="s">
        <v>204</v>
      </c>
      <c r="C75" s="328" t="s">
        <v>2857</v>
      </c>
      <c r="D75" s="300" t="s">
        <v>294</v>
      </c>
      <c r="E75" s="300">
        <v>17.399999999999999</v>
      </c>
      <c r="F75" s="2118"/>
      <c r="G75" s="280">
        <f>IF(OSNOVA!$B$43=1,E75*F75,"")</f>
        <v>0</v>
      </c>
    </row>
    <row r="76" spans="1:7" s="79" customFormat="1" ht="11.4">
      <c r="A76" s="153"/>
      <c r="B76" s="149"/>
      <c r="C76" s="394"/>
      <c r="D76" s="394"/>
      <c r="E76" s="394"/>
      <c r="F76" s="2134"/>
      <c r="G76" s="394"/>
    </row>
    <row r="77" spans="1:7" s="79" customFormat="1" ht="92.4">
      <c r="A77" s="153" t="str">
        <f>$B$20</f>
        <v>I.</v>
      </c>
      <c r="B77" s="149">
        <f>COUNT($A$21:B74)+1</f>
        <v>18</v>
      </c>
      <c r="C77" s="361" t="s">
        <v>3402</v>
      </c>
      <c r="F77" s="914"/>
    </row>
    <row r="78" spans="1:7" s="79" customFormat="1" ht="11.4">
      <c r="A78" s="153"/>
      <c r="B78" s="153" t="s">
        <v>204</v>
      </c>
      <c r="C78" s="328" t="s">
        <v>2857</v>
      </c>
      <c r="D78" s="300" t="s">
        <v>294</v>
      </c>
      <c r="E78" s="300">
        <v>17.399999999999999</v>
      </c>
      <c r="F78" s="2118"/>
      <c r="G78" s="280">
        <f>IF(OSNOVA!$B$43=1,E78*F78,"")</f>
        <v>0</v>
      </c>
    </row>
    <row r="79" spans="1:7" s="79" customFormat="1" ht="11.4">
      <c r="A79" s="153"/>
      <c r="B79" s="153"/>
      <c r="C79" s="328"/>
      <c r="D79" s="300"/>
      <c r="E79" s="300"/>
      <c r="F79" s="2118"/>
      <c r="G79" s="280"/>
    </row>
    <row r="80" spans="1:7" s="79" customFormat="1" ht="81">
      <c r="A80" s="153" t="str">
        <f>$B$20</f>
        <v>I.</v>
      </c>
      <c r="B80" s="149">
        <f>COUNT($A$21:B77)+1</f>
        <v>19</v>
      </c>
      <c r="C80" s="337" t="s">
        <v>3403</v>
      </c>
      <c r="D80" s="351"/>
      <c r="E80" s="351"/>
      <c r="F80" s="2133"/>
      <c r="G80" s="389"/>
    </row>
    <row r="81" spans="1:7" s="79" customFormat="1" ht="11.4">
      <c r="A81" s="153"/>
      <c r="B81" s="153" t="s">
        <v>204</v>
      </c>
      <c r="C81" s="328" t="s">
        <v>2857</v>
      </c>
      <c r="D81" s="351" t="s">
        <v>294</v>
      </c>
      <c r="E81" s="351">
        <v>17.399999999999999</v>
      </c>
      <c r="F81" s="2133"/>
      <c r="G81" s="389">
        <f>IF(OSNOVA!$B$43=1,E81*F81,"")</f>
        <v>0</v>
      </c>
    </row>
    <row r="82" spans="1:7" s="79" customFormat="1" ht="11.4">
      <c r="A82" s="153"/>
      <c r="B82" s="149"/>
      <c r="C82" s="394"/>
      <c r="D82" s="394"/>
      <c r="E82" s="394"/>
      <c r="F82" s="2134"/>
      <c r="G82" s="394"/>
    </row>
    <row r="83" spans="1:7" s="79" customFormat="1" ht="69.599999999999994">
      <c r="A83" s="153" t="str">
        <f>$B$20</f>
        <v>I.</v>
      </c>
      <c r="B83" s="149">
        <f>COUNT($A$21:B81)+1</f>
        <v>20</v>
      </c>
      <c r="C83" s="302" t="s">
        <v>3377</v>
      </c>
      <c r="F83" s="914"/>
    </row>
    <row r="84" spans="1:7" s="79" customFormat="1" ht="34.200000000000003">
      <c r="A84" s="153"/>
      <c r="B84" s="149"/>
      <c r="C84" s="262" t="s">
        <v>3375</v>
      </c>
      <c r="D84" s="300"/>
      <c r="E84" s="300"/>
      <c r="F84" s="2118"/>
      <c r="G84" s="280"/>
    </row>
    <row r="85" spans="1:7" s="79" customFormat="1" ht="57">
      <c r="A85" s="153"/>
      <c r="B85" s="149"/>
      <c r="C85" s="262" t="s">
        <v>3376</v>
      </c>
      <c r="F85" s="914"/>
    </row>
    <row r="86" spans="1:7" s="79" customFormat="1" ht="11.4">
      <c r="A86" s="153"/>
      <c r="B86" s="153" t="s">
        <v>204</v>
      </c>
      <c r="C86" s="328" t="s">
        <v>2857</v>
      </c>
      <c r="D86" s="279" t="s">
        <v>235</v>
      </c>
      <c r="E86" s="300">
        <v>52.5</v>
      </c>
      <c r="F86" s="2118"/>
      <c r="G86" s="280">
        <f>IF(OSNOVA!$B$43=1,E86*F86,"")</f>
        <v>0</v>
      </c>
    </row>
    <row r="87" spans="1:7" s="79" customFormat="1" ht="11.4">
      <c r="A87" s="153"/>
      <c r="B87" s="149"/>
      <c r="C87" s="303"/>
      <c r="D87" s="279"/>
      <c r="E87" s="384"/>
      <c r="F87" s="2118"/>
      <c r="G87" s="280"/>
    </row>
    <row r="88" spans="1:7" s="79" customFormat="1" ht="172.2">
      <c r="A88" s="153" t="str">
        <f>$B$20</f>
        <v>I.</v>
      </c>
      <c r="B88" s="149">
        <f>COUNT($A$21:B85)+1</f>
        <v>21</v>
      </c>
      <c r="C88" s="314" t="s">
        <v>3404</v>
      </c>
      <c r="F88" s="914"/>
    </row>
    <row r="89" spans="1:7" s="79" customFormat="1" ht="11.4">
      <c r="A89" s="153"/>
      <c r="B89" s="153" t="s">
        <v>204</v>
      </c>
      <c r="C89" s="328" t="s">
        <v>2857</v>
      </c>
      <c r="D89" s="279" t="s">
        <v>235</v>
      </c>
      <c r="E89" s="300">
        <v>52.5</v>
      </c>
      <c r="F89" s="2118"/>
      <c r="G89" s="280">
        <f>IF(OSNOVA!$B$43=1,E89*F89,"")</f>
        <v>0</v>
      </c>
    </row>
    <row r="90" spans="1:7" s="79" customFormat="1" ht="12">
      <c r="A90" s="153"/>
      <c r="B90" s="149"/>
      <c r="C90" s="302"/>
      <c r="D90" s="300"/>
      <c r="E90" s="300"/>
      <c r="F90" s="2118"/>
      <c r="G90" s="280"/>
    </row>
    <row r="91" spans="1:7" s="79" customFormat="1" ht="91.8">
      <c r="A91" s="153" t="str">
        <f>$B$20</f>
        <v>I.</v>
      </c>
      <c r="B91" s="149">
        <f>COUNT($A$21:B88)+1</f>
        <v>22</v>
      </c>
      <c r="C91" s="361" t="s">
        <v>3429</v>
      </c>
      <c r="F91" s="914"/>
    </row>
    <row r="92" spans="1:7" s="79" customFormat="1" ht="11.4">
      <c r="A92" s="153"/>
      <c r="B92" s="153" t="s">
        <v>204</v>
      </c>
      <c r="C92" s="328" t="s">
        <v>2857</v>
      </c>
      <c r="D92" s="300" t="s">
        <v>294</v>
      </c>
      <c r="E92" s="300">
        <v>47</v>
      </c>
      <c r="F92" s="2118"/>
      <c r="G92" s="280">
        <f>IF(OSNOVA!$B$43=1,E92*F92,"")</f>
        <v>0</v>
      </c>
    </row>
    <row r="93" spans="1:7" s="79" customFormat="1" ht="11.4">
      <c r="A93" s="153"/>
      <c r="B93" s="153"/>
      <c r="C93" s="328"/>
      <c r="D93" s="300"/>
      <c r="E93" s="300"/>
      <c r="F93" s="2118"/>
      <c r="G93" s="280"/>
    </row>
    <row r="94" spans="1:7" s="79" customFormat="1" ht="81">
      <c r="A94" s="153" t="str">
        <f>$B$20</f>
        <v>I.</v>
      </c>
      <c r="B94" s="149">
        <f>COUNT($A$21:B91)+1</f>
        <v>23</v>
      </c>
      <c r="C94" s="337" t="s">
        <v>3430</v>
      </c>
      <c r="F94" s="914"/>
    </row>
    <row r="95" spans="1:7" s="79" customFormat="1" ht="11.4">
      <c r="A95" s="153"/>
      <c r="B95" s="153" t="s">
        <v>204</v>
      </c>
      <c r="C95" s="328" t="s">
        <v>2857</v>
      </c>
      <c r="D95" s="300" t="s">
        <v>294</v>
      </c>
      <c r="E95" s="300">
        <v>47</v>
      </c>
      <c r="F95" s="2118"/>
      <c r="G95" s="280">
        <f>IF(OSNOVA!$B$43=1,E95*F95,"")</f>
        <v>0</v>
      </c>
    </row>
    <row r="96" spans="1:7" s="79" customFormat="1" ht="12">
      <c r="A96" s="153"/>
      <c r="B96" s="149"/>
      <c r="C96" s="302"/>
      <c r="D96" s="300"/>
      <c r="E96" s="300"/>
      <c r="F96" s="2118"/>
      <c r="G96" s="280"/>
    </row>
    <row r="97" spans="1:7" s="79" customFormat="1" ht="103.8">
      <c r="A97" s="153" t="str">
        <f>$B$20</f>
        <v>I.</v>
      </c>
      <c r="B97" s="149">
        <f>COUNT($A$21:B94)+1</f>
        <v>24</v>
      </c>
      <c r="C97" s="361" t="s">
        <v>3405</v>
      </c>
      <c r="F97" s="914"/>
    </row>
    <row r="98" spans="1:7" s="79" customFormat="1" ht="11.4">
      <c r="A98" s="153"/>
      <c r="B98" s="153" t="s">
        <v>204</v>
      </c>
      <c r="C98" s="328" t="s">
        <v>2857</v>
      </c>
      <c r="D98" s="300" t="s">
        <v>294</v>
      </c>
      <c r="E98" s="300">
        <v>23</v>
      </c>
      <c r="F98" s="2118"/>
      <c r="G98" s="280">
        <f>IF(OSNOVA!$B$43=1,E98*F98,"")</f>
        <v>0</v>
      </c>
    </row>
    <row r="99" spans="1:7" s="79" customFormat="1" ht="12">
      <c r="A99" s="153"/>
      <c r="B99" s="149"/>
      <c r="C99" s="302"/>
      <c r="D99" s="300"/>
      <c r="E99" s="300"/>
      <c r="F99" s="2118"/>
      <c r="G99" s="280"/>
    </row>
    <row r="100" spans="1:7" s="79" customFormat="1" ht="103.8">
      <c r="A100" s="153" t="str">
        <f>$B$20</f>
        <v>I.</v>
      </c>
      <c r="B100" s="149">
        <f>COUNT($A$21:B97)+1</f>
        <v>25</v>
      </c>
      <c r="C100" s="361" t="s">
        <v>3406</v>
      </c>
      <c r="F100" s="914"/>
    </row>
    <row r="101" spans="1:7" s="79" customFormat="1" ht="11.4">
      <c r="A101" s="153"/>
      <c r="B101" s="153" t="s">
        <v>204</v>
      </c>
      <c r="C101" s="328" t="s">
        <v>2857</v>
      </c>
      <c r="D101" s="300" t="s">
        <v>294</v>
      </c>
      <c r="E101" s="300">
        <v>23</v>
      </c>
      <c r="F101" s="2118"/>
      <c r="G101" s="280">
        <f>IF(OSNOVA!$B$43=1,E101*F101,"")</f>
        <v>0</v>
      </c>
    </row>
    <row r="102" spans="1:7" s="79" customFormat="1" ht="11.4">
      <c r="A102" s="153"/>
      <c r="B102" s="153"/>
      <c r="C102" s="328"/>
      <c r="D102" s="300"/>
      <c r="E102" s="300"/>
      <c r="F102" s="2118"/>
      <c r="G102" s="280"/>
    </row>
    <row r="103" spans="1:7" s="79" customFormat="1" ht="34.799999999999997">
      <c r="A103" s="153" t="str">
        <f>$B$20</f>
        <v>I.</v>
      </c>
      <c r="B103" s="149">
        <f>COUNT($A$21:B101)+1</f>
        <v>26</v>
      </c>
      <c r="C103" s="328" t="s">
        <v>3426</v>
      </c>
      <c r="D103" s="279"/>
      <c r="E103" s="403"/>
      <c r="F103" s="2118"/>
      <c r="G103" s="280"/>
    </row>
    <row r="104" spans="1:7" s="79" customFormat="1" ht="11.4">
      <c r="A104" s="153"/>
      <c r="B104" s="153" t="s">
        <v>204</v>
      </c>
      <c r="C104" s="382" t="s">
        <v>2798</v>
      </c>
      <c r="D104" s="279" t="s">
        <v>217</v>
      </c>
      <c r="E104" s="403">
        <v>1</v>
      </c>
      <c r="F104" s="2118"/>
      <c r="G104" s="280">
        <f>IF(OSNOVA!$B$43=1,E104*F104,"")</f>
        <v>0</v>
      </c>
    </row>
    <row r="105" spans="1:7" s="79" customFormat="1" ht="11.4">
      <c r="A105" s="153"/>
      <c r="B105" s="153"/>
      <c r="C105" s="328"/>
      <c r="D105" s="351"/>
      <c r="E105" s="351"/>
      <c r="F105" s="2133"/>
      <c r="G105" s="389"/>
    </row>
    <row r="106" spans="1:7" s="79" customFormat="1" ht="46.8">
      <c r="A106" s="153" t="str">
        <f>$B$20</f>
        <v>I.</v>
      </c>
      <c r="B106" s="149">
        <f>COUNT($A$21:B104)+1</f>
        <v>27</v>
      </c>
      <c r="C106" s="302" t="s">
        <v>3425</v>
      </c>
      <c r="D106" s="279"/>
      <c r="E106" s="403"/>
      <c r="F106" s="2118"/>
      <c r="G106" s="280"/>
    </row>
    <row r="107" spans="1:7" s="79" customFormat="1" ht="11.4">
      <c r="A107" s="153"/>
      <c r="B107" s="153" t="s">
        <v>204</v>
      </c>
      <c r="C107" s="262" t="s">
        <v>3423</v>
      </c>
      <c r="D107" s="279" t="s">
        <v>296</v>
      </c>
      <c r="E107" s="403">
        <v>1</v>
      </c>
      <c r="F107" s="2118"/>
      <c r="G107" s="280">
        <f>IF(OSNOVA!$B$43=1,E107*F107,"")</f>
        <v>0</v>
      </c>
    </row>
    <row r="108" spans="1:7" s="79" customFormat="1" ht="11.4">
      <c r="A108" s="153"/>
      <c r="B108" s="153" t="s">
        <v>204</v>
      </c>
      <c r="C108" s="262" t="s">
        <v>3424</v>
      </c>
      <c r="D108" s="279" t="s">
        <v>296</v>
      </c>
      <c r="E108" s="403">
        <v>1</v>
      </c>
      <c r="F108" s="2118"/>
      <c r="G108" s="280">
        <f>IF(OSNOVA!$B$43=1,E108*F108,"")</f>
        <v>0</v>
      </c>
    </row>
    <row r="109" spans="1:7" s="79" customFormat="1" ht="11.4">
      <c r="A109" s="153"/>
      <c r="B109" s="153"/>
      <c r="C109" s="328"/>
      <c r="D109" s="351"/>
      <c r="E109" s="351"/>
      <c r="F109" s="2133"/>
      <c r="G109" s="389"/>
    </row>
    <row r="110" spans="1:7" s="79" customFormat="1" ht="57.6">
      <c r="A110" s="153" t="str">
        <f>$B$20</f>
        <v>I.</v>
      </c>
      <c r="B110" s="149">
        <f>COUNT($A$21:B108)+1</f>
        <v>28</v>
      </c>
      <c r="C110" s="302" t="s">
        <v>3422</v>
      </c>
      <c r="D110" s="351"/>
      <c r="E110" s="351"/>
      <c r="F110" s="2133"/>
      <c r="G110" s="389"/>
    </row>
    <row r="111" spans="1:7" s="79" customFormat="1" ht="11.4">
      <c r="A111" s="153"/>
      <c r="B111" s="153" t="s">
        <v>204</v>
      </c>
      <c r="C111" s="328" t="s">
        <v>2857</v>
      </c>
      <c r="D111" s="351" t="s">
        <v>296</v>
      </c>
      <c r="E111" s="351">
        <v>1</v>
      </c>
      <c r="F111" s="2133"/>
      <c r="G111" s="389">
        <f>IF(OSNOVA!$B$43=1,E111*F111,"")</f>
        <v>0</v>
      </c>
    </row>
    <row r="112" spans="1:7" s="79" customFormat="1" ht="11.4">
      <c r="A112" s="153"/>
      <c r="B112" s="153" t="s">
        <v>204</v>
      </c>
      <c r="C112" s="328" t="s">
        <v>2858</v>
      </c>
      <c r="D112" s="351" t="s">
        <v>296</v>
      </c>
      <c r="E112" s="351">
        <v>1</v>
      </c>
      <c r="F112" s="2133"/>
      <c r="G112" s="389">
        <f>IF(OSNOVA!$B$43=1,E112*F112,"")</f>
        <v>0</v>
      </c>
    </row>
    <row r="113" spans="1:7" s="79" customFormat="1" ht="11.4">
      <c r="A113" s="153"/>
      <c r="F113" s="914"/>
    </row>
    <row r="114" spans="1:7" s="79" customFormat="1" ht="57.6">
      <c r="A114" s="153" t="str">
        <f>$B$20</f>
        <v>I.</v>
      </c>
      <c r="B114" s="149">
        <f>COUNT($A$21:B112)+1</f>
        <v>29</v>
      </c>
      <c r="C114" s="302" t="s">
        <v>3421</v>
      </c>
      <c r="D114" s="351"/>
      <c r="E114" s="351"/>
      <c r="F114" s="2133"/>
      <c r="G114" s="389"/>
    </row>
    <row r="115" spans="1:7" s="79" customFormat="1" ht="11.4">
      <c r="A115" s="153"/>
      <c r="B115" s="153" t="s">
        <v>204</v>
      </c>
      <c r="C115" s="328" t="s">
        <v>2858</v>
      </c>
      <c r="D115" s="351" t="s">
        <v>296</v>
      </c>
      <c r="E115" s="351">
        <v>1</v>
      </c>
      <c r="F115" s="2133"/>
      <c r="G115" s="389">
        <f>IF(OSNOVA!$B$43=1,E115*F115,"")</f>
        <v>0</v>
      </c>
    </row>
    <row r="116" spans="1:7" s="79" customFormat="1" ht="11.4">
      <c r="A116" s="153"/>
      <c r="B116" s="153"/>
      <c r="C116" s="328"/>
      <c r="D116" s="351"/>
      <c r="E116" s="351"/>
      <c r="F116" s="2133"/>
      <c r="G116" s="389"/>
    </row>
    <row r="117" spans="1:7" s="79" customFormat="1" ht="69">
      <c r="A117" s="153" t="str">
        <f>$B$20</f>
        <v>I.</v>
      </c>
      <c r="B117" s="149">
        <f>COUNT($A$21:B115)+1</f>
        <v>30</v>
      </c>
      <c r="C117" s="302" t="s">
        <v>3428</v>
      </c>
      <c r="D117" s="351"/>
      <c r="E117" s="351"/>
      <c r="F117" s="2133"/>
      <c r="G117" s="389"/>
    </row>
    <row r="118" spans="1:7" s="79" customFormat="1" ht="11.4">
      <c r="A118" s="153"/>
      <c r="B118" s="153" t="s">
        <v>204</v>
      </c>
      <c r="C118" s="328" t="s">
        <v>2858</v>
      </c>
      <c r="D118" s="351" t="s">
        <v>217</v>
      </c>
      <c r="E118" s="351">
        <v>1</v>
      </c>
      <c r="F118" s="2133"/>
      <c r="G118" s="389">
        <f>IF(OSNOVA!$B$43=1,E118*F118,"")</f>
        <v>0</v>
      </c>
    </row>
    <row r="119" spans="1:7" s="79" customFormat="1" ht="11.4">
      <c r="A119" s="153"/>
      <c r="B119" s="153"/>
      <c r="C119" s="328"/>
      <c r="D119" s="351"/>
      <c r="E119" s="351"/>
      <c r="F119" s="389"/>
      <c r="G119" s="389"/>
    </row>
    <row r="120" spans="1:7" s="79" customFormat="1" ht="13.8" thickBot="1">
      <c r="A120" s="155"/>
      <c r="B120" s="151"/>
      <c r="C120" s="319"/>
      <c r="D120" s="287"/>
      <c r="E120" s="144" t="str">
        <f>CONCATENATE(B20," ",C20," - SKUPAJ:")</f>
        <v>I. Krovskokleparska dela - SKUPAJ:</v>
      </c>
      <c r="F120" s="288"/>
      <c r="G120" s="289">
        <f>IF(OSNOVA!$B$43=1,SUM(G21:G119),"")</f>
        <v>0</v>
      </c>
    </row>
  </sheetData>
  <sheetProtection algorithmName="SHA-512" hashValue="XmTNm35D76S6zhPLvsQsBjWm2Jx1P8ch3q5al9pORsOL70N+S8UDGGJWjaaugkpUuXbDQWtdxNQTpLCFEl+xfg==" saltValue="dDKyvQ0kXhRYdkMCLUBgaw==" spinCount="100000" sheet="1" objects="1" scenarios="1"/>
  <mergeCells count="9">
    <mergeCell ref="C7:G7"/>
    <mergeCell ref="C8:G8"/>
    <mergeCell ref="C15:G15"/>
    <mergeCell ref="C14:G14"/>
    <mergeCell ref="C10:G10"/>
    <mergeCell ref="C11:G11"/>
    <mergeCell ref="C12:G12"/>
    <mergeCell ref="C13:G13"/>
    <mergeCell ref="C9:G9"/>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4">
    <tabColor theme="1" tint="0.249977111117893"/>
  </sheetPr>
  <dimension ref="A1:K126"/>
  <sheetViews>
    <sheetView view="pageBreakPreview" topLeftCell="A28" zoomScale="120" zoomScaleNormal="100" zoomScaleSheetLayoutView="120" workbookViewId="0">
      <selection activeCell="K33" sqref="K33"/>
    </sheetView>
  </sheetViews>
  <sheetFormatPr defaultColWidth="9.109375" defaultRowHeight="13.2"/>
  <cols>
    <col min="1" max="1" width="2.5546875" style="77" customWidth="1"/>
    <col min="2" max="2" width="3.88671875" style="77" customWidth="1"/>
    <col min="3" max="3" width="43.6640625" style="108" customWidth="1"/>
    <col min="4" max="4" width="6.33203125" style="307" customWidth="1"/>
    <col min="5" max="5" width="8.44140625" style="297" customWidth="1"/>
    <col min="6" max="6" width="9.5546875" style="307" customWidth="1"/>
    <col min="7" max="7" width="13.88671875" style="307" customWidth="1"/>
    <col min="8" max="8" width="9.88671875" style="119" customWidth="1"/>
    <col min="9" max="9" width="2.5546875" style="119" bestFit="1" customWidth="1"/>
    <col min="10" max="10" width="9.109375" style="119"/>
    <col min="11" max="11" width="9" style="119" customWidth="1"/>
    <col min="12" max="16384" width="9.109375" style="119"/>
  </cols>
  <sheetData>
    <row r="1" spans="1:8" s="120" customFormat="1" ht="17.399999999999999">
      <c r="A1" s="104" t="str">
        <f>+OSNOVA!A2</f>
        <v>POPIS DEL</v>
      </c>
      <c r="C1" s="104"/>
      <c r="D1" s="305"/>
      <c r="E1" s="295"/>
      <c r="F1" s="305"/>
      <c r="G1" s="305"/>
      <c r="H1" s="76"/>
    </row>
    <row r="2" spans="1:8" s="120" customFormat="1" ht="17.399999999999999">
      <c r="A2" s="104"/>
      <c r="B2" s="104"/>
      <c r="C2" s="104"/>
      <c r="D2" s="305"/>
      <c r="E2" s="295"/>
      <c r="F2" s="305"/>
      <c r="G2" s="305"/>
      <c r="H2" s="76"/>
    </row>
    <row r="3" spans="1:8" s="120" customFormat="1" ht="17.399999999999999">
      <c r="A3" s="104" t="str">
        <f>+OZN</f>
        <v>3.</v>
      </c>
      <c r="C3" s="104" t="str">
        <f>+DEL</f>
        <v>GRADBENOOBRTNIŠKA DELA</v>
      </c>
      <c r="D3" s="305"/>
      <c r="E3" s="295"/>
      <c r="F3" s="305"/>
      <c r="G3" s="305"/>
      <c r="H3" s="76"/>
    </row>
    <row r="4" spans="1:8" s="120" customFormat="1" ht="17.399999999999999">
      <c r="A4" s="104"/>
      <c r="B4" s="103"/>
      <c r="C4" s="104"/>
      <c r="D4" s="305"/>
      <c r="E4" s="295"/>
      <c r="F4" s="305"/>
      <c r="G4" s="305"/>
      <c r="H4" s="76"/>
    </row>
    <row r="5" spans="1:8" s="164" customFormat="1" ht="17.399999999999999">
      <c r="A5" s="259" t="str">
        <f>OSNOVA!J31</f>
        <v>B.</v>
      </c>
      <c r="B5" s="160"/>
      <c r="C5" s="159" t="str">
        <f>OSNOVA!K31</f>
        <v>OBRTNIŠKA DELA</v>
      </c>
      <c r="D5" s="306"/>
      <c r="E5" s="296"/>
      <c r="F5" s="306"/>
      <c r="G5" s="306"/>
      <c r="H5" s="166"/>
    </row>
    <row r="6" spans="1:8">
      <c r="A6" s="96" t="s">
        <v>191</v>
      </c>
      <c r="B6" s="96"/>
      <c r="C6" s="119"/>
      <c r="H6" s="2178"/>
    </row>
    <row r="7" spans="1:8" ht="47.25" customHeight="1">
      <c r="A7" s="96"/>
      <c r="B7" s="345" t="s">
        <v>204</v>
      </c>
      <c r="C7" s="2173" t="s">
        <v>367</v>
      </c>
      <c r="D7" s="2173"/>
      <c r="E7" s="2173"/>
      <c r="F7" s="2173"/>
      <c r="G7" s="2173"/>
      <c r="H7" s="2178"/>
    </row>
    <row r="8" spans="1:8" ht="37.5" customHeight="1">
      <c r="A8" s="96"/>
      <c r="B8" s="345" t="s">
        <v>204</v>
      </c>
      <c r="C8" s="2177" t="s">
        <v>142</v>
      </c>
      <c r="D8" s="2177"/>
      <c r="E8" s="2177"/>
      <c r="F8" s="2177"/>
      <c r="G8" s="2177"/>
      <c r="H8" s="2178"/>
    </row>
    <row r="9" spans="1:8" ht="24.75" customHeight="1">
      <c r="A9" s="96"/>
      <c r="B9" s="344" t="s">
        <v>204</v>
      </c>
      <c r="C9" s="2177" t="s">
        <v>302</v>
      </c>
      <c r="D9" s="2177"/>
      <c r="E9" s="2177"/>
      <c r="F9" s="2177"/>
      <c r="G9" s="2177"/>
      <c r="H9" s="2178"/>
    </row>
    <row r="10" spans="1:8" ht="49.5" customHeight="1">
      <c r="A10" s="96"/>
      <c r="B10" s="344" t="s">
        <v>204</v>
      </c>
      <c r="C10" s="2171" t="s">
        <v>368</v>
      </c>
      <c r="D10" s="2171"/>
      <c r="E10" s="2171"/>
      <c r="F10" s="2171"/>
      <c r="G10" s="2171"/>
      <c r="H10" s="2178"/>
    </row>
    <row r="11" spans="1:8">
      <c r="A11" s="96"/>
      <c r="B11" s="344" t="s">
        <v>204</v>
      </c>
      <c r="C11" s="2171" t="s">
        <v>398</v>
      </c>
      <c r="D11" s="2171"/>
      <c r="E11" s="2171"/>
      <c r="F11" s="2171"/>
      <c r="G11" s="2171"/>
      <c r="H11" s="2178"/>
    </row>
    <row r="12" spans="1:8" ht="38.25" customHeight="1">
      <c r="A12" s="96"/>
      <c r="B12" s="339" t="s">
        <v>204</v>
      </c>
      <c r="C12" s="2171" t="s">
        <v>369</v>
      </c>
      <c r="D12" s="2171"/>
      <c r="E12" s="2171"/>
      <c r="F12" s="2171"/>
      <c r="G12" s="2171"/>
      <c r="H12" s="2178"/>
    </row>
    <row r="13" spans="1:8" ht="25.5" customHeight="1">
      <c r="A13" s="96"/>
      <c r="B13" s="339" t="s">
        <v>204</v>
      </c>
      <c r="C13" s="2171" t="s">
        <v>370</v>
      </c>
      <c r="D13" s="2171"/>
      <c r="E13" s="2171"/>
      <c r="F13" s="2171"/>
      <c r="G13" s="2171"/>
      <c r="H13" s="1971"/>
    </row>
    <row r="14" spans="1:8" ht="24.75" customHeight="1">
      <c r="A14" s="96"/>
      <c r="B14" s="339" t="s">
        <v>204</v>
      </c>
      <c r="C14" s="2175" t="s">
        <v>371</v>
      </c>
      <c r="D14" s="2175"/>
      <c r="E14" s="2175"/>
      <c r="F14" s="2175"/>
      <c r="G14" s="2175"/>
      <c r="H14" s="1971"/>
    </row>
    <row r="15" spans="1:8" ht="24" customHeight="1">
      <c r="A15" s="96"/>
      <c r="B15" s="339" t="s">
        <v>204</v>
      </c>
      <c r="C15" s="2175" t="s">
        <v>372</v>
      </c>
      <c r="D15" s="2175"/>
      <c r="E15" s="2175"/>
      <c r="F15" s="2175"/>
      <c r="G15" s="2175"/>
      <c r="H15" s="1971"/>
    </row>
    <row r="16" spans="1:8">
      <c r="A16" s="96"/>
      <c r="B16" s="339" t="s">
        <v>204</v>
      </c>
      <c r="C16" s="2171" t="s">
        <v>303</v>
      </c>
      <c r="D16" s="2171"/>
      <c r="E16" s="2171"/>
      <c r="F16" s="2171"/>
      <c r="G16" s="2171"/>
      <c r="H16" s="1971"/>
    </row>
    <row r="17" spans="1:11">
      <c r="A17" s="96"/>
      <c r="B17" s="339" t="s">
        <v>204</v>
      </c>
      <c r="C17" s="2171" t="s">
        <v>373</v>
      </c>
      <c r="D17" s="2171"/>
      <c r="E17" s="2171"/>
      <c r="F17" s="2171"/>
      <c r="G17" s="2171"/>
      <c r="H17" s="1971"/>
    </row>
    <row r="18" spans="1:11">
      <c r="A18" s="96"/>
      <c r="B18" s="339" t="s">
        <v>204</v>
      </c>
      <c r="C18" s="2171" t="s">
        <v>179</v>
      </c>
      <c r="D18" s="2171"/>
      <c r="E18" s="2171"/>
      <c r="F18" s="2171"/>
      <c r="G18" s="2171"/>
      <c r="H18" s="1971"/>
    </row>
    <row r="19" spans="1:11" ht="26.25" customHeight="1">
      <c r="A19" s="96"/>
      <c r="B19" s="339" t="s">
        <v>204</v>
      </c>
      <c r="C19" s="2171" t="s">
        <v>180</v>
      </c>
      <c r="D19" s="2171"/>
      <c r="E19" s="2171"/>
      <c r="F19" s="2171"/>
      <c r="G19" s="2171"/>
      <c r="H19" s="1971"/>
    </row>
    <row r="20" spans="1:11">
      <c r="A20" s="96"/>
      <c r="B20" s="339" t="s">
        <v>204</v>
      </c>
      <c r="C20" s="2188" t="s">
        <v>21</v>
      </c>
      <c r="D20" s="2188"/>
      <c r="E20" s="2188"/>
      <c r="F20" s="2188"/>
      <c r="G20" s="2188"/>
      <c r="H20" s="1971"/>
    </row>
    <row r="21" spans="1:11">
      <c r="A21" s="96"/>
      <c r="B21" s="339"/>
      <c r="C21" s="2191" t="s">
        <v>162</v>
      </c>
      <c r="D21" s="2191"/>
      <c r="E21" s="2191"/>
      <c r="F21" s="2191"/>
      <c r="G21" s="2191"/>
      <c r="H21" s="1971"/>
    </row>
    <row r="22" spans="1:11">
      <c r="A22" s="96"/>
      <c r="B22" s="339" t="s">
        <v>204</v>
      </c>
      <c r="C22" s="2175" t="s">
        <v>400</v>
      </c>
      <c r="D22" s="2175"/>
      <c r="E22" s="2175"/>
      <c r="F22" s="2175"/>
      <c r="G22" s="2175"/>
      <c r="H22" s="1971"/>
    </row>
    <row r="23" spans="1:11">
      <c r="A23" s="96"/>
      <c r="B23" s="339" t="s">
        <v>204</v>
      </c>
      <c r="C23" s="2175" t="s">
        <v>85</v>
      </c>
      <c r="D23" s="2175"/>
      <c r="E23" s="2175"/>
      <c r="F23" s="2175"/>
      <c r="G23" s="2175"/>
      <c r="H23" s="1971"/>
    </row>
    <row r="24" spans="1:11">
      <c r="A24" s="96"/>
      <c r="B24" s="339" t="s">
        <v>204</v>
      </c>
      <c r="C24" s="2171" t="s">
        <v>374</v>
      </c>
      <c r="D24" s="2171"/>
      <c r="E24" s="2171"/>
      <c r="F24" s="2171"/>
      <c r="G24" s="2171"/>
      <c r="H24" s="1971"/>
    </row>
    <row r="25" spans="1:11">
      <c r="A25" s="96"/>
      <c r="B25" s="339" t="s">
        <v>204</v>
      </c>
      <c r="C25" s="2171" t="s">
        <v>63</v>
      </c>
      <c r="D25" s="2171"/>
      <c r="E25" s="2171"/>
      <c r="F25" s="2171"/>
      <c r="G25" s="2171"/>
      <c r="H25" s="1971"/>
    </row>
    <row r="26" spans="1:11">
      <c r="A26" s="96"/>
      <c r="B26" s="339" t="s">
        <v>204</v>
      </c>
      <c r="C26" s="2171" t="s">
        <v>375</v>
      </c>
      <c r="D26" s="2171"/>
      <c r="E26" s="2171"/>
      <c r="F26" s="2171"/>
      <c r="G26" s="2171"/>
      <c r="H26" s="1971"/>
    </row>
    <row r="27" spans="1:11">
      <c r="C27" s="119"/>
      <c r="D27" s="285"/>
      <c r="E27" s="285"/>
      <c r="F27" s="285"/>
      <c r="G27" s="285"/>
      <c r="H27" s="1971"/>
    </row>
    <row r="28" spans="1:11">
      <c r="A28" s="96" t="s">
        <v>199</v>
      </c>
      <c r="B28" s="96"/>
      <c r="D28" s="285"/>
      <c r="E28" s="285"/>
      <c r="F28" s="285"/>
      <c r="G28" s="285"/>
      <c r="H28" s="78"/>
    </row>
    <row r="29" spans="1:11" s="117" customFormat="1">
      <c r="A29" s="97" t="s">
        <v>65</v>
      </c>
      <c r="B29" s="97"/>
      <c r="C29" s="129" t="s">
        <v>66</v>
      </c>
      <c r="D29" s="308" t="s">
        <v>67</v>
      </c>
      <c r="E29" s="298" t="s">
        <v>290</v>
      </c>
      <c r="F29" s="298" t="s">
        <v>291</v>
      </c>
      <c r="G29" s="298" t="s">
        <v>292</v>
      </c>
      <c r="H29" s="119"/>
      <c r="J29" s="118"/>
      <c r="K29" s="118"/>
    </row>
    <row r="30" spans="1:11">
      <c r="C30" s="130"/>
      <c r="G30" s="297"/>
    </row>
    <row r="31" spans="1:11" s="170" customFormat="1" ht="16.2" thickBot="1">
      <c r="A31" s="167"/>
      <c r="B31" s="168" t="s">
        <v>188</v>
      </c>
      <c r="C31" s="169" t="s">
        <v>242</v>
      </c>
      <c r="D31" s="309"/>
      <c r="E31" s="299"/>
      <c r="F31" s="309"/>
      <c r="G31" s="299"/>
    </row>
    <row r="32" spans="1:11" s="79" customFormat="1">
      <c r="A32" s="153"/>
      <c r="B32" s="149"/>
      <c r="C32" s="313"/>
      <c r="J32" s="123"/>
      <c r="K32" s="84"/>
    </row>
    <row r="33" spans="1:11" s="79" customFormat="1" ht="333.75" customHeight="1">
      <c r="A33" s="153" t="str">
        <f>$B$31</f>
        <v>II.</v>
      </c>
      <c r="B33" s="149">
        <f>1</f>
        <v>1</v>
      </c>
      <c r="C33" s="371" t="s">
        <v>3437</v>
      </c>
      <c r="F33" s="914"/>
      <c r="J33" s="123"/>
      <c r="K33" s="84"/>
    </row>
    <row r="34" spans="1:11" s="79" customFormat="1">
      <c r="A34" s="153"/>
      <c r="B34" s="153" t="s">
        <v>204</v>
      </c>
      <c r="C34" s="371" t="s">
        <v>3359</v>
      </c>
      <c r="D34" s="300" t="s">
        <v>295</v>
      </c>
      <c r="E34" s="300">
        <v>8650</v>
      </c>
      <c r="F34" s="2118"/>
      <c r="G34" s="280">
        <f>IF(OSNOVA!$B$43=1,E34*F34,"")</f>
        <v>0</v>
      </c>
      <c r="J34" s="123"/>
      <c r="K34" s="84"/>
    </row>
    <row r="35" spans="1:11" s="79" customFormat="1">
      <c r="A35" s="153"/>
      <c r="B35" s="153"/>
      <c r="C35" s="371"/>
      <c r="D35" s="300"/>
      <c r="E35" s="300"/>
      <c r="F35" s="2118"/>
      <c r="G35" s="280"/>
      <c r="J35" s="123"/>
      <c r="K35" s="84"/>
    </row>
    <row r="36" spans="1:11" s="79" customFormat="1" ht="228.6">
      <c r="A36" s="153" t="str">
        <f>$B$31</f>
        <v>II.</v>
      </c>
      <c r="B36" s="149">
        <f>COUNT($A$32:B35)+1</f>
        <v>2</v>
      </c>
      <c r="C36" s="371" t="s">
        <v>3358</v>
      </c>
      <c r="D36" s="300"/>
      <c r="E36" s="300"/>
      <c r="F36" s="2118"/>
      <c r="G36" s="280"/>
      <c r="J36" s="123"/>
      <c r="K36" s="84"/>
    </row>
    <row r="37" spans="1:11" s="79" customFormat="1">
      <c r="A37" s="153"/>
      <c r="B37" s="153" t="s">
        <v>204</v>
      </c>
      <c r="C37" s="371" t="s">
        <v>3360</v>
      </c>
      <c r="D37" s="300" t="s">
        <v>295</v>
      </c>
      <c r="E37" s="300">
        <v>1450</v>
      </c>
      <c r="F37" s="2118"/>
      <c r="G37" s="280">
        <f>IF(OSNOVA!$B$43=1,E37*F37,"")</f>
        <v>0</v>
      </c>
      <c r="J37" s="123"/>
      <c r="K37" s="84"/>
    </row>
    <row r="38" spans="1:11" s="79" customFormat="1">
      <c r="A38" s="153"/>
      <c r="B38" s="153" t="s">
        <v>204</v>
      </c>
      <c r="C38" s="371" t="s">
        <v>3439</v>
      </c>
      <c r="D38" s="300" t="s">
        <v>295</v>
      </c>
      <c r="E38" s="300">
        <v>380</v>
      </c>
      <c r="F38" s="2118"/>
      <c r="G38" s="280">
        <f>IF(OSNOVA!$B$43=1,E38*F38,"")</f>
        <v>0</v>
      </c>
      <c r="J38" s="123"/>
      <c r="K38" s="84"/>
    </row>
    <row r="39" spans="1:11" s="79" customFormat="1">
      <c r="A39" s="153"/>
      <c r="B39" s="149"/>
      <c r="C39" s="371"/>
      <c r="D39" s="300"/>
      <c r="E39" s="300"/>
      <c r="F39" s="2118"/>
      <c r="G39" s="280"/>
      <c r="J39" s="123"/>
      <c r="K39" s="84"/>
    </row>
    <row r="40" spans="1:11" s="79" customFormat="1" ht="69.599999999999994">
      <c r="A40" s="153" t="str">
        <f>$B$31</f>
        <v>II.</v>
      </c>
      <c r="B40" s="149">
        <f>COUNT($A$32:B39)+1</f>
        <v>3</v>
      </c>
      <c r="C40" s="313" t="s">
        <v>3012</v>
      </c>
      <c r="F40" s="914"/>
      <c r="J40" s="123"/>
      <c r="K40" s="84"/>
    </row>
    <row r="41" spans="1:11" s="79" customFormat="1">
      <c r="A41" s="153"/>
      <c r="B41" s="153" t="s">
        <v>204</v>
      </c>
      <c r="C41" s="362" t="s">
        <v>3010</v>
      </c>
      <c r="D41" s="300" t="s">
        <v>235</v>
      </c>
      <c r="E41" s="300">
        <v>5.9</v>
      </c>
      <c r="F41" s="2118"/>
      <c r="G41" s="280">
        <f>IF(OSNOVA!$B$43=1,E41*F41,"")</f>
        <v>0</v>
      </c>
      <c r="H41" s="1972"/>
      <c r="I41" s="1972"/>
      <c r="J41" s="123"/>
      <c r="K41" s="84"/>
    </row>
    <row r="42" spans="1:11" s="79" customFormat="1">
      <c r="A42" s="153"/>
      <c r="B42" s="153" t="s">
        <v>204</v>
      </c>
      <c r="C42" s="362" t="s">
        <v>3011</v>
      </c>
      <c r="D42" s="300" t="s">
        <v>235</v>
      </c>
      <c r="E42" s="300">
        <v>4.9000000000000004</v>
      </c>
      <c r="F42" s="2118"/>
      <c r="G42" s="280">
        <f>IF(OSNOVA!$B$43=1,E42*F42,"")</f>
        <v>0</v>
      </c>
      <c r="H42" s="1972"/>
      <c r="I42" s="1972"/>
      <c r="J42" s="123"/>
      <c r="K42" s="84"/>
    </row>
    <row r="43" spans="1:11" s="79" customFormat="1">
      <c r="A43" s="153"/>
      <c r="B43" s="153"/>
      <c r="C43" s="362"/>
      <c r="D43" s="300"/>
      <c r="E43" s="300"/>
      <c r="F43" s="2118"/>
      <c r="G43" s="280"/>
      <c r="H43" s="1972"/>
      <c r="I43" s="1972"/>
      <c r="J43" s="123"/>
      <c r="K43" s="84"/>
    </row>
    <row r="44" spans="1:11" s="79" customFormat="1" ht="69.599999999999994">
      <c r="A44" s="153" t="str">
        <f>$B$31</f>
        <v>II.</v>
      </c>
      <c r="B44" s="149">
        <f>COUNT($A$32:B43)+1</f>
        <v>4</v>
      </c>
      <c r="C44" s="313" t="s">
        <v>3362</v>
      </c>
      <c r="D44" s="300"/>
      <c r="E44" s="300"/>
      <c r="F44" s="2118"/>
      <c r="G44" s="280"/>
      <c r="H44" s="1972"/>
      <c r="I44" s="1972"/>
      <c r="J44" s="123"/>
      <c r="K44" s="84"/>
    </row>
    <row r="45" spans="1:11" s="79" customFormat="1">
      <c r="A45" s="153"/>
      <c r="B45" s="153" t="s">
        <v>204</v>
      </c>
      <c r="C45" s="328" t="s">
        <v>2857</v>
      </c>
      <c r="D45" s="300" t="s">
        <v>296</v>
      </c>
      <c r="E45" s="300">
        <v>1</v>
      </c>
      <c r="F45" s="2118"/>
      <c r="G45" s="280">
        <f>IF(OSNOVA!$B$43=1,E45*F45,"")</f>
        <v>0</v>
      </c>
      <c r="H45" s="1972"/>
      <c r="I45" s="1972"/>
      <c r="J45" s="123"/>
      <c r="K45" s="84"/>
    </row>
    <row r="46" spans="1:11" s="79" customFormat="1">
      <c r="A46" s="153"/>
      <c r="B46" s="149"/>
      <c r="C46" s="313"/>
      <c r="D46" s="300"/>
      <c r="E46" s="300"/>
      <c r="F46" s="2118"/>
      <c r="G46" s="280"/>
      <c r="H46" s="1972"/>
      <c r="I46" s="1972"/>
      <c r="J46" s="123"/>
      <c r="K46" s="84"/>
    </row>
    <row r="47" spans="1:11" s="79" customFormat="1" ht="115.2">
      <c r="A47" s="153" t="str">
        <f>$B$31</f>
        <v>II.</v>
      </c>
      <c r="B47" s="149">
        <f>COUNT($A$32:B44)+1</f>
        <v>5</v>
      </c>
      <c r="C47" s="314" t="s">
        <v>3007</v>
      </c>
      <c r="F47" s="914"/>
      <c r="I47" s="1972"/>
      <c r="J47" s="123"/>
      <c r="K47" s="84"/>
    </row>
    <row r="48" spans="1:11" s="79" customFormat="1">
      <c r="A48" s="153"/>
      <c r="B48" s="153" t="s">
        <v>204</v>
      </c>
      <c r="C48" s="328" t="s">
        <v>2857</v>
      </c>
      <c r="D48" s="300" t="s">
        <v>294</v>
      </c>
      <c r="E48" s="300">
        <v>36.799999999999997</v>
      </c>
      <c r="F48" s="2118"/>
      <c r="G48" s="280">
        <f>IF(OSNOVA!$B$43=1,E48*F48,"")</f>
        <v>0</v>
      </c>
      <c r="H48" s="82"/>
      <c r="I48" s="1972"/>
      <c r="J48" s="123"/>
      <c r="K48" s="84"/>
    </row>
    <row r="49" spans="1:11" s="79" customFormat="1">
      <c r="A49" s="153"/>
      <c r="B49" s="149"/>
      <c r="C49" s="313"/>
      <c r="D49" s="300"/>
      <c r="E49" s="300"/>
      <c r="F49" s="2118"/>
      <c r="G49" s="280"/>
      <c r="H49" s="1972"/>
      <c r="I49" s="1972"/>
      <c r="J49" s="123"/>
      <c r="K49" s="84"/>
    </row>
    <row r="50" spans="1:11" s="79" customFormat="1" ht="92.4">
      <c r="A50" s="153" t="str">
        <f>$B$31</f>
        <v>II.</v>
      </c>
      <c r="B50" s="149">
        <f>COUNT($A$32:B49)+1</f>
        <v>6</v>
      </c>
      <c r="C50" s="314" t="s">
        <v>3008</v>
      </c>
      <c r="F50" s="914"/>
      <c r="H50" s="82"/>
      <c r="I50" s="1972"/>
      <c r="J50" s="123"/>
      <c r="K50" s="84"/>
    </row>
    <row r="51" spans="1:11" s="79" customFormat="1">
      <c r="A51" s="153"/>
      <c r="B51" s="153" t="s">
        <v>204</v>
      </c>
      <c r="C51" s="328" t="s">
        <v>2857</v>
      </c>
      <c r="D51" s="300" t="s">
        <v>294</v>
      </c>
      <c r="E51" s="300">
        <v>14</v>
      </c>
      <c r="F51" s="2118"/>
      <c r="G51" s="280">
        <f>IF(OSNOVA!$B$43=1,E51*F51,"")</f>
        <v>0</v>
      </c>
      <c r="H51" s="82"/>
      <c r="I51" s="1972"/>
      <c r="J51" s="123"/>
      <c r="K51" s="84"/>
    </row>
    <row r="52" spans="1:11" s="79" customFormat="1">
      <c r="A52" s="153"/>
      <c r="B52" s="153"/>
      <c r="C52" s="328"/>
      <c r="D52" s="300"/>
      <c r="E52" s="300"/>
      <c r="F52" s="2118"/>
      <c r="G52" s="280"/>
      <c r="H52" s="82"/>
      <c r="I52" s="1972"/>
      <c r="J52" s="123"/>
      <c r="K52" s="84"/>
    </row>
    <row r="53" spans="1:11" s="79" customFormat="1" ht="69.599999999999994">
      <c r="A53" s="153" t="str">
        <f>$B$31</f>
        <v>II.</v>
      </c>
      <c r="B53" s="149">
        <f>COUNT($A$32:B51)+1</f>
        <v>7</v>
      </c>
      <c r="C53" s="313" t="s">
        <v>3009</v>
      </c>
      <c r="F53" s="914"/>
      <c r="H53" s="82"/>
      <c r="I53" s="1972"/>
      <c r="J53" s="123"/>
      <c r="K53" s="84"/>
    </row>
    <row r="54" spans="1:11" s="79" customFormat="1">
      <c r="A54" s="153"/>
      <c r="B54" s="153" t="s">
        <v>204</v>
      </c>
      <c r="C54" s="328" t="s">
        <v>2857</v>
      </c>
      <c r="D54" s="300" t="s">
        <v>294</v>
      </c>
      <c r="E54" s="300">
        <v>28.4</v>
      </c>
      <c r="F54" s="2118"/>
      <c r="G54" s="280">
        <f>IF(OSNOVA!$B$43=1,E54*F54,"")</f>
        <v>0</v>
      </c>
      <c r="H54" s="82"/>
      <c r="I54" s="1972"/>
      <c r="J54" s="123"/>
      <c r="K54" s="84"/>
    </row>
    <row r="55" spans="1:11" s="79" customFormat="1">
      <c r="A55" s="153"/>
      <c r="B55" s="153"/>
      <c r="C55" s="328"/>
      <c r="D55" s="300"/>
      <c r="E55" s="300"/>
      <c r="F55" s="2118"/>
      <c r="G55" s="280"/>
      <c r="H55" s="82"/>
      <c r="I55" s="1972"/>
      <c r="J55" s="123"/>
      <c r="K55" s="84"/>
    </row>
    <row r="56" spans="1:11" s="79" customFormat="1" ht="114.6">
      <c r="A56" s="153" t="str">
        <f>$B$31</f>
        <v>II.</v>
      </c>
      <c r="B56" s="149">
        <f>COUNT($A$32:B54)+1</f>
        <v>8</v>
      </c>
      <c r="C56" s="302" t="s">
        <v>3005</v>
      </c>
      <c r="F56" s="914"/>
      <c r="I56" s="1972"/>
      <c r="J56" s="123"/>
      <c r="K56" s="84"/>
    </row>
    <row r="57" spans="1:11" s="79" customFormat="1">
      <c r="A57" s="153"/>
      <c r="B57" s="153" t="s">
        <v>204</v>
      </c>
      <c r="C57" s="328" t="s">
        <v>2857</v>
      </c>
      <c r="D57" s="300" t="s">
        <v>217</v>
      </c>
      <c r="E57" s="300">
        <v>1</v>
      </c>
      <c r="F57" s="2118"/>
      <c r="G57" s="280">
        <f>IF(OSNOVA!$B$43=1,E57*F57,"")</f>
        <v>0</v>
      </c>
      <c r="H57" s="1972"/>
      <c r="I57" s="1972"/>
      <c r="J57" s="123"/>
      <c r="K57" s="84"/>
    </row>
    <row r="58" spans="1:11" s="79" customFormat="1">
      <c r="A58" s="153"/>
      <c r="B58" s="153"/>
      <c r="C58" s="328"/>
      <c r="D58" s="300"/>
      <c r="E58" s="300"/>
      <c r="F58" s="2118"/>
      <c r="G58" s="280"/>
      <c r="H58" s="1972"/>
      <c r="I58" s="1972"/>
      <c r="J58" s="123"/>
      <c r="K58" s="84"/>
    </row>
    <row r="59" spans="1:11" s="79" customFormat="1" ht="23.4">
      <c r="A59" s="153" t="str">
        <f>$B$31</f>
        <v>II.</v>
      </c>
      <c r="B59" s="149">
        <f>COUNT($A$32:B56)+1</f>
        <v>9</v>
      </c>
      <c r="C59" s="302" t="s">
        <v>2985</v>
      </c>
      <c r="F59" s="914"/>
      <c r="H59" s="1972"/>
      <c r="I59" s="1972"/>
      <c r="J59" s="123"/>
      <c r="K59" s="84"/>
    </row>
    <row r="60" spans="1:11" s="79" customFormat="1">
      <c r="A60" s="153"/>
      <c r="B60" s="149"/>
      <c r="C60" s="312" t="s">
        <v>2986</v>
      </c>
      <c r="F60" s="914"/>
      <c r="H60" s="1972"/>
      <c r="I60" s="1972"/>
      <c r="J60" s="123"/>
      <c r="K60" s="84"/>
    </row>
    <row r="61" spans="1:11" s="79" customFormat="1">
      <c r="A61" s="153"/>
      <c r="B61" s="149"/>
      <c r="C61" s="312" t="s">
        <v>2955</v>
      </c>
      <c r="F61" s="914"/>
      <c r="H61" s="1972"/>
      <c r="I61" s="1972"/>
      <c r="J61" s="123"/>
      <c r="K61" s="84"/>
    </row>
    <row r="62" spans="1:11" s="79" customFormat="1" ht="22.8">
      <c r="A62" s="153"/>
      <c r="B62" s="149"/>
      <c r="C62" s="1971" t="s">
        <v>2956</v>
      </c>
      <c r="F62" s="914"/>
      <c r="H62" s="1972"/>
      <c r="I62" s="1972"/>
      <c r="J62" s="123"/>
      <c r="K62" s="84"/>
    </row>
    <row r="63" spans="1:11" s="79" customFormat="1">
      <c r="A63" s="153"/>
      <c r="B63" s="149"/>
      <c r="C63" s="312" t="s">
        <v>2987</v>
      </c>
      <c r="F63" s="914"/>
      <c r="H63" s="1972"/>
      <c r="I63" s="1972"/>
      <c r="J63" s="123"/>
      <c r="K63" s="84"/>
    </row>
    <row r="64" spans="1:11" s="79" customFormat="1">
      <c r="A64" s="153"/>
      <c r="B64" s="149"/>
      <c r="C64" s="312" t="s">
        <v>2957</v>
      </c>
      <c r="F64" s="914"/>
      <c r="H64" s="1972"/>
      <c r="I64" s="1972"/>
      <c r="J64" s="123"/>
      <c r="K64" s="84"/>
    </row>
    <row r="65" spans="1:11" s="79" customFormat="1">
      <c r="A65" s="153"/>
      <c r="B65" s="149"/>
      <c r="C65" s="312" t="s">
        <v>2988</v>
      </c>
      <c r="F65" s="914"/>
      <c r="H65" s="1972"/>
      <c r="I65" s="1972"/>
      <c r="J65" s="123"/>
      <c r="K65" s="84"/>
    </row>
    <row r="66" spans="1:11" s="79" customFormat="1">
      <c r="A66" s="153"/>
      <c r="B66" s="149"/>
      <c r="C66" s="1971" t="s">
        <v>2958</v>
      </c>
      <c r="F66" s="914"/>
      <c r="H66" s="1972"/>
      <c r="I66" s="1972"/>
      <c r="J66" s="123"/>
      <c r="K66" s="84"/>
    </row>
    <row r="67" spans="1:11" s="79" customFormat="1">
      <c r="A67" s="153"/>
      <c r="B67" s="149"/>
      <c r="C67" s="1948" t="s">
        <v>2989</v>
      </c>
      <c r="F67" s="914"/>
      <c r="H67" s="1972"/>
      <c r="I67" s="1972"/>
      <c r="J67" s="123"/>
      <c r="K67" s="84"/>
    </row>
    <row r="68" spans="1:11" s="79" customFormat="1" ht="46.2">
      <c r="A68" s="153"/>
      <c r="B68" s="149"/>
      <c r="C68" s="1948" t="s">
        <v>2959</v>
      </c>
      <c r="F68" s="914"/>
      <c r="H68" s="1972"/>
      <c r="I68" s="1972"/>
      <c r="J68" s="123"/>
      <c r="K68" s="84"/>
    </row>
    <row r="69" spans="1:11" s="79" customFormat="1">
      <c r="A69" s="153"/>
      <c r="B69" s="149"/>
      <c r="C69" s="1948" t="s">
        <v>2994</v>
      </c>
      <c r="F69" s="914"/>
      <c r="H69" s="1972"/>
      <c r="I69" s="1972"/>
      <c r="J69" s="123"/>
      <c r="K69" s="84"/>
    </row>
    <row r="70" spans="1:11" s="79" customFormat="1" ht="46.2">
      <c r="A70" s="153"/>
      <c r="B70" s="149"/>
      <c r="C70" s="1948" t="s">
        <v>2990</v>
      </c>
      <c r="F70" s="914"/>
      <c r="H70" s="1972"/>
      <c r="I70" s="1972"/>
      <c r="J70" s="123"/>
      <c r="K70" s="84"/>
    </row>
    <row r="71" spans="1:11" s="79" customFormat="1">
      <c r="A71" s="153"/>
      <c r="B71" s="149"/>
      <c r="C71" s="1948" t="s">
        <v>2991</v>
      </c>
      <c r="F71" s="914"/>
      <c r="H71" s="1972"/>
      <c r="I71" s="1972"/>
      <c r="J71" s="123"/>
      <c r="K71" s="84"/>
    </row>
    <row r="72" spans="1:11" s="79" customFormat="1">
      <c r="A72" s="153"/>
      <c r="B72" s="149"/>
      <c r="C72" s="1948" t="s">
        <v>2960</v>
      </c>
      <c r="F72" s="914"/>
      <c r="H72" s="1972"/>
      <c r="I72" s="1972"/>
      <c r="J72" s="123"/>
      <c r="K72" s="84"/>
    </row>
    <row r="73" spans="1:11" s="79" customFormat="1">
      <c r="A73" s="153"/>
      <c r="B73" s="149"/>
      <c r="C73" s="1948" t="s">
        <v>2961</v>
      </c>
      <c r="F73" s="914"/>
      <c r="H73" s="1972"/>
      <c r="I73" s="1972"/>
      <c r="J73" s="123"/>
      <c r="K73" s="84"/>
    </row>
    <row r="74" spans="1:11" s="79" customFormat="1">
      <c r="A74" s="153"/>
      <c r="B74" s="149"/>
      <c r="C74" s="1948" t="s">
        <v>2962</v>
      </c>
      <c r="F74" s="914"/>
      <c r="H74" s="1972"/>
      <c r="I74" s="1972"/>
      <c r="J74" s="123"/>
      <c r="K74" s="84"/>
    </row>
    <row r="75" spans="1:11" s="79" customFormat="1">
      <c r="A75" s="153"/>
      <c r="B75" s="149"/>
      <c r="C75" s="1948" t="s">
        <v>2963</v>
      </c>
      <c r="F75" s="914"/>
      <c r="H75" s="1972"/>
      <c r="I75" s="1972"/>
      <c r="J75" s="123"/>
      <c r="K75" s="84"/>
    </row>
    <row r="76" spans="1:11" s="79" customFormat="1">
      <c r="A76" s="153"/>
      <c r="B76" s="149"/>
      <c r="C76" s="1948" t="s">
        <v>2964</v>
      </c>
      <c r="F76" s="914"/>
      <c r="H76" s="1972"/>
      <c r="I76" s="1972"/>
      <c r="J76" s="123"/>
      <c r="K76" s="84"/>
    </row>
    <row r="77" spans="1:11" s="79" customFormat="1" ht="34.799999999999997">
      <c r="A77" s="153"/>
      <c r="B77" s="149"/>
      <c r="C77" s="1948" t="s">
        <v>2965</v>
      </c>
      <c r="F77" s="914"/>
      <c r="H77" s="1972"/>
      <c r="I77" s="1972"/>
      <c r="J77" s="123"/>
      <c r="K77" s="84"/>
    </row>
    <row r="78" spans="1:11" s="79" customFormat="1" ht="23.4">
      <c r="A78" s="153"/>
      <c r="B78" s="149"/>
      <c r="C78" s="1948" t="s">
        <v>2992</v>
      </c>
      <c r="F78" s="914"/>
      <c r="H78" s="1972"/>
      <c r="I78" s="1972"/>
      <c r="J78" s="123"/>
      <c r="K78" s="84"/>
    </row>
    <row r="79" spans="1:11" s="79" customFormat="1" ht="23.4">
      <c r="A79" s="153"/>
      <c r="B79" s="149"/>
      <c r="C79" s="1948" t="s">
        <v>2966</v>
      </c>
      <c r="F79" s="914"/>
      <c r="H79" s="1972"/>
      <c r="I79" s="1972"/>
      <c r="J79" s="123"/>
      <c r="K79" s="84"/>
    </row>
    <row r="80" spans="1:11" s="79" customFormat="1">
      <c r="A80" s="153"/>
      <c r="B80" s="149"/>
      <c r="C80" s="1948" t="s">
        <v>2993</v>
      </c>
      <c r="F80" s="914"/>
      <c r="H80" s="1972"/>
      <c r="I80" s="1972"/>
      <c r="J80" s="123"/>
      <c r="K80" s="84"/>
    </row>
    <row r="81" spans="1:11" s="79" customFormat="1" ht="34.200000000000003">
      <c r="A81" s="153"/>
      <c r="B81" s="149"/>
      <c r="C81" s="312" t="s">
        <v>2995</v>
      </c>
      <c r="F81" s="914"/>
      <c r="H81" s="1972"/>
      <c r="I81" s="1972"/>
      <c r="J81" s="123"/>
      <c r="K81" s="84"/>
    </row>
    <row r="82" spans="1:11" s="79" customFormat="1" ht="22.8">
      <c r="A82" s="153"/>
      <c r="B82" s="149"/>
      <c r="C82" s="312" t="s">
        <v>2996</v>
      </c>
      <c r="F82" s="914"/>
      <c r="H82" s="1972"/>
      <c r="I82" s="1972"/>
      <c r="J82" s="123"/>
      <c r="K82" s="84"/>
    </row>
    <row r="83" spans="1:11" s="79" customFormat="1" ht="22.8">
      <c r="A83" s="153"/>
      <c r="B83" s="149"/>
      <c r="C83" s="312" t="s">
        <v>2997</v>
      </c>
      <c r="F83" s="914"/>
      <c r="H83" s="1972"/>
      <c r="I83" s="1972"/>
      <c r="J83" s="123"/>
      <c r="K83" s="84"/>
    </row>
    <row r="84" spans="1:11" s="79" customFormat="1" ht="34.200000000000003">
      <c r="A84" s="153"/>
      <c r="B84" s="149"/>
      <c r="C84" s="312" t="s">
        <v>2967</v>
      </c>
      <c r="F84" s="914"/>
      <c r="H84" s="1972"/>
      <c r="I84" s="1972"/>
      <c r="J84" s="123"/>
      <c r="K84" s="84"/>
    </row>
    <row r="85" spans="1:11" s="79" customFormat="1" ht="23.4">
      <c r="A85" s="153"/>
      <c r="B85" s="149"/>
      <c r="C85" s="1945" t="s">
        <v>2998</v>
      </c>
      <c r="F85" s="914"/>
      <c r="H85" s="1972"/>
      <c r="I85" s="1972"/>
      <c r="J85" s="123"/>
      <c r="K85" s="84"/>
    </row>
    <row r="86" spans="1:11" s="79" customFormat="1" ht="23.4">
      <c r="A86" s="153"/>
      <c r="B86" s="149"/>
      <c r="C86" s="1945" t="s">
        <v>2999</v>
      </c>
      <c r="F86" s="914"/>
      <c r="H86" s="1972"/>
      <c r="I86" s="1972"/>
      <c r="J86" s="123"/>
      <c r="K86" s="84"/>
    </row>
    <row r="87" spans="1:11" s="79" customFormat="1" ht="23.4">
      <c r="A87" s="153"/>
      <c r="B87" s="149"/>
      <c r="C87" s="1945" t="s">
        <v>3000</v>
      </c>
      <c r="F87" s="914"/>
      <c r="H87" s="1972"/>
      <c r="I87" s="1972"/>
      <c r="J87" s="123"/>
      <c r="K87" s="84"/>
    </row>
    <row r="88" spans="1:11" s="79" customFormat="1" ht="23.4">
      <c r="A88" s="153"/>
      <c r="B88" s="149"/>
      <c r="C88" s="1945" t="s">
        <v>3001</v>
      </c>
      <c r="F88" s="914"/>
      <c r="H88" s="1972"/>
      <c r="I88" s="1972"/>
      <c r="J88" s="123"/>
      <c r="K88" s="84"/>
    </row>
    <row r="89" spans="1:11" s="79" customFormat="1" ht="23.4">
      <c r="A89" s="153"/>
      <c r="B89" s="149"/>
      <c r="C89" s="1945" t="s">
        <v>3002</v>
      </c>
      <c r="F89" s="914"/>
      <c r="H89" s="1972"/>
      <c r="I89" s="1972"/>
      <c r="J89" s="123"/>
      <c r="K89" s="84"/>
    </row>
    <row r="90" spans="1:11" s="79" customFormat="1" ht="22.8">
      <c r="A90" s="153"/>
      <c r="B90" s="149"/>
      <c r="C90" s="1971" t="s">
        <v>3003</v>
      </c>
      <c r="F90" s="914"/>
      <c r="H90" s="1972"/>
      <c r="I90" s="1972"/>
      <c r="J90" s="123"/>
      <c r="K90" s="84"/>
    </row>
    <row r="91" spans="1:11" s="79" customFormat="1">
      <c r="A91" s="153"/>
      <c r="B91" s="149"/>
      <c r="C91" s="1180" t="s">
        <v>2968</v>
      </c>
      <c r="F91" s="914"/>
      <c r="H91" s="1972"/>
      <c r="I91" s="1972"/>
      <c r="J91" s="123"/>
      <c r="K91" s="84"/>
    </row>
    <row r="92" spans="1:11" s="79" customFormat="1">
      <c r="A92" s="153"/>
      <c r="B92" s="149"/>
      <c r="C92" s="312" t="s">
        <v>2969</v>
      </c>
      <c r="F92" s="914"/>
      <c r="H92" s="1972"/>
      <c r="I92" s="1972"/>
      <c r="J92" s="123"/>
      <c r="K92" s="84"/>
    </row>
    <row r="93" spans="1:11" s="79" customFormat="1">
      <c r="A93" s="153"/>
      <c r="B93" s="149"/>
      <c r="C93" s="1946" t="s">
        <v>2970</v>
      </c>
      <c r="F93" s="914"/>
      <c r="H93" s="1972"/>
      <c r="I93" s="1972"/>
      <c r="J93" s="123"/>
      <c r="K93" s="84"/>
    </row>
    <row r="94" spans="1:11" s="79" customFormat="1">
      <c r="A94" s="153"/>
      <c r="B94" s="149"/>
      <c r="C94" s="1946" t="s">
        <v>2971</v>
      </c>
      <c r="F94" s="914"/>
      <c r="H94" s="1972"/>
      <c r="I94" s="1972"/>
      <c r="J94" s="123"/>
      <c r="K94" s="84"/>
    </row>
    <row r="95" spans="1:11" s="79" customFormat="1" ht="34.200000000000003">
      <c r="A95" s="153"/>
      <c r="B95" s="149"/>
      <c r="C95" s="312" t="s">
        <v>2972</v>
      </c>
      <c r="F95" s="914"/>
      <c r="H95" s="1972"/>
      <c r="I95" s="1972"/>
      <c r="J95" s="123"/>
      <c r="K95" s="84"/>
    </row>
    <row r="96" spans="1:11" s="79" customFormat="1" ht="45.6">
      <c r="A96" s="153"/>
      <c r="B96" s="149"/>
      <c r="C96" s="312" t="s">
        <v>2973</v>
      </c>
      <c r="F96" s="914"/>
      <c r="H96" s="1972"/>
      <c r="I96" s="1972"/>
      <c r="J96" s="123"/>
      <c r="K96" s="84"/>
    </row>
    <row r="97" spans="1:11" s="79" customFormat="1">
      <c r="A97" s="153"/>
      <c r="B97" s="149"/>
      <c r="C97" s="312" t="s">
        <v>2974</v>
      </c>
      <c r="F97" s="914"/>
      <c r="H97" s="1972"/>
      <c r="I97" s="1972"/>
      <c r="J97" s="123"/>
      <c r="K97" s="84"/>
    </row>
    <row r="98" spans="1:11" s="79" customFormat="1">
      <c r="A98" s="153"/>
      <c r="B98" s="149"/>
      <c r="C98" s="1947" t="s">
        <v>3004</v>
      </c>
      <c r="F98" s="914"/>
      <c r="H98" s="1972"/>
      <c r="I98" s="1972"/>
      <c r="J98" s="123"/>
      <c r="K98" s="84"/>
    </row>
    <row r="99" spans="1:11" s="79" customFormat="1">
      <c r="A99" s="153"/>
      <c r="B99" s="149"/>
      <c r="C99" s="1947" t="s">
        <v>2975</v>
      </c>
      <c r="F99" s="914"/>
      <c r="H99" s="1972"/>
      <c r="I99" s="1972"/>
      <c r="J99" s="123"/>
      <c r="K99" s="84"/>
    </row>
    <row r="100" spans="1:11" s="79" customFormat="1">
      <c r="A100" s="153"/>
      <c r="B100" s="149"/>
      <c r="C100" s="285" t="s">
        <v>2976</v>
      </c>
      <c r="F100" s="914"/>
      <c r="H100" s="1972"/>
      <c r="I100" s="1972"/>
      <c r="J100" s="123"/>
      <c r="K100" s="84"/>
    </row>
    <row r="101" spans="1:11" s="79" customFormat="1">
      <c r="A101" s="153"/>
      <c r="B101" s="149"/>
      <c r="C101" s="1945" t="s">
        <v>2977</v>
      </c>
      <c r="F101" s="914"/>
      <c r="H101" s="1972"/>
      <c r="I101" s="1972"/>
      <c r="J101" s="123"/>
      <c r="K101" s="84"/>
    </row>
    <row r="102" spans="1:11" s="79" customFormat="1">
      <c r="A102" s="153"/>
      <c r="B102" s="149"/>
      <c r="C102" s="1945" t="s">
        <v>2978</v>
      </c>
      <c r="F102" s="914"/>
      <c r="H102" s="1972"/>
      <c r="I102" s="1972"/>
      <c r="J102" s="123"/>
      <c r="K102" s="84"/>
    </row>
    <row r="103" spans="1:11" s="79" customFormat="1">
      <c r="A103" s="153"/>
      <c r="B103" s="149"/>
      <c r="C103" s="1945" t="s">
        <v>2979</v>
      </c>
      <c r="F103" s="914"/>
      <c r="H103" s="1972"/>
      <c r="I103" s="1972"/>
      <c r="J103" s="123"/>
      <c r="K103" s="84"/>
    </row>
    <row r="104" spans="1:11" s="79" customFormat="1">
      <c r="A104" s="153"/>
      <c r="B104" s="149"/>
      <c r="C104" s="1945" t="s">
        <v>2980</v>
      </c>
      <c r="F104" s="914"/>
      <c r="H104" s="1972"/>
      <c r="I104" s="1972"/>
      <c r="J104" s="123"/>
      <c r="K104" s="84"/>
    </row>
    <row r="105" spans="1:11" s="79" customFormat="1">
      <c r="A105" s="153"/>
      <c r="B105" s="149"/>
      <c r="C105" s="1945" t="s">
        <v>2981</v>
      </c>
      <c r="F105" s="914"/>
      <c r="H105" s="1972"/>
      <c r="I105" s="1972"/>
      <c r="J105" s="123"/>
      <c r="K105" s="84"/>
    </row>
    <row r="106" spans="1:11" s="79" customFormat="1">
      <c r="A106" s="153"/>
      <c r="B106" s="149"/>
      <c r="C106" s="1945" t="s">
        <v>2982</v>
      </c>
      <c r="F106" s="914"/>
      <c r="H106" s="1972"/>
      <c r="I106" s="1972"/>
      <c r="J106" s="123"/>
      <c r="K106" s="84"/>
    </row>
    <row r="107" spans="1:11" s="79" customFormat="1" ht="22.8">
      <c r="A107" s="153"/>
      <c r="B107" s="149"/>
      <c r="C107" s="312" t="s">
        <v>2983</v>
      </c>
      <c r="F107" s="914"/>
      <c r="H107" s="1972"/>
      <c r="I107" s="1972"/>
      <c r="J107" s="123"/>
      <c r="K107" s="84"/>
    </row>
    <row r="108" spans="1:11" s="79" customFormat="1">
      <c r="A108" s="153"/>
      <c r="B108" s="149"/>
      <c r="C108" s="312" t="s">
        <v>2984</v>
      </c>
      <c r="D108" s="300" t="s">
        <v>296</v>
      </c>
      <c r="E108" s="300">
        <v>1</v>
      </c>
      <c r="F108" s="2118"/>
      <c r="G108" s="280">
        <f>IF(OSNOVA!$B$43=1,E108*F108,"")</f>
        <v>0</v>
      </c>
      <c r="H108" s="1972"/>
      <c r="I108" s="1972"/>
      <c r="J108" s="123"/>
      <c r="K108" s="84"/>
    </row>
    <row r="109" spans="1:11" s="79" customFormat="1">
      <c r="A109" s="153"/>
      <c r="B109" s="149"/>
      <c r="C109" s="371"/>
      <c r="D109" s="279"/>
      <c r="E109" s="300"/>
      <c r="F109" s="280"/>
      <c r="G109" s="280"/>
      <c r="H109" s="1972"/>
      <c r="I109" s="1972"/>
      <c r="J109" s="123"/>
      <c r="K109" s="84"/>
    </row>
    <row r="110" spans="1:11" s="79" customFormat="1" ht="16.2" thickBot="1">
      <c r="A110" s="155"/>
      <c r="B110" s="151"/>
      <c r="C110" s="319"/>
      <c r="D110" s="287"/>
      <c r="E110" s="144" t="str">
        <f>CONCATENATE(B31," ",C31," - SKUPAJ:")</f>
        <v>II. Ključavničarska dela - SKUPAJ:</v>
      </c>
      <c r="F110" s="288"/>
      <c r="G110" s="289">
        <f>IF(OSNOVA!$B$43=1,SUM(G32:G109),"")</f>
        <v>0</v>
      </c>
      <c r="H110" s="1972"/>
      <c r="I110" s="373"/>
      <c r="J110" s="123"/>
      <c r="K110" s="84"/>
    </row>
    <row r="111" spans="1:11" s="79" customFormat="1">
      <c r="A111" s="77"/>
      <c r="B111" s="77"/>
      <c r="C111" s="108"/>
      <c r="D111" s="307"/>
      <c r="E111" s="297"/>
      <c r="F111" s="307"/>
      <c r="G111" s="307"/>
      <c r="H111" s="82"/>
      <c r="I111" s="83"/>
      <c r="J111" s="123"/>
      <c r="K111" s="84"/>
    </row>
    <row r="112" spans="1:11" s="79" customFormat="1">
      <c r="A112" s="77"/>
      <c r="B112" s="77"/>
      <c r="C112" s="108"/>
      <c r="D112" s="307"/>
      <c r="E112" s="297"/>
      <c r="F112" s="307"/>
      <c r="G112" s="307"/>
      <c r="H112" s="82"/>
      <c r="I112" s="83"/>
      <c r="J112" s="123"/>
      <c r="K112" s="84"/>
    </row>
    <row r="113" spans="1:11" s="79" customFormat="1">
      <c r="A113" s="77"/>
      <c r="B113" s="77"/>
      <c r="C113" s="108"/>
      <c r="D113" s="307"/>
      <c r="E113" s="297"/>
      <c r="F113" s="307"/>
      <c r="G113" s="307"/>
      <c r="H113" s="82"/>
      <c r="I113" s="83"/>
      <c r="J113" s="123"/>
      <c r="K113" s="84"/>
    </row>
    <row r="114" spans="1:11" s="79" customFormat="1">
      <c r="A114" s="77"/>
      <c r="B114" s="77"/>
      <c r="C114" s="108"/>
      <c r="D114" s="307"/>
      <c r="E114" s="297"/>
      <c r="F114" s="307"/>
      <c r="G114" s="307"/>
      <c r="H114" s="82"/>
      <c r="I114" s="83"/>
      <c r="J114" s="123"/>
      <c r="K114" s="84"/>
    </row>
    <row r="115" spans="1:11" s="79" customFormat="1">
      <c r="A115" s="77"/>
      <c r="B115" s="77"/>
      <c r="C115" s="108"/>
      <c r="D115" s="307"/>
      <c r="E115" s="297"/>
      <c r="F115" s="307"/>
      <c r="G115" s="307"/>
      <c r="H115" s="82"/>
      <c r="I115" s="83"/>
      <c r="J115" s="123"/>
      <c r="K115" s="84"/>
    </row>
    <row r="116" spans="1:11" s="79" customFormat="1">
      <c r="A116" s="77"/>
      <c r="B116" s="77"/>
      <c r="C116" s="108"/>
      <c r="D116" s="307"/>
      <c r="E116" s="297"/>
      <c r="F116" s="307"/>
      <c r="G116" s="307"/>
      <c r="H116" s="82"/>
      <c r="I116" s="83"/>
      <c r="J116" s="123"/>
      <c r="K116" s="84"/>
    </row>
    <row r="117" spans="1:11" s="79" customFormat="1">
      <c r="A117" s="77"/>
      <c r="B117" s="77"/>
      <c r="C117" s="108"/>
      <c r="D117" s="307"/>
      <c r="E117" s="297"/>
      <c r="F117" s="307"/>
      <c r="G117" s="307"/>
      <c r="H117" s="82"/>
      <c r="I117" s="83"/>
      <c r="J117" s="123"/>
      <c r="K117" s="84"/>
    </row>
    <row r="118" spans="1:11" s="79" customFormat="1">
      <c r="A118" s="77"/>
      <c r="B118" s="77"/>
      <c r="C118" s="108"/>
      <c r="D118" s="307"/>
      <c r="E118" s="297"/>
      <c r="F118" s="307"/>
      <c r="G118" s="307"/>
      <c r="H118" s="82"/>
      <c r="I118" s="83"/>
      <c r="J118" s="123"/>
      <c r="K118" s="84"/>
    </row>
    <row r="119" spans="1:11" s="79" customFormat="1">
      <c r="A119" s="77"/>
      <c r="B119" s="77"/>
      <c r="C119" s="108"/>
      <c r="D119" s="307"/>
      <c r="E119" s="297"/>
      <c r="F119" s="307"/>
      <c r="G119" s="307"/>
      <c r="H119" s="82"/>
      <c r="I119" s="83"/>
      <c r="J119" s="123"/>
      <c r="K119" s="84"/>
    </row>
    <row r="120" spans="1:11" s="79" customFormat="1">
      <c r="A120" s="77"/>
      <c r="B120" s="77"/>
      <c r="C120" s="108"/>
      <c r="D120" s="307"/>
      <c r="E120" s="297"/>
      <c r="F120" s="307"/>
      <c r="G120" s="307"/>
      <c r="H120" s="82"/>
      <c r="I120" s="83"/>
      <c r="J120" s="123"/>
      <c r="K120" s="84"/>
    </row>
    <row r="121" spans="1:11" s="79" customFormat="1">
      <c r="A121" s="77"/>
      <c r="B121" s="77"/>
      <c r="C121" s="108"/>
      <c r="D121" s="307"/>
      <c r="E121" s="297"/>
      <c r="F121" s="307"/>
      <c r="G121" s="307"/>
    </row>
    <row r="122" spans="1:11" s="79" customFormat="1">
      <c r="A122" s="77"/>
      <c r="B122" s="77"/>
      <c r="C122" s="108"/>
      <c r="D122" s="307"/>
      <c r="E122" s="297"/>
      <c r="F122" s="307"/>
      <c r="G122" s="307"/>
    </row>
    <row r="123" spans="1:11" s="79" customFormat="1">
      <c r="A123" s="77"/>
      <c r="B123" s="77"/>
      <c r="C123" s="108"/>
      <c r="D123" s="307"/>
      <c r="E123" s="297"/>
      <c r="F123" s="307"/>
      <c r="G123" s="307"/>
    </row>
    <row r="124" spans="1:11">
      <c r="H124" s="82"/>
    </row>
    <row r="125" spans="1:11">
      <c r="H125" s="82"/>
    </row>
    <row r="126" spans="1:11">
      <c r="H126" s="82"/>
    </row>
  </sheetData>
  <sheetProtection algorithmName="SHA-512" hashValue="fg6GLh7daUP18NHu9YGio4Iphzfi0hV9kor4ympX1/PGL2QRaTz5GbzQ9RaT3IgnfgMcQoGnP83qIgdljCUH5g==" saltValue="HyQIqgBqEKTkVSx0gDnJ7g==" spinCount="100000" sheet="1" objects="1" scenarios="1"/>
  <mergeCells count="21">
    <mergeCell ref="C14:G14"/>
    <mergeCell ref="C15:G15"/>
    <mergeCell ref="C16:G16"/>
    <mergeCell ref="H6:H12"/>
    <mergeCell ref="C7:G7"/>
    <mergeCell ref="C8:G8"/>
    <mergeCell ref="C9:G9"/>
    <mergeCell ref="C13:G13"/>
    <mergeCell ref="C10:G10"/>
    <mergeCell ref="C11:G11"/>
    <mergeCell ref="C12:G12"/>
    <mergeCell ref="C17:G17"/>
    <mergeCell ref="C18:G18"/>
    <mergeCell ref="C26:G26"/>
    <mergeCell ref="C19:G19"/>
    <mergeCell ref="C20:G20"/>
    <mergeCell ref="C21:G21"/>
    <mergeCell ref="C23:G23"/>
    <mergeCell ref="C24:G24"/>
    <mergeCell ref="C25:G25"/>
    <mergeCell ref="C22:G2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42">
    <tabColor theme="1" tint="0.249977111117893"/>
  </sheetPr>
  <dimension ref="A1:I165"/>
  <sheetViews>
    <sheetView view="pageBreakPreview" topLeftCell="A82" zoomScale="120" zoomScaleNormal="100" zoomScaleSheetLayoutView="120" workbookViewId="0">
      <selection activeCell="F88" sqref="F88"/>
    </sheetView>
  </sheetViews>
  <sheetFormatPr defaultColWidth="9.109375" defaultRowHeight="13.2"/>
  <cols>
    <col min="1" max="1" width="2.5546875" style="1977" customWidth="1"/>
    <col min="2" max="2" width="4.44140625" style="1977" customWidth="1"/>
    <col min="3" max="3" width="43.6640625" style="2078" customWidth="1"/>
    <col min="4" max="4" width="6.33203125" style="2137" customWidth="1"/>
    <col min="5" max="5" width="7.5546875" style="2080" customWidth="1"/>
    <col min="6" max="6" width="9.5546875" style="2137" customWidth="1"/>
    <col min="7" max="7" width="13.88671875" style="2137" customWidth="1"/>
    <col min="8" max="8" width="9.109375" style="1974"/>
    <col min="9" max="9" width="9" style="1974" customWidth="1"/>
    <col min="10" max="16384" width="9.109375" style="1974"/>
  </cols>
  <sheetData>
    <row r="1" spans="1:7" s="1983" customFormat="1" ht="17.399999999999999">
      <c r="A1" s="2066" t="str">
        <f>+OSNOVA!A2</f>
        <v>POPIS DEL</v>
      </c>
      <c r="C1" s="2066"/>
      <c r="D1" s="2135"/>
      <c r="E1" s="2068"/>
      <c r="F1" s="2135"/>
      <c r="G1" s="2135"/>
    </row>
    <row r="2" spans="1:7" s="1983" customFormat="1" ht="17.399999999999999">
      <c r="A2" s="2066"/>
      <c r="B2" s="2066"/>
      <c r="C2" s="2066"/>
      <c r="D2" s="2135"/>
      <c r="E2" s="2068"/>
      <c r="F2" s="2135"/>
      <c r="G2" s="2135"/>
    </row>
    <row r="3" spans="1:7" s="1983" customFormat="1" ht="17.399999999999999">
      <c r="A3" s="2066" t="str">
        <f>+OZN</f>
        <v>3.</v>
      </c>
      <c r="C3" s="2066" t="str">
        <f>+DEL</f>
        <v>GRADBENOOBRTNIŠKA DELA</v>
      </c>
      <c r="D3" s="2135"/>
      <c r="E3" s="2068"/>
      <c r="F3" s="2135"/>
      <c r="G3" s="2135"/>
    </row>
    <row r="4" spans="1:7" s="1983" customFormat="1" ht="17.399999999999999">
      <c r="A4" s="2066"/>
      <c r="B4" s="2070"/>
      <c r="C4" s="2066"/>
      <c r="D4" s="2135"/>
      <c r="E4" s="2068"/>
      <c r="F4" s="2135"/>
      <c r="G4" s="2135"/>
    </row>
    <row r="5" spans="1:7" s="2077" customFormat="1" ht="17.399999999999999">
      <c r="A5" s="2071" t="str">
        <f>OSNOVA!J31</f>
        <v>B.</v>
      </c>
      <c r="B5" s="2072"/>
      <c r="C5" s="2073" t="str">
        <f>OSNOVA!K31</f>
        <v>OBRTNIŠKA DELA</v>
      </c>
      <c r="D5" s="2136"/>
      <c r="E5" s="2075"/>
      <c r="F5" s="2136"/>
      <c r="G5" s="2136"/>
    </row>
    <row r="6" spans="1:7" ht="14.25" customHeight="1">
      <c r="A6" s="1973" t="s">
        <v>191</v>
      </c>
      <c r="B6" s="1973"/>
    </row>
    <row r="7" spans="1:7" ht="37.5" customHeight="1">
      <c r="A7" s="1973"/>
      <c r="B7" s="2138" t="s">
        <v>204</v>
      </c>
      <c r="C7" s="2183" t="s">
        <v>142</v>
      </c>
      <c r="D7" s="2183"/>
      <c r="E7" s="2183"/>
      <c r="F7" s="2183"/>
      <c r="G7" s="2183"/>
    </row>
    <row r="8" spans="1:7" ht="38.25" customHeight="1">
      <c r="A8" s="1973"/>
      <c r="B8" s="2138" t="s">
        <v>204</v>
      </c>
      <c r="C8" s="2183" t="s">
        <v>366</v>
      </c>
      <c r="D8" s="2183"/>
      <c r="E8" s="2183"/>
      <c r="F8" s="2183"/>
      <c r="G8" s="2183"/>
    </row>
    <row r="9" spans="1:7" ht="48.75" customHeight="1">
      <c r="A9" s="1973"/>
      <c r="B9" s="2123" t="s">
        <v>204</v>
      </c>
      <c r="C9" s="2183" t="s">
        <v>139</v>
      </c>
      <c r="D9" s="2183"/>
      <c r="E9" s="2183"/>
      <c r="F9" s="2183"/>
      <c r="G9" s="2183"/>
    </row>
    <row r="10" spans="1:7" ht="39.75" customHeight="1">
      <c r="A10" s="1973"/>
      <c r="B10" s="2123" t="s">
        <v>204</v>
      </c>
      <c r="C10" s="2195" t="s">
        <v>250</v>
      </c>
      <c r="D10" s="2195"/>
      <c r="E10" s="2195"/>
      <c r="F10" s="2195"/>
      <c r="G10" s="2195"/>
    </row>
    <row r="11" spans="1:7" ht="12.75" customHeight="1">
      <c r="A11" s="1973"/>
      <c r="B11" s="2123" t="s">
        <v>204</v>
      </c>
      <c r="C11" s="2192" t="s">
        <v>251</v>
      </c>
      <c r="D11" s="2192"/>
      <c r="E11" s="2192"/>
      <c r="F11" s="2192"/>
      <c r="G11" s="2192"/>
    </row>
    <row r="12" spans="1:7" ht="24.75" customHeight="1">
      <c r="A12" s="1973"/>
      <c r="B12" s="2123" t="s">
        <v>204</v>
      </c>
      <c r="C12" s="2192" t="s">
        <v>252</v>
      </c>
      <c r="D12" s="2192"/>
      <c r="E12" s="2192"/>
      <c r="F12" s="2192"/>
      <c r="G12" s="2192"/>
    </row>
    <row r="13" spans="1:7" ht="24" customHeight="1">
      <c r="A13" s="1973"/>
      <c r="B13" s="2123" t="s">
        <v>204</v>
      </c>
      <c r="C13" s="2192" t="s">
        <v>253</v>
      </c>
      <c r="D13" s="2192"/>
      <c r="E13" s="2192"/>
      <c r="F13" s="2192"/>
      <c r="G13" s="2192"/>
    </row>
    <row r="14" spans="1:7" ht="12.75" customHeight="1">
      <c r="A14" s="1973"/>
      <c r="B14" s="2123"/>
      <c r="C14" s="2196" t="s">
        <v>254</v>
      </c>
      <c r="D14" s="2196"/>
      <c r="E14" s="2196"/>
      <c r="F14" s="2196"/>
      <c r="G14" s="2196"/>
    </row>
    <row r="15" spans="1:7" ht="24.75" customHeight="1">
      <c r="A15" s="1973"/>
      <c r="B15" s="2123" t="s">
        <v>204</v>
      </c>
      <c r="C15" s="2192" t="s">
        <v>255</v>
      </c>
      <c r="D15" s="2192"/>
      <c r="E15" s="2192"/>
      <c r="F15" s="2192"/>
      <c r="G15" s="2192"/>
    </row>
    <row r="16" spans="1:7">
      <c r="A16" s="1973"/>
      <c r="B16" s="2123" t="s">
        <v>204</v>
      </c>
      <c r="C16" s="2192" t="s">
        <v>256</v>
      </c>
      <c r="D16" s="2192"/>
      <c r="E16" s="2192"/>
      <c r="F16" s="2192"/>
      <c r="G16" s="2192"/>
    </row>
    <row r="17" spans="1:7" ht="12.75" customHeight="1">
      <c r="A17" s="1973"/>
      <c r="B17" s="2123" t="s">
        <v>204</v>
      </c>
      <c r="C17" s="2192" t="s">
        <v>257</v>
      </c>
      <c r="D17" s="2192"/>
      <c r="E17" s="2192"/>
      <c r="F17" s="2192"/>
      <c r="G17" s="2192"/>
    </row>
    <row r="18" spans="1:7">
      <c r="A18" s="1973"/>
      <c r="B18" s="2123" t="s">
        <v>204</v>
      </c>
      <c r="C18" s="2192" t="s">
        <v>258</v>
      </c>
      <c r="D18" s="2192"/>
      <c r="E18" s="2192"/>
      <c r="F18" s="2192"/>
      <c r="G18" s="2192"/>
    </row>
    <row r="19" spans="1:7">
      <c r="A19" s="1973"/>
      <c r="B19" s="2123" t="s">
        <v>204</v>
      </c>
      <c r="C19" s="2192" t="s">
        <v>259</v>
      </c>
      <c r="D19" s="2192"/>
      <c r="E19" s="2192"/>
      <c r="F19" s="2192"/>
      <c r="G19" s="2192"/>
    </row>
    <row r="20" spans="1:7">
      <c r="A20" s="1973"/>
      <c r="B20" s="2123" t="s">
        <v>204</v>
      </c>
      <c r="C20" s="2192" t="s">
        <v>260</v>
      </c>
      <c r="D20" s="2192"/>
      <c r="E20" s="2192"/>
      <c r="F20" s="2192"/>
      <c r="G20" s="2192"/>
    </row>
    <row r="21" spans="1:7" ht="24.75" customHeight="1">
      <c r="A21" s="1973"/>
      <c r="B21" s="2123" t="s">
        <v>204</v>
      </c>
      <c r="C21" s="2192" t="s">
        <v>216</v>
      </c>
      <c r="D21" s="2192"/>
      <c r="E21" s="2192"/>
      <c r="F21" s="2192"/>
      <c r="G21" s="2192"/>
    </row>
    <row r="22" spans="1:7" ht="12.75" customHeight="1">
      <c r="A22" s="1973"/>
      <c r="B22" s="2123" t="s">
        <v>204</v>
      </c>
      <c r="C22" s="2192" t="s">
        <v>261</v>
      </c>
      <c r="D22" s="2192"/>
      <c r="E22" s="2192"/>
      <c r="F22" s="2192"/>
      <c r="G22" s="2192"/>
    </row>
    <row r="23" spans="1:7">
      <c r="A23" s="1973"/>
      <c r="B23" s="2123" t="s">
        <v>204</v>
      </c>
      <c r="C23" s="2192" t="s">
        <v>262</v>
      </c>
      <c r="D23" s="2192"/>
      <c r="E23" s="2192"/>
      <c r="F23" s="2192"/>
      <c r="G23" s="2192"/>
    </row>
    <row r="24" spans="1:7" ht="12.75" customHeight="1">
      <c r="A24" s="1973"/>
      <c r="B24" s="2123"/>
      <c r="C24" s="2196" t="s">
        <v>263</v>
      </c>
      <c r="D24" s="2196"/>
      <c r="E24" s="2196"/>
      <c r="F24" s="2196"/>
      <c r="G24" s="2196"/>
    </row>
    <row r="25" spans="1:7" ht="61.5" customHeight="1">
      <c r="A25" s="1973"/>
      <c r="B25" s="2123" t="s">
        <v>204</v>
      </c>
      <c r="C25" s="2183" t="s">
        <v>264</v>
      </c>
      <c r="D25" s="2183"/>
      <c r="E25" s="2183"/>
      <c r="F25" s="2183"/>
      <c r="G25" s="2183"/>
    </row>
    <row r="26" spans="1:7" ht="24.75" customHeight="1">
      <c r="A26" s="1973"/>
      <c r="B26" s="2123" t="s">
        <v>204</v>
      </c>
      <c r="C26" s="2183" t="s">
        <v>265</v>
      </c>
      <c r="D26" s="2183"/>
      <c r="E26" s="2183"/>
      <c r="F26" s="2183"/>
      <c r="G26" s="2183"/>
    </row>
    <row r="27" spans="1:7" ht="48.75" customHeight="1">
      <c r="A27" s="1973"/>
      <c r="B27" s="2123" t="s">
        <v>204</v>
      </c>
      <c r="C27" s="2183" t="s">
        <v>266</v>
      </c>
      <c r="D27" s="2183"/>
      <c r="E27" s="2183"/>
      <c r="F27" s="2183"/>
      <c r="G27" s="2183"/>
    </row>
    <row r="28" spans="1:7" ht="38.25" customHeight="1">
      <c r="A28" s="1973"/>
      <c r="B28" s="2123" t="s">
        <v>204</v>
      </c>
      <c r="C28" s="2183" t="s">
        <v>267</v>
      </c>
      <c r="D28" s="2183"/>
      <c r="E28" s="2183"/>
      <c r="F28" s="2183"/>
      <c r="G28" s="2183"/>
    </row>
    <row r="29" spans="1:7" ht="12.75" customHeight="1">
      <c r="A29" s="1973"/>
      <c r="B29" s="2139"/>
      <c r="C29" s="2194" t="s">
        <v>162</v>
      </c>
      <c r="D29" s="2194"/>
      <c r="E29" s="2194"/>
      <c r="F29" s="2194"/>
      <c r="G29" s="2194"/>
    </row>
    <row r="30" spans="1:7">
      <c r="A30" s="1973"/>
      <c r="B30" s="2123" t="s">
        <v>204</v>
      </c>
      <c r="C30" s="2182" t="s">
        <v>268</v>
      </c>
      <c r="D30" s="2182"/>
      <c r="E30" s="2182"/>
      <c r="F30" s="2182"/>
      <c r="G30" s="2182"/>
    </row>
    <row r="31" spans="1:7" ht="24.75" customHeight="1">
      <c r="A31" s="1973"/>
      <c r="B31" s="2123" t="s">
        <v>204</v>
      </c>
      <c r="C31" s="2183" t="s">
        <v>269</v>
      </c>
      <c r="D31" s="2183"/>
      <c r="E31" s="2183"/>
      <c r="F31" s="2183"/>
      <c r="G31" s="2183"/>
    </row>
    <row r="32" spans="1:7" ht="12.75" customHeight="1">
      <c r="A32" s="1973"/>
      <c r="B32" s="2123" t="s">
        <v>204</v>
      </c>
      <c r="C32" s="2182" t="s">
        <v>270</v>
      </c>
      <c r="D32" s="2182"/>
      <c r="E32" s="2182"/>
      <c r="F32" s="2182"/>
      <c r="G32" s="2182"/>
    </row>
    <row r="33" spans="1:9" ht="12.75" customHeight="1">
      <c r="A33" s="1973"/>
      <c r="B33" s="2123" t="s">
        <v>204</v>
      </c>
      <c r="C33" s="2182" t="s">
        <v>271</v>
      </c>
      <c r="D33" s="2182"/>
      <c r="E33" s="2182"/>
      <c r="F33" s="2182"/>
      <c r="G33" s="2182"/>
    </row>
    <row r="34" spans="1:9" ht="12.75" customHeight="1">
      <c r="A34" s="1973"/>
      <c r="B34" s="2140" t="s">
        <v>204</v>
      </c>
      <c r="C34" s="2182" t="s">
        <v>272</v>
      </c>
      <c r="D34" s="2182"/>
      <c r="E34" s="2182"/>
      <c r="F34" s="2182"/>
      <c r="G34" s="2182"/>
    </row>
    <row r="35" spans="1:9" ht="12.75" customHeight="1">
      <c r="A35" s="1973"/>
      <c r="B35" s="2140" t="s">
        <v>204</v>
      </c>
      <c r="C35" s="2183" t="s">
        <v>30</v>
      </c>
      <c r="D35" s="2183"/>
      <c r="E35" s="2183"/>
      <c r="F35" s="2183"/>
      <c r="G35" s="2183"/>
    </row>
    <row r="36" spans="1:9" ht="12.75" customHeight="1">
      <c r="A36" s="1973"/>
      <c r="B36" s="2139" t="s">
        <v>204</v>
      </c>
      <c r="C36" s="2182" t="s">
        <v>363</v>
      </c>
      <c r="D36" s="2182"/>
      <c r="E36" s="2182"/>
      <c r="F36" s="2182"/>
      <c r="G36" s="2182"/>
    </row>
    <row r="37" spans="1:9">
      <c r="A37" s="1973"/>
      <c r="B37" s="2139" t="s">
        <v>204</v>
      </c>
      <c r="C37" s="2182" t="s">
        <v>63</v>
      </c>
      <c r="D37" s="2182"/>
      <c r="E37" s="2182"/>
      <c r="F37" s="2182"/>
      <c r="G37" s="2182"/>
    </row>
    <row r="38" spans="1:9">
      <c r="A38" s="1973"/>
      <c r="B38" s="2139" t="s">
        <v>204</v>
      </c>
      <c r="C38" s="2193" t="s">
        <v>9</v>
      </c>
      <c r="D38" s="2193"/>
      <c r="E38" s="2193"/>
      <c r="F38" s="2193"/>
      <c r="G38" s="2193"/>
    </row>
    <row r="39" spans="1:9">
      <c r="A39" s="1973"/>
      <c r="B39" s="2139"/>
      <c r="C39" s="2141"/>
      <c r="D39" s="2141"/>
      <c r="E39" s="2141"/>
      <c r="F39" s="2141"/>
      <c r="G39" s="2141"/>
    </row>
    <row r="40" spans="1:9" ht="12.75" customHeight="1">
      <c r="A40" s="1973" t="s">
        <v>199</v>
      </c>
      <c r="B40" s="1973"/>
      <c r="C40" s="2085"/>
      <c r="D40" s="2084"/>
      <c r="E40" s="2084"/>
      <c r="F40" s="2084"/>
      <c r="G40" s="2084"/>
    </row>
    <row r="41" spans="1:9" s="1995" customFormat="1">
      <c r="A41" s="1994" t="s">
        <v>65</v>
      </c>
      <c r="B41" s="1994"/>
      <c r="C41" s="2086" t="s">
        <v>66</v>
      </c>
      <c r="D41" s="2142" t="s">
        <v>67</v>
      </c>
      <c r="E41" s="2088" t="s">
        <v>290</v>
      </c>
      <c r="F41" s="2088" t="s">
        <v>291</v>
      </c>
      <c r="G41" s="2088" t="s">
        <v>292</v>
      </c>
      <c r="H41" s="1999"/>
      <c r="I41" s="1999"/>
    </row>
    <row r="42" spans="1:9">
      <c r="C42" s="2090"/>
      <c r="G42" s="2080"/>
    </row>
    <row r="43" spans="1:9" s="2099" customFormat="1" ht="16.5" customHeight="1" thickBot="1">
      <c r="A43" s="2092"/>
      <c r="B43" s="2093" t="s">
        <v>236</v>
      </c>
      <c r="C43" s="2126" t="s">
        <v>130</v>
      </c>
      <c r="D43" s="2143"/>
      <c r="E43" s="2096"/>
      <c r="F43" s="2143"/>
      <c r="G43" s="2096"/>
    </row>
    <row r="44" spans="1:9" s="1108" customFormat="1">
      <c r="A44" s="2100"/>
      <c r="B44" s="2103"/>
      <c r="C44" s="2109"/>
      <c r="D44" s="2107"/>
      <c r="E44" s="2107"/>
      <c r="F44" s="2108"/>
      <c r="G44" s="2108"/>
      <c r="H44" s="1106"/>
      <c r="I44" s="2144"/>
    </row>
    <row r="45" spans="1:9" s="1108" customFormat="1" ht="160.80000000000001">
      <c r="A45" s="2100" t="str">
        <f>$B$43</f>
        <v>III.</v>
      </c>
      <c r="B45" s="2103">
        <f>1</f>
        <v>1</v>
      </c>
      <c r="C45" s="327" t="s">
        <v>2886</v>
      </c>
      <c r="I45" s="2144"/>
    </row>
    <row r="46" spans="1:9" s="1108" customFormat="1">
      <c r="A46" s="2100"/>
      <c r="B46" s="2100" t="s">
        <v>204</v>
      </c>
      <c r="C46" s="2105" t="s">
        <v>2857</v>
      </c>
      <c r="D46" s="2145" t="s">
        <v>235</v>
      </c>
      <c r="E46" s="2107">
        <f>22.7+10.8</f>
        <v>33.5</v>
      </c>
      <c r="F46" s="2118"/>
      <c r="G46" s="2108">
        <f>IF(OSNOVA!$B$43=1,E46*F46,"")</f>
        <v>0</v>
      </c>
      <c r="H46" s="1106"/>
      <c r="I46" s="2144"/>
    </row>
    <row r="47" spans="1:9" s="1108" customFormat="1">
      <c r="A47" s="2100"/>
      <c r="B47" s="2100" t="s">
        <v>204</v>
      </c>
      <c r="C47" s="2105" t="s">
        <v>2858</v>
      </c>
      <c r="D47" s="2145" t="s">
        <v>235</v>
      </c>
      <c r="E47" s="2107">
        <v>50.8</v>
      </c>
      <c r="F47" s="2118"/>
      <c r="G47" s="2108">
        <f>IF(OSNOVA!$B$43=1,E47*F47,"")</f>
        <v>0</v>
      </c>
      <c r="H47" s="1106"/>
      <c r="I47" s="2144"/>
    </row>
    <row r="48" spans="1:9" s="1108" customFormat="1">
      <c r="A48" s="2100"/>
      <c r="B48" s="2103"/>
      <c r="E48" s="2107"/>
      <c r="F48" s="2118"/>
      <c r="G48" s="2108"/>
      <c r="H48" s="1106"/>
      <c r="I48" s="2144"/>
    </row>
    <row r="49" spans="1:9" s="1108" customFormat="1" ht="217.8">
      <c r="A49" s="2100" t="str">
        <f>$B$43</f>
        <v>III.</v>
      </c>
      <c r="B49" s="2103">
        <f>COUNT($A$44:B48)+1</f>
        <v>2</v>
      </c>
      <c r="C49" s="327" t="s">
        <v>2887</v>
      </c>
      <c r="F49" s="914"/>
      <c r="I49" s="2144"/>
    </row>
    <row r="50" spans="1:9" s="1108" customFormat="1">
      <c r="A50" s="2100"/>
      <c r="B50" s="2100" t="s">
        <v>204</v>
      </c>
      <c r="C50" s="2105" t="s">
        <v>2857</v>
      </c>
      <c r="D50" s="2145" t="s">
        <v>235</v>
      </c>
      <c r="E50" s="2107">
        <v>105.2</v>
      </c>
      <c r="F50" s="2118"/>
      <c r="G50" s="2108">
        <f>IF(OSNOVA!$B$43=1,E50*F50,"")</f>
        <v>0</v>
      </c>
      <c r="H50" s="1106"/>
      <c r="I50" s="2144"/>
    </row>
    <row r="51" spans="1:9" s="1108" customFormat="1">
      <c r="A51" s="2100"/>
      <c r="B51" s="2103"/>
      <c r="E51" s="2107"/>
      <c r="F51" s="2118"/>
      <c r="G51" s="2108"/>
      <c r="H51" s="1106"/>
      <c r="I51" s="2144"/>
    </row>
    <row r="52" spans="1:9" s="1108" customFormat="1" ht="160.80000000000001">
      <c r="A52" s="2100" t="str">
        <f>$B$43</f>
        <v>III.</v>
      </c>
      <c r="B52" s="2103">
        <f>COUNT($A$44:B51)+1</f>
        <v>3</v>
      </c>
      <c r="C52" s="327" t="s">
        <v>2888</v>
      </c>
      <c r="F52" s="914"/>
      <c r="H52" s="1106"/>
      <c r="I52" s="2144"/>
    </row>
    <row r="53" spans="1:9" s="1108" customFormat="1">
      <c r="A53" s="2100"/>
      <c r="B53" s="2100" t="s">
        <v>204</v>
      </c>
      <c r="C53" s="2105" t="s">
        <v>2858</v>
      </c>
      <c r="D53" s="2145" t="s">
        <v>235</v>
      </c>
      <c r="E53" s="2107">
        <v>16.5</v>
      </c>
      <c r="F53" s="2118"/>
      <c r="G53" s="2108">
        <f>IF(OSNOVA!$B$43=1,E53*F53,"")</f>
        <v>0</v>
      </c>
      <c r="H53" s="1106"/>
      <c r="I53" s="2144"/>
    </row>
    <row r="54" spans="1:9" s="1108" customFormat="1">
      <c r="A54" s="2100"/>
      <c r="B54" s="2103"/>
      <c r="C54" s="327"/>
      <c r="D54" s="2145"/>
      <c r="E54" s="2107"/>
      <c r="F54" s="2118"/>
      <c r="G54" s="2108"/>
      <c r="H54" s="1106"/>
      <c r="I54" s="2144"/>
    </row>
    <row r="55" spans="1:9" s="1108" customFormat="1" ht="148.80000000000001">
      <c r="A55" s="2100" t="str">
        <f>$B$43</f>
        <v>III.</v>
      </c>
      <c r="B55" s="2103">
        <f>COUNT($A$44:B54)+1</f>
        <v>4</v>
      </c>
      <c r="C55" s="327" t="s">
        <v>2889</v>
      </c>
      <c r="F55" s="914"/>
    </row>
    <row r="56" spans="1:9" s="1108" customFormat="1">
      <c r="A56" s="2100"/>
      <c r="B56" s="2100" t="s">
        <v>204</v>
      </c>
      <c r="C56" s="2105" t="s">
        <v>2857</v>
      </c>
      <c r="D56" s="2145" t="s">
        <v>235</v>
      </c>
      <c r="E56" s="2107">
        <v>28.4</v>
      </c>
      <c r="F56" s="2118"/>
      <c r="G56" s="2108">
        <f>IF(OSNOVA!$B$43=1,E56*F56,"")</f>
        <v>0</v>
      </c>
      <c r="H56" s="1106"/>
      <c r="I56" s="2144"/>
    </row>
    <row r="57" spans="1:9" s="1108" customFormat="1">
      <c r="A57" s="2100"/>
      <c r="B57" s="2100" t="s">
        <v>204</v>
      </c>
      <c r="C57" s="2105" t="s">
        <v>2858</v>
      </c>
      <c r="D57" s="2145" t="s">
        <v>235</v>
      </c>
      <c r="E57" s="2107">
        <v>15.2</v>
      </c>
      <c r="F57" s="2118"/>
      <c r="G57" s="2108">
        <f>IF(OSNOVA!$B$43=1,E57*F57,"")</f>
        <v>0</v>
      </c>
      <c r="H57" s="1106"/>
    </row>
    <row r="58" spans="1:9" s="1108" customFormat="1">
      <c r="A58" s="2100"/>
      <c r="B58" s="2100"/>
      <c r="C58" s="2105"/>
      <c r="D58" s="2145"/>
      <c r="E58" s="2107"/>
      <c r="F58" s="2118"/>
      <c r="G58" s="2108"/>
      <c r="H58" s="1106"/>
    </row>
    <row r="59" spans="1:9" s="1108" customFormat="1" ht="114.6">
      <c r="A59" s="2100" t="str">
        <f>$B$43</f>
        <v>III.</v>
      </c>
      <c r="B59" s="2103">
        <f>COUNT($A$44:B58)+1</f>
        <v>5</v>
      </c>
      <c r="C59" s="327" t="s">
        <v>3058</v>
      </c>
      <c r="D59" s="2145"/>
      <c r="E59" s="2107"/>
      <c r="F59" s="2118"/>
      <c r="G59" s="2108"/>
      <c r="H59" s="1106"/>
    </row>
    <row r="60" spans="1:9" s="1108" customFormat="1">
      <c r="A60" s="2100"/>
      <c r="B60" s="2100" t="s">
        <v>204</v>
      </c>
      <c r="C60" s="2105" t="s">
        <v>2857</v>
      </c>
      <c r="D60" s="2145" t="s">
        <v>235</v>
      </c>
      <c r="E60" s="2107">
        <v>10.6</v>
      </c>
      <c r="F60" s="2118"/>
      <c r="G60" s="2108">
        <f>IF(OSNOVA!$B$43=1,E60*F60,"")</f>
        <v>0</v>
      </c>
      <c r="H60" s="1106"/>
    </row>
    <row r="61" spans="1:9" s="1108" customFormat="1">
      <c r="A61" s="2100"/>
      <c r="B61" s="2103"/>
      <c r="C61" s="327"/>
      <c r="D61" s="2145"/>
      <c r="E61" s="2107"/>
      <c r="F61" s="2118"/>
      <c r="G61" s="2108"/>
      <c r="H61" s="1106"/>
      <c r="I61" s="2144"/>
    </row>
    <row r="62" spans="1:9" s="1108" customFormat="1" ht="138">
      <c r="A62" s="2100" t="str">
        <f>$B$43</f>
        <v>III.</v>
      </c>
      <c r="B62" s="2103">
        <f>COUNT($A$44:B61)+1</f>
        <v>6</v>
      </c>
      <c r="C62" s="327" t="s">
        <v>3357</v>
      </c>
      <c r="D62" s="2145"/>
      <c r="E62" s="2107"/>
      <c r="F62" s="2118"/>
      <c r="G62" s="2108"/>
      <c r="H62" s="1106"/>
      <c r="I62" s="2144"/>
    </row>
    <row r="63" spans="1:9" s="1108" customFormat="1">
      <c r="A63" s="2100"/>
      <c r="B63" s="2100" t="s">
        <v>204</v>
      </c>
      <c r="C63" s="2105" t="s">
        <v>2857</v>
      </c>
      <c r="D63" s="2145" t="s">
        <v>235</v>
      </c>
      <c r="E63" s="2107">
        <v>32.700000000000003</v>
      </c>
      <c r="F63" s="2118"/>
      <c r="G63" s="2108">
        <f>IF(OSNOVA!$B$43=1,E63*F63,"")</f>
        <v>0</v>
      </c>
      <c r="H63" s="1106"/>
      <c r="I63" s="2144"/>
    </row>
    <row r="64" spans="1:9" s="1108" customFormat="1">
      <c r="A64" s="2100"/>
      <c r="B64" s="2100" t="s">
        <v>204</v>
      </c>
      <c r="C64" s="2105" t="s">
        <v>2858</v>
      </c>
      <c r="D64" s="2145" t="s">
        <v>235</v>
      </c>
      <c r="E64" s="2107">
        <v>10.3</v>
      </c>
      <c r="F64" s="2118"/>
      <c r="G64" s="2108">
        <f>IF(OSNOVA!$B$43=1,E64*F64,"")</f>
        <v>0</v>
      </c>
      <c r="H64" s="1106"/>
      <c r="I64" s="2144"/>
    </row>
    <row r="65" spans="1:9" s="1108" customFormat="1">
      <c r="A65" s="2100"/>
      <c r="B65" s="2103"/>
      <c r="C65" s="327"/>
      <c r="D65" s="2145"/>
      <c r="E65" s="2107"/>
      <c r="F65" s="2118"/>
      <c r="G65" s="2108"/>
      <c r="H65" s="1106"/>
      <c r="I65" s="2144"/>
    </row>
    <row r="66" spans="1:9" s="1108" customFormat="1" ht="149.4">
      <c r="A66" s="2100" t="str">
        <f>$B$43</f>
        <v>III.</v>
      </c>
      <c r="B66" s="2103">
        <f>COUNT($A$44:B65)+1</f>
        <v>7</v>
      </c>
      <c r="C66" s="2109" t="s">
        <v>3435</v>
      </c>
      <c r="D66" s="2145"/>
      <c r="E66" s="2107"/>
      <c r="F66" s="2118"/>
      <c r="G66" s="2108"/>
      <c r="H66" s="1106"/>
      <c r="I66" s="2144"/>
    </row>
    <row r="67" spans="1:9" s="1108" customFormat="1">
      <c r="A67" s="2100"/>
      <c r="B67" s="2100" t="s">
        <v>204</v>
      </c>
      <c r="C67" s="2105" t="s">
        <v>2857</v>
      </c>
      <c r="D67" s="2145" t="s">
        <v>235</v>
      </c>
      <c r="E67" s="2107">
        <v>85.5</v>
      </c>
      <c r="F67" s="2118"/>
      <c r="G67" s="2108">
        <f>IF(OSNOVA!$B$43=1,E67*F67,"")</f>
        <v>0</v>
      </c>
      <c r="H67" s="1106"/>
      <c r="I67" s="2144"/>
    </row>
    <row r="68" spans="1:9" s="1108" customFormat="1">
      <c r="A68" s="2100"/>
      <c r="B68" s="2100" t="s">
        <v>204</v>
      </c>
      <c r="C68" s="2105" t="s">
        <v>2858</v>
      </c>
      <c r="D68" s="2145" t="s">
        <v>235</v>
      </c>
      <c r="E68" s="2107">
        <v>35</v>
      </c>
      <c r="F68" s="2118"/>
      <c r="G68" s="2108">
        <f>IF(OSNOVA!$B$43=1,E68*F68,"")</f>
        <v>0</v>
      </c>
      <c r="H68" s="1106"/>
      <c r="I68" s="2144"/>
    </row>
    <row r="69" spans="1:9" s="1108" customFormat="1">
      <c r="A69" s="2100"/>
      <c r="B69" s="2103"/>
      <c r="C69" s="327"/>
      <c r="D69" s="2145"/>
      <c r="E69" s="2107"/>
      <c r="F69" s="2118"/>
      <c r="G69" s="2108"/>
      <c r="H69" s="1106"/>
      <c r="I69" s="2144"/>
    </row>
    <row r="70" spans="1:9" s="1108" customFormat="1" ht="240">
      <c r="A70" s="2100" t="str">
        <f>$B$43</f>
        <v>III.</v>
      </c>
      <c r="B70" s="2103">
        <f>COUNT($A$44:B69)+1</f>
        <v>8</v>
      </c>
      <c r="C70" s="2109" t="s">
        <v>2890</v>
      </c>
      <c r="D70" s="2145"/>
      <c r="E70" s="2107"/>
      <c r="F70" s="2118"/>
      <c r="G70" s="2108"/>
      <c r="H70" s="1106"/>
      <c r="I70" s="2144"/>
    </row>
    <row r="71" spans="1:9" s="1108" customFormat="1">
      <c r="A71" s="2100"/>
      <c r="B71" s="2100" t="s">
        <v>204</v>
      </c>
      <c r="C71" s="2105" t="s">
        <v>2857</v>
      </c>
      <c r="D71" s="2145" t="s">
        <v>235</v>
      </c>
      <c r="E71" s="2107">
        <f>415.8+213.2</f>
        <v>629</v>
      </c>
      <c r="F71" s="2118"/>
      <c r="G71" s="2108">
        <f>IF(OSNOVA!$B$43=1,E71*F71,"")</f>
        <v>0</v>
      </c>
      <c r="H71" s="1106"/>
      <c r="I71" s="2144"/>
    </row>
    <row r="72" spans="1:9" s="1108" customFormat="1">
      <c r="A72" s="2100"/>
      <c r="B72" s="2100" t="s">
        <v>204</v>
      </c>
      <c r="C72" s="2105" t="s">
        <v>2858</v>
      </c>
      <c r="D72" s="2145" t="s">
        <v>235</v>
      </c>
      <c r="E72" s="2107">
        <v>8.6</v>
      </c>
      <c r="F72" s="2118"/>
      <c r="G72" s="2108">
        <f>IF(OSNOVA!$B$43=1,E72*F72,"")</f>
        <v>0</v>
      </c>
      <c r="H72" s="1106"/>
      <c r="I72" s="2144"/>
    </row>
    <row r="73" spans="1:9" s="1108" customFormat="1">
      <c r="A73" s="2100"/>
      <c r="B73" s="2103"/>
      <c r="C73" s="327"/>
      <c r="D73" s="2145"/>
      <c r="E73" s="2107"/>
      <c r="F73" s="2118"/>
      <c r="G73" s="2108"/>
      <c r="H73" s="1106"/>
      <c r="I73" s="2144"/>
    </row>
    <row r="74" spans="1:9" s="1108" customFormat="1" ht="149.4">
      <c r="A74" s="2100" t="str">
        <f>$B$43</f>
        <v>III.</v>
      </c>
      <c r="B74" s="2103">
        <f>COUNT($A$44:B73)+1</f>
        <v>9</v>
      </c>
      <c r="C74" s="327" t="s">
        <v>2954</v>
      </c>
      <c r="D74" s="2145"/>
      <c r="E74" s="2107"/>
      <c r="F74" s="2118"/>
      <c r="G74" s="2108"/>
      <c r="H74" s="1106"/>
      <c r="I74" s="2144"/>
    </row>
    <row r="75" spans="1:9" s="1108" customFormat="1">
      <c r="A75" s="2100"/>
      <c r="B75" s="2100" t="s">
        <v>204</v>
      </c>
      <c r="C75" s="2105" t="s">
        <v>2857</v>
      </c>
      <c r="D75" s="2145" t="s">
        <v>235</v>
      </c>
      <c r="E75" s="2107">
        <v>73</v>
      </c>
      <c r="F75" s="2118"/>
      <c r="G75" s="2108">
        <f>IF(OSNOVA!$B$43=1,E75*F75,"")</f>
        <v>0</v>
      </c>
      <c r="H75" s="1106"/>
      <c r="I75" s="2144"/>
    </row>
    <row r="76" spans="1:9" s="1108" customFormat="1">
      <c r="A76" s="2100"/>
      <c r="B76" s="2103"/>
      <c r="C76" s="327"/>
      <c r="D76" s="2145"/>
      <c r="E76" s="2107"/>
      <c r="F76" s="2118"/>
      <c r="G76" s="2108"/>
      <c r="H76" s="1106"/>
      <c r="I76" s="2144"/>
    </row>
    <row r="77" spans="1:9" s="1108" customFormat="1" ht="148.80000000000001">
      <c r="A77" s="2100" t="str">
        <f>$B$43</f>
        <v>III.</v>
      </c>
      <c r="B77" s="2103">
        <f>COUNT($A$44:B76)+1</f>
        <v>10</v>
      </c>
      <c r="C77" s="327" t="s">
        <v>2898</v>
      </c>
      <c r="D77" s="2145"/>
      <c r="E77" s="2107"/>
      <c r="F77" s="2118"/>
      <c r="G77" s="2108"/>
      <c r="H77" s="1106"/>
      <c r="I77" s="2144"/>
    </row>
    <row r="78" spans="1:9" s="1108" customFormat="1">
      <c r="A78" s="2100"/>
      <c r="B78" s="2100" t="s">
        <v>204</v>
      </c>
      <c r="C78" s="2105" t="s">
        <v>2857</v>
      </c>
      <c r="D78" s="2145" t="s">
        <v>235</v>
      </c>
      <c r="E78" s="2107">
        <f>21.7+24.6</f>
        <v>46.3</v>
      </c>
      <c r="F78" s="2118"/>
      <c r="G78" s="2108">
        <f>IF(OSNOVA!$B$43=1,E78*F78,"")</f>
        <v>0</v>
      </c>
      <c r="H78" s="1106"/>
      <c r="I78" s="2144"/>
    </row>
    <row r="79" spans="1:9" s="1108" customFormat="1">
      <c r="A79" s="2100"/>
      <c r="B79" s="2100" t="s">
        <v>204</v>
      </c>
      <c r="C79" s="2105" t="s">
        <v>2858</v>
      </c>
      <c r="D79" s="2145" t="s">
        <v>235</v>
      </c>
      <c r="E79" s="2107">
        <v>63.9</v>
      </c>
      <c r="F79" s="2118"/>
      <c r="G79" s="2108">
        <f>IF(OSNOVA!$B$43=1,E79*F79,"")</f>
        <v>0</v>
      </c>
      <c r="H79" s="1106"/>
      <c r="I79" s="2144"/>
    </row>
    <row r="80" spans="1:9" s="1108" customFormat="1">
      <c r="A80" s="2100"/>
      <c r="B80" s="2103"/>
      <c r="C80" s="327"/>
      <c r="D80" s="2145"/>
      <c r="E80" s="2107"/>
      <c r="F80" s="2118"/>
      <c r="G80" s="2108"/>
      <c r="H80" s="1106"/>
      <c r="I80" s="2144"/>
    </row>
    <row r="81" spans="1:9" s="1108" customFormat="1" ht="251.4">
      <c r="A81" s="2100" t="str">
        <f>$B$43</f>
        <v>III.</v>
      </c>
      <c r="B81" s="2103">
        <f>COUNT($A$44:B80)+1</f>
        <v>11</v>
      </c>
      <c r="C81" s="2105" t="s">
        <v>2891</v>
      </c>
      <c r="D81" s="2145"/>
      <c r="E81" s="2107"/>
      <c r="F81" s="2118"/>
      <c r="G81" s="2108"/>
      <c r="H81" s="1106"/>
      <c r="I81" s="2144"/>
    </row>
    <row r="82" spans="1:9" s="1108" customFormat="1">
      <c r="A82" s="2100"/>
      <c r="B82" s="2100" t="s">
        <v>204</v>
      </c>
      <c r="C82" s="2105" t="s">
        <v>2857</v>
      </c>
      <c r="D82" s="2145" t="s">
        <v>235</v>
      </c>
      <c r="E82" s="2107">
        <v>184.5</v>
      </c>
      <c r="F82" s="2118"/>
      <c r="G82" s="2108">
        <f>IF(OSNOVA!$B$43=1,E82*F82,"")</f>
        <v>0</v>
      </c>
      <c r="H82" s="1106"/>
      <c r="I82" s="2144"/>
    </row>
    <row r="83" spans="1:9" s="1108" customFormat="1">
      <c r="A83" s="2100"/>
      <c r="B83" s="2100"/>
      <c r="C83" s="2105"/>
      <c r="D83" s="2145"/>
      <c r="E83" s="2107"/>
      <c r="F83" s="2118"/>
      <c r="G83" s="2108"/>
      <c r="H83" s="1106"/>
      <c r="I83" s="2144"/>
    </row>
    <row r="84" spans="1:9" s="1108" customFormat="1" ht="251.4">
      <c r="A84" s="2100" t="str">
        <f>$B$43</f>
        <v>III.</v>
      </c>
      <c r="B84" s="2103">
        <f>COUNT($A$44:B83)+1</f>
        <v>12</v>
      </c>
      <c r="C84" s="2105" t="s">
        <v>2892</v>
      </c>
      <c r="D84" s="2145"/>
      <c r="E84" s="2107"/>
      <c r="F84" s="2118"/>
      <c r="G84" s="2108"/>
      <c r="H84" s="1106"/>
      <c r="I84" s="2144"/>
    </row>
    <row r="85" spans="1:9" s="1108" customFormat="1">
      <c r="A85" s="2100"/>
      <c r="B85" s="2100" t="s">
        <v>204</v>
      </c>
      <c r="C85" s="2105" t="s">
        <v>2858</v>
      </c>
      <c r="D85" s="2145" t="s">
        <v>235</v>
      </c>
      <c r="E85" s="2107">
        <v>278.3</v>
      </c>
      <c r="F85" s="2118"/>
      <c r="G85" s="2108">
        <f>IF(OSNOVA!$B$43=1,E85*F85,"")</f>
        <v>0</v>
      </c>
      <c r="H85" s="1106"/>
      <c r="I85" s="2144"/>
    </row>
    <row r="86" spans="1:9" s="1108" customFormat="1">
      <c r="A86" s="2100"/>
      <c r="B86" s="2100"/>
      <c r="C86" s="2105"/>
      <c r="D86" s="2145"/>
      <c r="E86" s="2107"/>
      <c r="F86" s="2118"/>
      <c r="G86" s="2108"/>
      <c r="H86" s="1106"/>
      <c r="I86" s="2144"/>
    </row>
    <row r="87" spans="1:9" s="1108" customFormat="1" ht="92.4">
      <c r="A87" s="2100" t="str">
        <f>$B$43</f>
        <v>III.</v>
      </c>
      <c r="B87" s="2103">
        <f>COUNT($A$44:B86)+1</f>
        <v>13</v>
      </c>
      <c r="C87" s="370" t="s">
        <v>3458</v>
      </c>
      <c r="D87" s="2145" t="s">
        <v>235</v>
      </c>
      <c r="E87" s="2107">
        <v>262.3</v>
      </c>
      <c r="F87" s="2118"/>
      <c r="G87" s="2108">
        <f>IF(OSNOVA!$B$43=1,E87*F87,"")</f>
        <v>0</v>
      </c>
      <c r="H87" s="1106"/>
      <c r="I87" s="2144"/>
    </row>
    <row r="88" spans="1:9" s="1108" customFormat="1">
      <c r="A88" s="2100"/>
      <c r="B88" s="2103"/>
      <c r="C88" s="327"/>
      <c r="D88" s="2145"/>
      <c r="E88" s="2107"/>
      <c r="F88" s="2118"/>
      <c r="G88" s="2108"/>
      <c r="H88" s="1106"/>
      <c r="I88" s="2144"/>
    </row>
    <row r="89" spans="1:9" s="1108" customFormat="1" ht="46.2">
      <c r="A89" s="2100" t="str">
        <f>$B$43</f>
        <v>III.</v>
      </c>
      <c r="B89" s="2103">
        <f>COUNT($A$44:B88)+1</f>
        <v>14</v>
      </c>
      <c r="C89" s="2146" t="s">
        <v>519</v>
      </c>
      <c r="F89" s="914"/>
      <c r="H89" s="1106"/>
      <c r="I89" s="2144"/>
    </row>
    <row r="90" spans="1:9" s="1108" customFormat="1">
      <c r="A90" s="2100"/>
      <c r="B90" s="2100" t="s">
        <v>204</v>
      </c>
      <c r="C90" s="2105" t="s">
        <v>2857</v>
      </c>
      <c r="D90" s="2145" t="s">
        <v>296</v>
      </c>
      <c r="E90" s="2107">
        <v>9</v>
      </c>
      <c r="F90" s="2118"/>
      <c r="G90" s="2108">
        <f>IF(OSNOVA!$B$43=1,E90*F90,"")</f>
        <v>0</v>
      </c>
      <c r="H90" s="1106"/>
      <c r="I90" s="2144"/>
    </row>
    <row r="91" spans="1:9" s="1108" customFormat="1">
      <c r="A91" s="2100"/>
      <c r="B91" s="2100" t="s">
        <v>204</v>
      </c>
      <c r="C91" s="2105" t="s">
        <v>2858</v>
      </c>
      <c r="D91" s="2145" t="s">
        <v>296</v>
      </c>
      <c r="E91" s="2107">
        <v>13</v>
      </c>
      <c r="F91" s="2118"/>
      <c r="G91" s="2108">
        <f>IF(OSNOVA!$B$43=1,E91*F91,"")</f>
        <v>0</v>
      </c>
      <c r="H91" s="1106"/>
      <c r="I91" s="2144"/>
    </row>
    <row r="92" spans="1:9" s="1108" customFormat="1">
      <c r="A92" s="2100"/>
      <c r="B92" s="2103"/>
      <c r="C92" s="2146"/>
      <c r="D92" s="2145"/>
      <c r="E92" s="2107"/>
      <c r="F92" s="2118"/>
      <c r="G92" s="2108"/>
      <c r="H92" s="1106"/>
      <c r="I92" s="2144"/>
    </row>
    <row r="93" spans="1:9" s="1108" customFormat="1" ht="57.6">
      <c r="A93" s="2100" t="str">
        <f>$B$43</f>
        <v>III.</v>
      </c>
      <c r="B93" s="2103">
        <f>COUNT($A$44:B89)+1</f>
        <v>15</v>
      </c>
      <c r="C93" s="2109" t="s">
        <v>3418</v>
      </c>
      <c r="F93" s="914"/>
      <c r="H93" s="1106"/>
      <c r="I93" s="2144"/>
    </row>
    <row r="94" spans="1:9" s="1108" customFormat="1">
      <c r="A94" s="2100"/>
      <c r="B94" s="2100" t="s">
        <v>204</v>
      </c>
      <c r="C94" s="2105" t="s">
        <v>2857</v>
      </c>
      <c r="D94" s="2145" t="s">
        <v>296</v>
      </c>
      <c r="E94" s="2107">
        <v>2</v>
      </c>
      <c r="F94" s="2118"/>
      <c r="G94" s="2108">
        <f>IF(OSNOVA!$B$43=1,E94*F94,"")</f>
        <v>0</v>
      </c>
      <c r="H94" s="1106"/>
      <c r="I94" s="2144"/>
    </row>
    <row r="95" spans="1:9" s="1108" customFormat="1">
      <c r="A95" s="2100"/>
      <c r="B95" s="2103"/>
      <c r="C95" s="2146"/>
      <c r="D95" s="2145"/>
      <c r="E95" s="2107"/>
      <c r="F95" s="2118"/>
      <c r="G95" s="2108"/>
      <c r="H95" s="1106"/>
      <c r="I95" s="2144"/>
    </row>
    <row r="96" spans="1:9" s="1108" customFormat="1" ht="57.6">
      <c r="A96" s="2100" t="str">
        <f>$B$43</f>
        <v>III.</v>
      </c>
      <c r="B96" s="2103">
        <f>COUNT($A$44:B95)+1</f>
        <v>16</v>
      </c>
      <c r="C96" s="2109" t="s">
        <v>3416</v>
      </c>
      <c r="F96" s="914"/>
      <c r="H96" s="1106"/>
      <c r="I96" s="2144"/>
    </row>
    <row r="97" spans="1:9" s="1108" customFormat="1">
      <c r="A97" s="2100"/>
      <c r="B97" s="2100" t="s">
        <v>204</v>
      </c>
      <c r="C97" s="2105" t="s">
        <v>2857</v>
      </c>
      <c r="D97" s="2145" t="s">
        <v>296</v>
      </c>
      <c r="E97" s="2107">
        <v>18</v>
      </c>
      <c r="F97" s="2118"/>
      <c r="G97" s="2108">
        <f>IF(OSNOVA!$B$43=1,E97*F97,"")</f>
        <v>0</v>
      </c>
      <c r="H97" s="1106"/>
      <c r="I97" s="2144"/>
    </row>
    <row r="98" spans="1:9" s="1108" customFormat="1">
      <c r="A98" s="2100"/>
      <c r="B98" s="2100" t="s">
        <v>204</v>
      </c>
      <c r="C98" s="2105" t="s">
        <v>2858</v>
      </c>
      <c r="D98" s="2145" t="s">
        <v>296</v>
      </c>
      <c r="E98" s="2107">
        <v>2</v>
      </c>
      <c r="F98" s="2118"/>
      <c r="G98" s="2108">
        <f>IF(OSNOVA!$B$43=1,E98*F98,"")</f>
        <v>0</v>
      </c>
      <c r="H98" s="1106"/>
      <c r="I98" s="2144"/>
    </row>
    <row r="99" spans="1:9" s="1108" customFormat="1">
      <c r="A99" s="2100"/>
      <c r="B99" s="2103"/>
      <c r="C99" s="2146"/>
      <c r="D99" s="2145"/>
      <c r="E99" s="2107"/>
      <c r="F99" s="2118"/>
      <c r="G99" s="2108"/>
      <c r="H99" s="1106"/>
      <c r="I99" s="2144"/>
    </row>
    <row r="100" spans="1:9" s="1108" customFormat="1" ht="57.6">
      <c r="A100" s="2100" t="str">
        <f>$B$43</f>
        <v>III.</v>
      </c>
      <c r="B100" s="2103">
        <f>COUNT($A$44:B99)+1</f>
        <v>17</v>
      </c>
      <c r="C100" s="2109" t="s">
        <v>3417</v>
      </c>
      <c r="F100" s="914"/>
      <c r="H100" s="1106"/>
      <c r="I100" s="2144"/>
    </row>
    <row r="101" spans="1:9" s="1108" customFormat="1">
      <c r="A101" s="2100"/>
      <c r="B101" s="2100" t="s">
        <v>204</v>
      </c>
      <c r="C101" s="2105" t="s">
        <v>2857</v>
      </c>
      <c r="D101" s="2145" t="s">
        <v>296</v>
      </c>
      <c r="E101" s="2107">
        <v>5</v>
      </c>
      <c r="F101" s="2118"/>
      <c r="G101" s="2108">
        <f>IF(OSNOVA!$B$43=1,E101*F101,"")</f>
        <v>0</v>
      </c>
      <c r="H101" s="1106"/>
      <c r="I101" s="2144"/>
    </row>
    <row r="102" spans="1:9" s="1108" customFormat="1">
      <c r="A102" s="2100"/>
      <c r="B102" s="2100" t="s">
        <v>204</v>
      </c>
      <c r="C102" s="2105" t="s">
        <v>2858</v>
      </c>
      <c r="D102" s="2145" t="s">
        <v>296</v>
      </c>
      <c r="E102" s="2107">
        <v>1</v>
      </c>
      <c r="F102" s="2118"/>
      <c r="G102" s="2108">
        <f>IF(OSNOVA!$B$43=1,E102*F102,"")</f>
        <v>0</v>
      </c>
      <c r="H102" s="1106"/>
      <c r="I102" s="2144"/>
    </row>
    <row r="103" spans="1:9" s="1108" customFormat="1">
      <c r="A103" s="2100"/>
      <c r="B103" s="2103"/>
      <c r="C103" s="2109"/>
      <c r="D103" s="2145"/>
      <c r="E103" s="2107"/>
      <c r="F103" s="2118"/>
      <c r="G103" s="2108"/>
      <c r="H103" s="1106"/>
      <c r="I103" s="2144"/>
    </row>
    <row r="104" spans="1:9" s="1108" customFormat="1" ht="23.4">
      <c r="A104" s="2100" t="str">
        <f>$B$43</f>
        <v>III.</v>
      </c>
      <c r="B104" s="2103">
        <f>COUNT($A$44:B103)+1</f>
        <v>18</v>
      </c>
      <c r="C104" s="2147" t="s">
        <v>449</v>
      </c>
      <c r="F104" s="914"/>
      <c r="I104" s="2144"/>
    </row>
    <row r="105" spans="1:9" s="1108" customFormat="1">
      <c r="A105" s="2100"/>
      <c r="B105" s="2100" t="s">
        <v>204</v>
      </c>
      <c r="C105" s="2105" t="s">
        <v>2857</v>
      </c>
      <c r="D105" s="2145" t="s">
        <v>235</v>
      </c>
      <c r="E105" s="2107">
        <v>74.7</v>
      </c>
      <c r="F105" s="2118"/>
      <c r="G105" s="2108">
        <f>IF(OSNOVA!$B$43=1,E105*F105,"")</f>
        <v>0</v>
      </c>
      <c r="H105" s="1106"/>
      <c r="I105" s="2144"/>
    </row>
    <row r="106" spans="1:9" s="1108" customFormat="1">
      <c r="A106" s="2100"/>
      <c r="B106" s="2100" t="s">
        <v>204</v>
      </c>
      <c r="C106" s="2105" t="s">
        <v>2858</v>
      </c>
      <c r="D106" s="2145" t="s">
        <v>235</v>
      </c>
      <c r="E106" s="2107">
        <v>62.1</v>
      </c>
      <c r="F106" s="2118"/>
      <c r="G106" s="2108">
        <f>IF(OSNOVA!$B$43=1,E106*F106,"")</f>
        <v>0</v>
      </c>
      <c r="H106" s="1106"/>
      <c r="I106" s="2144"/>
    </row>
    <row r="107" spans="1:9" s="1108" customFormat="1">
      <c r="A107" s="2100"/>
      <c r="B107" s="2103"/>
      <c r="D107" s="2145"/>
      <c r="E107" s="2107"/>
      <c r="F107" s="2118"/>
      <c r="G107" s="2108"/>
      <c r="H107" s="1106"/>
      <c r="I107" s="2144"/>
    </row>
    <row r="108" spans="1:9" s="1108" customFormat="1" ht="24">
      <c r="A108" s="2100" t="str">
        <f>$B$43</f>
        <v>III.</v>
      </c>
      <c r="B108" s="2103">
        <f>COUNT($A$44:B107)+1</f>
        <v>19</v>
      </c>
      <c r="C108" s="2109" t="s">
        <v>448</v>
      </c>
      <c r="F108" s="914"/>
      <c r="H108" s="1106"/>
      <c r="I108" s="2144"/>
    </row>
    <row r="109" spans="1:9" s="1108" customFormat="1">
      <c r="A109" s="2100"/>
      <c r="B109" s="2100" t="s">
        <v>204</v>
      </c>
      <c r="C109" s="2105" t="s">
        <v>2857</v>
      </c>
      <c r="D109" s="2145" t="s">
        <v>296</v>
      </c>
      <c r="E109" s="2107">
        <v>3</v>
      </c>
      <c r="F109" s="2118"/>
      <c r="G109" s="2108">
        <f>IF(OSNOVA!$B$43=1,E109*F109,"")</f>
        <v>0</v>
      </c>
      <c r="H109" s="1106"/>
      <c r="I109" s="2144"/>
    </row>
    <row r="110" spans="1:9" s="1108" customFormat="1">
      <c r="A110" s="2100"/>
      <c r="B110" s="2100" t="s">
        <v>204</v>
      </c>
      <c r="C110" s="2105" t="s">
        <v>2858</v>
      </c>
      <c r="D110" s="2145" t="s">
        <v>296</v>
      </c>
      <c r="E110" s="2107">
        <v>4</v>
      </c>
      <c r="F110" s="2118"/>
      <c r="G110" s="2108">
        <f>IF(OSNOVA!$B$43=1,E110*F110,"")</f>
        <v>0</v>
      </c>
      <c r="H110" s="1106"/>
      <c r="I110" s="2144"/>
    </row>
    <row r="111" spans="1:9" s="1108" customFormat="1">
      <c r="A111" s="2100"/>
      <c r="B111" s="2100"/>
      <c r="C111" s="2105"/>
      <c r="D111" s="2145"/>
      <c r="E111" s="2107"/>
      <c r="F111" s="2118"/>
      <c r="G111" s="2108"/>
      <c r="H111" s="1106"/>
      <c r="I111" s="2144"/>
    </row>
    <row r="112" spans="1:9" s="1108" customFormat="1" ht="24">
      <c r="A112" s="2100" t="str">
        <f>$B$43</f>
        <v>III.</v>
      </c>
      <c r="B112" s="2103">
        <f>COUNT($A$44:B111)+1</f>
        <v>20</v>
      </c>
      <c r="C112" s="2109" t="s">
        <v>2893</v>
      </c>
      <c r="F112" s="914"/>
      <c r="H112" s="1106"/>
      <c r="I112" s="2144"/>
    </row>
    <row r="113" spans="1:9" s="1108" customFormat="1">
      <c r="A113" s="2100"/>
      <c r="B113" s="2100" t="s">
        <v>204</v>
      </c>
      <c r="C113" s="2105" t="s">
        <v>2857</v>
      </c>
      <c r="D113" s="2145" t="s">
        <v>296</v>
      </c>
      <c r="E113" s="2107">
        <v>1</v>
      </c>
      <c r="F113" s="2118"/>
      <c r="G113" s="2108">
        <f>IF(OSNOVA!$B$43=1,E113*F113,"")</f>
        <v>0</v>
      </c>
      <c r="H113" s="1106"/>
      <c r="I113" s="2144"/>
    </row>
    <row r="114" spans="1:9" s="2151" customFormat="1">
      <c r="A114" s="2148"/>
      <c r="B114" s="2149"/>
      <c r="C114" s="2109"/>
      <c r="D114" s="2150"/>
      <c r="E114" s="2150"/>
      <c r="F114" s="2150"/>
      <c r="G114" s="2108"/>
      <c r="H114" s="1106"/>
      <c r="I114" s="2144"/>
    </row>
    <row r="115" spans="1:9" s="1115" customFormat="1" ht="13.8" thickBot="1">
      <c r="A115" s="1109"/>
      <c r="B115" s="2113"/>
      <c r="C115" s="2114"/>
      <c r="D115" s="2115"/>
      <c r="E115" s="1110" t="str">
        <f>CONCATENATE(B43," ",C43," - SKUPAJ:")</f>
        <v>III. Suhomontažna dela - SKUPAJ:</v>
      </c>
      <c r="F115" s="2116"/>
      <c r="G115" s="2117">
        <f>IF(OSNOVA!$B$43=1,SUM(G44:G114),"")</f>
        <v>0</v>
      </c>
    </row>
    <row r="116" spans="1:9" s="1108" customFormat="1" ht="11.4">
      <c r="A116" s="1989"/>
      <c r="B116" s="1989"/>
      <c r="C116" s="1070"/>
      <c r="D116" s="2084"/>
      <c r="E116" s="2112"/>
      <c r="F116" s="2084"/>
      <c r="G116" s="2084"/>
    </row>
    <row r="117" spans="1:9" s="1108" customFormat="1" ht="11.4">
      <c r="A117" s="1989"/>
      <c r="B117" s="1989"/>
      <c r="C117" s="1070"/>
      <c r="D117" s="2084"/>
      <c r="E117" s="2112"/>
      <c r="F117" s="2084"/>
      <c r="G117" s="2084"/>
    </row>
    <row r="118" spans="1:9" s="1108" customFormat="1" ht="11.4">
      <c r="A118" s="1989"/>
      <c r="B118" s="1989"/>
      <c r="C118" s="1070"/>
      <c r="D118" s="2084"/>
      <c r="E118" s="2112"/>
      <c r="F118" s="2084"/>
      <c r="G118" s="2084"/>
    </row>
    <row r="119" spans="1:9" s="1108" customFormat="1" ht="11.4">
      <c r="A119" s="1989"/>
      <c r="B119" s="1989"/>
      <c r="C119" s="1070"/>
      <c r="D119" s="2084"/>
      <c r="E119" s="2112"/>
      <c r="F119" s="2084"/>
      <c r="G119" s="2084"/>
    </row>
    <row r="120" spans="1:9" s="1108" customFormat="1" ht="11.4">
      <c r="A120" s="1989"/>
      <c r="B120" s="1989"/>
      <c r="C120" s="1070"/>
      <c r="D120" s="2084"/>
      <c r="E120" s="2112"/>
      <c r="F120" s="2084"/>
      <c r="G120" s="2084"/>
    </row>
    <row r="121" spans="1:9" s="1108" customFormat="1" ht="11.4">
      <c r="A121" s="1989"/>
      <c r="B121" s="1989"/>
      <c r="C121" s="1070"/>
      <c r="D121" s="2084"/>
      <c r="E121" s="2112"/>
      <c r="F121" s="2084"/>
      <c r="G121" s="2084"/>
    </row>
    <row r="122" spans="1:9" s="1108" customFormat="1" ht="11.4">
      <c r="A122" s="1989"/>
      <c r="B122" s="1989"/>
      <c r="C122" s="1070"/>
      <c r="D122" s="2084"/>
      <c r="E122" s="2112"/>
      <c r="F122" s="2084"/>
      <c r="G122" s="2084"/>
    </row>
    <row r="123" spans="1:9" s="1108" customFormat="1" ht="11.4">
      <c r="A123" s="1989"/>
      <c r="B123" s="1989"/>
      <c r="C123" s="1070"/>
      <c r="D123" s="2084"/>
      <c r="E123" s="2112"/>
      <c r="F123" s="2084"/>
      <c r="G123" s="2084"/>
    </row>
    <row r="124" spans="1:9" s="1108" customFormat="1" ht="11.4">
      <c r="A124" s="1989"/>
      <c r="B124" s="1989"/>
      <c r="C124" s="1070"/>
      <c r="D124" s="2084"/>
      <c r="E124" s="2112"/>
      <c r="F124" s="2084"/>
      <c r="G124" s="2084"/>
    </row>
    <row r="125" spans="1:9" s="1108" customFormat="1" ht="11.4">
      <c r="A125" s="1989"/>
      <c r="B125" s="1989"/>
      <c r="C125" s="1070"/>
      <c r="D125" s="2084"/>
      <c r="E125" s="2112"/>
      <c r="F125" s="2084"/>
      <c r="G125" s="2084"/>
    </row>
    <row r="126" spans="1:9" s="1108" customFormat="1" ht="11.4">
      <c r="A126" s="1989"/>
      <c r="B126" s="1989"/>
      <c r="C126" s="1070"/>
      <c r="D126" s="2084"/>
      <c r="E126" s="2112"/>
      <c r="F126" s="2084"/>
      <c r="G126" s="2084"/>
    </row>
    <row r="127" spans="1:9" s="1108" customFormat="1" ht="11.4">
      <c r="A127" s="1989"/>
      <c r="B127" s="1989"/>
      <c r="C127" s="1070"/>
      <c r="D127" s="2084"/>
      <c r="E127" s="2112"/>
      <c r="F127" s="2084"/>
      <c r="G127" s="2084"/>
    </row>
    <row r="128" spans="1:9" s="1108" customFormat="1" ht="11.4">
      <c r="A128" s="1989"/>
      <c r="B128" s="1989"/>
      <c r="C128" s="1070"/>
      <c r="D128" s="2084"/>
      <c r="E128" s="2112"/>
      <c r="F128" s="2084"/>
      <c r="G128" s="2084"/>
    </row>
    <row r="129" spans="1:7" s="1108" customFormat="1" ht="11.4">
      <c r="A129" s="1989"/>
      <c r="B129" s="1989"/>
      <c r="C129" s="1070"/>
      <c r="D129" s="2084"/>
      <c r="E129" s="2112"/>
      <c r="F129" s="2084"/>
      <c r="G129" s="2084"/>
    </row>
    <row r="130" spans="1:7" s="1108" customFormat="1" ht="11.4">
      <c r="A130" s="1989"/>
      <c r="B130" s="1989"/>
      <c r="C130" s="1070"/>
      <c r="D130" s="2084"/>
      <c r="E130" s="2112"/>
      <c r="F130" s="2084"/>
      <c r="G130" s="2084"/>
    </row>
    <row r="131" spans="1:7" s="1108" customFormat="1" ht="11.4">
      <c r="A131" s="1989"/>
      <c r="B131" s="1989"/>
      <c r="C131" s="1070"/>
      <c r="D131" s="2084"/>
      <c r="E131" s="2112"/>
      <c r="F131" s="2084"/>
      <c r="G131" s="2084"/>
    </row>
    <row r="132" spans="1:7" s="1108" customFormat="1" ht="11.4">
      <c r="A132" s="1989"/>
      <c r="B132" s="1989"/>
      <c r="C132" s="1070"/>
      <c r="D132" s="2084"/>
      <c r="E132" s="2112"/>
      <c r="F132" s="2084"/>
      <c r="G132" s="2084"/>
    </row>
    <row r="133" spans="1:7" s="1108" customFormat="1" ht="11.4">
      <c r="A133" s="1989"/>
      <c r="B133" s="1989"/>
      <c r="C133" s="1070"/>
      <c r="D133" s="2084"/>
      <c r="E133" s="2112"/>
      <c r="F133" s="2084"/>
      <c r="G133" s="2084"/>
    </row>
    <row r="134" spans="1:7" s="1108" customFormat="1" ht="11.4">
      <c r="A134" s="1989"/>
      <c r="B134" s="1989"/>
      <c r="C134" s="1070"/>
      <c r="D134" s="2084"/>
      <c r="E134" s="2112"/>
      <c r="F134" s="2084"/>
      <c r="G134" s="2084"/>
    </row>
    <row r="135" spans="1:7" s="1108" customFormat="1" ht="11.4">
      <c r="A135" s="1989"/>
      <c r="B135" s="1989"/>
      <c r="C135" s="1070"/>
      <c r="D135" s="2084"/>
      <c r="E135" s="2112"/>
      <c r="F135" s="2084"/>
      <c r="G135" s="2084"/>
    </row>
    <row r="136" spans="1:7" s="1108" customFormat="1" ht="11.4">
      <c r="A136" s="1989"/>
      <c r="B136" s="1989"/>
      <c r="C136" s="1070"/>
      <c r="D136" s="2084"/>
      <c r="E136" s="2112"/>
      <c r="F136" s="2084"/>
      <c r="G136" s="2084"/>
    </row>
    <row r="137" spans="1:7" s="1108" customFormat="1" ht="11.4">
      <c r="A137" s="1989"/>
      <c r="B137" s="1989"/>
      <c r="C137" s="1070"/>
      <c r="D137" s="2084"/>
      <c r="E137" s="2112"/>
      <c r="F137" s="2084"/>
      <c r="G137" s="2084"/>
    </row>
    <row r="138" spans="1:7" s="1108" customFormat="1" ht="11.4">
      <c r="A138" s="1989"/>
      <c r="B138" s="1989"/>
      <c r="C138" s="1070"/>
      <c r="D138" s="2084"/>
      <c r="E138" s="2112"/>
      <c r="F138" s="2084"/>
      <c r="G138" s="2084"/>
    </row>
    <row r="139" spans="1:7" s="1108" customFormat="1" ht="11.4">
      <c r="A139" s="1989"/>
      <c r="B139" s="1989"/>
      <c r="C139" s="1070"/>
      <c r="D139" s="2084"/>
      <c r="E139" s="2112"/>
      <c r="F139" s="2084"/>
      <c r="G139" s="2084"/>
    </row>
    <row r="140" spans="1:7" s="1108" customFormat="1" ht="11.4">
      <c r="A140" s="1989"/>
      <c r="B140" s="1989"/>
      <c r="C140" s="1070"/>
      <c r="D140" s="2084"/>
      <c r="E140" s="2112"/>
      <c r="F140" s="2084"/>
      <c r="G140" s="2084"/>
    </row>
    <row r="141" spans="1:7" s="1108" customFormat="1" ht="11.4">
      <c r="A141" s="1989"/>
      <c r="B141" s="1989"/>
      <c r="C141" s="1070"/>
      <c r="D141" s="2084"/>
      <c r="E141" s="2112"/>
      <c r="F141" s="2084"/>
      <c r="G141" s="2084"/>
    </row>
    <row r="142" spans="1:7" s="1108" customFormat="1" ht="11.4">
      <c r="A142" s="1989"/>
      <c r="B142" s="1989"/>
      <c r="C142" s="1070"/>
      <c r="D142" s="2084"/>
      <c r="E142" s="2112"/>
      <c r="F142" s="2084"/>
      <c r="G142" s="2084"/>
    </row>
    <row r="143" spans="1:7" s="1108" customFormat="1" ht="11.4">
      <c r="A143" s="1989"/>
      <c r="B143" s="1989"/>
      <c r="C143" s="1070"/>
      <c r="D143" s="2084"/>
      <c r="E143" s="2112"/>
      <c r="F143" s="2084"/>
      <c r="G143" s="2084"/>
    </row>
    <row r="144" spans="1:7" s="1108" customFormat="1" ht="11.4">
      <c r="A144" s="1989"/>
      <c r="B144" s="1989"/>
      <c r="C144" s="1070"/>
      <c r="D144" s="2084"/>
      <c r="E144" s="2112"/>
      <c r="F144" s="2084"/>
      <c r="G144" s="2084"/>
    </row>
    <row r="145" spans="1:7" s="1108" customFormat="1" ht="11.4">
      <c r="A145" s="1989"/>
      <c r="B145" s="1989"/>
      <c r="C145" s="1070"/>
      <c r="D145" s="2084"/>
      <c r="E145" s="2112"/>
      <c r="F145" s="2084"/>
      <c r="G145" s="2084"/>
    </row>
    <row r="146" spans="1:7" s="1108" customFormat="1" ht="11.4">
      <c r="A146" s="1989"/>
      <c r="B146" s="1989"/>
      <c r="C146" s="1070"/>
      <c r="D146" s="2084"/>
      <c r="E146" s="2112"/>
      <c r="F146" s="2084"/>
      <c r="G146" s="2084"/>
    </row>
    <row r="147" spans="1:7" s="1108" customFormat="1" ht="11.4">
      <c r="A147" s="1989"/>
      <c r="B147" s="1989"/>
      <c r="C147" s="1070"/>
      <c r="D147" s="2084"/>
      <c r="E147" s="2112"/>
      <c r="F147" s="2084"/>
      <c r="G147" s="2084"/>
    </row>
    <row r="148" spans="1:7" s="1108" customFormat="1" ht="11.4">
      <c r="A148" s="1989"/>
      <c r="B148" s="1989"/>
      <c r="C148" s="1070"/>
      <c r="D148" s="2084"/>
      <c r="E148" s="2112"/>
      <c r="F148" s="2084"/>
      <c r="G148" s="2084"/>
    </row>
    <row r="149" spans="1:7" s="1108" customFormat="1" ht="11.4">
      <c r="A149" s="1989"/>
      <c r="B149" s="1989"/>
      <c r="C149" s="1070"/>
      <c r="D149" s="2084"/>
      <c r="E149" s="2112"/>
      <c r="F149" s="2084"/>
      <c r="G149" s="2084"/>
    </row>
    <row r="150" spans="1:7" s="1108" customFormat="1" ht="11.4">
      <c r="A150" s="1989"/>
      <c r="B150" s="1989"/>
      <c r="C150" s="1070"/>
      <c r="D150" s="2084"/>
      <c r="E150" s="2112"/>
      <c r="F150" s="2084"/>
      <c r="G150" s="2084"/>
    </row>
    <row r="151" spans="1:7" s="1108" customFormat="1" ht="11.4">
      <c r="A151" s="1989"/>
      <c r="B151" s="1989"/>
      <c r="C151" s="1070"/>
      <c r="D151" s="2084"/>
      <c r="E151" s="2112"/>
      <c r="F151" s="2084"/>
      <c r="G151" s="2084"/>
    </row>
    <row r="152" spans="1:7" s="1108" customFormat="1" ht="11.4">
      <c r="A152" s="1989"/>
      <c r="B152" s="1989"/>
      <c r="C152" s="1070"/>
      <c r="D152" s="2084"/>
      <c r="E152" s="2112"/>
      <c r="F152" s="2084"/>
      <c r="G152" s="2084"/>
    </row>
    <row r="153" spans="1:7" s="1108" customFormat="1" ht="11.4">
      <c r="A153" s="1989"/>
      <c r="B153" s="1989"/>
      <c r="C153" s="1070"/>
      <c r="D153" s="2084"/>
      <c r="E153" s="2112"/>
      <c r="F153" s="2084"/>
      <c r="G153" s="2084"/>
    </row>
    <row r="154" spans="1:7" s="1108" customFormat="1" ht="11.4">
      <c r="A154" s="1989"/>
      <c r="B154" s="1989"/>
      <c r="C154" s="1070"/>
      <c r="D154" s="2084"/>
      <c r="E154" s="2112"/>
      <c r="F154" s="2084"/>
      <c r="G154" s="2084"/>
    </row>
    <row r="155" spans="1:7" s="1108" customFormat="1" ht="11.4">
      <c r="A155" s="1989"/>
      <c r="B155" s="1989"/>
      <c r="C155" s="1070"/>
      <c r="D155" s="2084"/>
      <c r="E155" s="2112"/>
      <c r="F155" s="2084"/>
      <c r="G155" s="2084"/>
    </row>
    <row r="156" spans="1:7" s="1108" customFormat="1" ht="11.4">
      <c r="A156" s="1989"/>
      <c r="B156" s="1989"/>
      <c r="C156" s="1070"/>
      <c r="D156" s="2084"/>
      <c r="E156" s="2112"/>
      <c r="F156" s="2084"/>
      <c r="G156" s="2084"/>
    </row>
    <row r="157" spans="1:7" s="1108" customFormat="1" ht="11.4">
      <c r="A157" s="1989"/>
      <c r="B157" s="1989"/>
      <c r="C157" s="1070"/>
      <c r="D157" s="2084"/>
      <c r="E157" s="2112"/>
      <c r="F157" s="2084"/>
      <c r="G157" s="2084"/>
    </row>
    <row r="158" spans="1:7" s="1108" customFormat="1" ht="11.4">
      <c r="A158" s="1989"/>
      <c r="B158" s="1989"/>
      <c r="C158" s="1070"/>
      <c r="D158" s="2084"/>
      <c r="E158" s="2112"/>
      <c r="F158" s="2084"/>
      <c r="G158" s="2084"/>
    </row>
    <row r="159" spans="1:7" s="1108" customFormat="1" ht="11.4">
      <c r="A159" s="1989"/>
      <c r="B159" s="1989"/>
      <c r="C159" s="1070"/>
      <c r="D159" s="2084"/>
      <c r="E159" s="2112"/>
      <c r="F159" s="2084"/>
      <c r="G159" s="2084"/>
    </row>
    <row r="160" spans="1:7" s="1108" customFormat="1" ht="11.4">
      <c r="A160" s="1989"/>
      <c r="B160" s="1989"/>
      <c r="C160" s="1070"/>
      <c r="D160" s="2084"/>
      <c r="E160" s="2112"/>
      <c r="F160" s="2084"/>
      <c r="G160" s="2084"/>
    </row>
    <row r="161" spans="1:7" s="1108" customFormat="1" ht="11.4">
      <c r="A161" s="1989"/>
      <c r="B161" s="1989"/>
      <c r="C161" s="1070"/>
      <c r="D161" s="2084"/>
      <c r="E161" s="2112"/>
      <c r="F161" s="2084"/>
      <c r="G161" s="2084"/>
    </row>
    <row r="162" spans="1:7" s="1108" customFormat="1" ht="11.4">
      <c r="A162" s="1989"/>
      <c r="B162" s="1989"/>
      <c r="C162" s="1070"/>
      <c r="D162" s="2084"/>
      <c r="E162" s="2112"/>
      <c r="F162" s="2084"/>
      <c r="G162" s="2084"/>
    </row>
    <row r="163" spans="1:7" s="1108" customFormat="1" ht="11.4">
      <c r="A163" s="1989"/>
      <c r="B163" s="1989"/>
      <c r="C163" s="1070"/>
      <c r="D163" s="2084"/>
      <c r="E163" s="2112"/>
      <c r="F163" s="2084"/>
      <c r="G163" s="2084"/>
    </row>
    <row r="164" spans="1:7" s="1108" customFormat="1" ht="11.4">
      <c r="A164" s="1989"/>
      <c r="B164" s="1989"/>
      <c r="C164" s="1070"/>
      <c r="D164" s="2084"/>
      <c r="E164" s="2112"/>
      <c r="F164" s="2084"/>
      <c r="G164" s="2084"/>
    </row>
    <row r="165" spans="1:7" s="1108" customFormat="1" ht="11.4">
      <c r="A165" s="1989"/>
      <c r="B165" s="1989"/>
      <c r="C165" s="1070"/>
      <c r="D165" s="2084"/>
      <c r="E165" s="2112"/>
      <c r="F165" s="2084"/>
      <c r="G165" s="2084"/>
    </row>
  </sheetData>
  <sheetProtection algorithmName="SHA-512" hashValue="5om+l3Wc4MTj1r+HYzb/hnvQm5rohYrWg/qbaSbq8Y8o023nvLOqf8PdO2Zj5CNgw2kBby/ihccDIrMX5D3zvw==" saltValue="ypl0STwxOAQLr6srat3u6A==" spinCount="100000" sheet="1" objects="1" scenarios="1"/>
  <mergeCells count="32">
    <mergeCell ref="C7:G7"/>
    <mergeCell ref="C8:G8"/>
    <mergeCell ref="C11:G11"/>
    <mergeCell ref="C23:G23"/>
    <mergeCell ref="C31:G31"/>
    <mergeCell ref="C9:G9"/>
    <mergeCell ref="C10:G10"/>
    <mergeCell ref="C12:G12"/>
    <mergeCell ref="C13:G13"/>
    <mergeCell ref="C14:G14"/>
    <mergeCell ref="C22:G22"/>
    <mergeCell ref="C24:G24"/>
    <mergeCell ref="C25:G25"/>
    <mergeCell ref="C16:G16"/>
    <mergeCell ref="C17:G17"/>
    <mergeCell ref="C18:G18"/>
    <mergeCell ref="C15:G15"/>
    <mergeCell ref="C38:G38"/>
    <mergeCell ref="C36:G36"/>
    <mergeCell ref="C34:G34"/>
    <mergeCell ref="C19:G19"/>
    <mergeCell ref="C20:G20"/>
    <mergeCell ref="C21:G21"/>
    <mergeCell ref="C29:G29"/>
    <mergeCell ref="C35:G35"/>
    <mergeCell ref="C32:G32"/>
    <mergeCell ref="C26:G26"/>
    <mergeCell ref="C27:G27"/>
    <mergeCell ref="C37:G37"/>
    <mergeCell ref="C30:G30"/>
    <mergeCell ref="C33:G33"/>
    <mergeCell ref="C28:G28"/>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List40">
    <tabColor theme="1" tint="0.249977111117893"/>
  </sheetPr>
  <dimension ref="A1:J1055"/>
  <sheetViews>
    <sheetView view="pageBreakPreview" topLeftCell="A35" zoomScale="120" zoomScaleNormal="100" zoomScaleSheetLayoutView="120" workbookViewId="0">
      <selection activeCell="J50" sqref="J50"/>
    </sheetView>
  </sheetViews>
  <sheetFormatPr defaultColWidth="9.109375" defaultRowHeight="13.2"/>
  <cols>
    <col min="1" max="1" width="3.109375" style="77" customWidth="1"/>
    <col min="2" max="2" width="9.33203125" style="77" customWidth="1"/>
    <col min="3" max="3" width="39.44140625" style="108" customWidth="1"/>
    <col min="4" max="4" width="6.33203125" style="307" customWidth="1"/>
    <col min="5" max="5" width="7.5546875" style="297" customWidth="1"/>
    <col min="6" max="6" width="9.5546875" style="307" customWidth="1"/>
    <col min="7" max="7" width="14" style="307" customWidth="1"/>
    <col min="8" max="8" width="2.5546875" style="119" bestFit="1" customWidth="1"/>
    <col min="9" max="9" width="9.109375" style="119"/>
    <col min="10" max="10" width="53.6640625" style="119" customWidth="1"/>
    <col min="11" max="16384" width="9.109375" style="119"/>
  </cols>
  <sheetData>
    <row r="1" spans="1:7" s="120" customFormat="1" ht="17.399999999999999">
      <c r="A1" s="104" t="str">
        <f>+OSNOVA!A2</f>
        <v>POPIS DEL</v>
      </c>
      <c r="C1" s="104"/>
      <c r="D1" s="305"/>
      <c r="E1" s="295"/>
      <c r="F1" s="305"/>
      <c r="G1" s="305"/>
    </row>
    <row r="2" spans="1:7" s="120" customFormat="1" ht="17.399999999999999">
      <c r="A2" s="104"/>
      <c r="B2" s="104"/>
      <c r="C2" s="104"/>
      <c r="D2" s="305"/>
      <c r="E2" s="295"/>
      <c r="F2" s="305"/>
      <c r="G2" s="305"/>
    </row>
    <row r="3" spans="1:7" s="120" customFormat="1" ht="17.399999999999999">
      <c r="A3" s="104" t="str">
        <f>+OZN</f>
        <v>3.</v>
      </c>
      <c r="C3" s="104" t="str">
        <f>+DEL</f>
        <v>GRADBENOOBRTNIŠKA DELA</v>
      </c>
      <c r="D3" s="305"/>
      <c r="E3" s="295"/>
      <c r="F3" s="305"/>
      <c r="G3" s="305"/>
    </row>
    <row r="4" spans="1:7" s="120" customFormat="1" ht="17.399999999999999">
      <c r="A4" s="104"/>
      <c r="B4" s="103"/>
      <c r="C4" s="104"/>
      <c r="D4" s="305"/>
      <c r="E4" s="295"/>
      <c r="F4" s="305"/>
      <c r="G4" s="305"/>
    </row>
    <row r="5" spans="1:7" s="164" customFormat="1" ht="17.399999999999999">
      <c r="A5" s="259" t="str">
        <f>OSNOVA!J31</f>
        <v>B.</v>
      </c>
      <c r="B5" s="160"/>
      <c r="C5" s="159" t="str">
        <f>OSNOVA!K31</f>
        <v>OBRTNIŠKA DELA</v>
      </c>
      <c r="D5" s="306"/>
      <c r="E5" s="296"/>
      <c r="F5" s="306"/>
      <c r="G5" s="306"/>
    </row>
    <row r="6" spans="1:7" ht="14.25" customHeight="1">
      <c r="A6" s="96" t="s">
        <v>191</v>
      </c>
      <c r="B6" s="96"/>
    </row>
    <row r="7" spans="1:7" ht="37.5" customHeight="1">
      <c r="A7" s="96"/>
      <c r="B7" s="344" t="s">
        <v>204</v>
      </c>
      <c r="C7" s="2175" t="s">
        <v>142</v>
      </c>
      <c r="D7" s="2175"/>
      <c r="E7" s="2175"/>
      <c r="F7" s="2175"/>
      <c r="G7" s="2175"/>
    </row>
    <row r="8" spans="1:7" ht="38.25" customHeight="1">
      <c r="A8" s="96"/>
      <c r="B8" s="344" t="s">
        <v>204</v>
      </c>
      <c r="C8" s="2175" t="s">
        <v>182</v>
      </c>
      <c r="D8" s="2175"/>
      <c r="E8" s="2175"/>
      <c r="F8" s="2175"/>
      <c r="G8" s="2175"/>
    </row>
    <row r="9" spans="1:7" ht="38.25" customHeight="1">
      <c r="A9" s="96"/>
      <c r="B9" s="344" t="s">
        <v>204</v>
      </c>
      <c r="C9" s="2175" t="s">
        <v>64</v>
      </c>
      <c r="D9" s="2175"/>
      <c r="E9" s="2175"/>
      <c r="F9" s="2175"/>
      <c r="G9" s="2175"/>
    </row>
    <row r="10" spans="1:7">
      <c r="A10" s="96"/>
      <c r="B10" s="344" t="s">
        <v>204</v>
      </c>
      <c r="C10" s="2175" t="s">
        <v>86</v>
      </c>
      <c r="D10" s="2175"/>
      <c r="E10" s="2175"/>
      <c r="F10" s="2175"/>
      <c r="G10" s="2175"/>
    </row>
    <row r="11" spans="1:7" ht="24.75" customHeight="1">
      <c r="A11" s="96"/>
      <c r="B11" s="344" t="s">
        <v>204</v>
      </c>
      <c r="C11" s="2171" t="s">
        <v>87</v>
      </c>
      <c r="D11" s="2171"/>
      <c r="E11" s="2171"/>
      <c r="F11" s="2171"/>
      <c r="G11" s="2171"/>
    </row>
    <row r="12" spans="1:7" ht="24" customHeight="1">
      <c r="A12" s="96"/>
      <c r="B12" s="344" t="s">
        <v>204</v>
      </c>
      <c r="C12" s="2171" t="s">
        <v>88</v>
      </c>
      <c r="D12" s="2171"/>
      <c r="E12" s="2171"/>
      <c r="F12" s="2171"/>
      <c r="G12" s="2171"/>
    </row>
    <row r="13" spans="1:7" ht="25.5" customHeight="1">
      <c r="A13" s="96"/>
      <c r="B13" s="344" t="s">
        <v>204</v>
      </c>
      <c r="C13" s="2171" t="s">
        <v>58</v>
      </c>
      <c r="D13" s="2171"/>
      <c r="E13" s="2171"/>
      <c r="F13" s="2171"/>
      <c r="G13" s="2171"/>
    </row>
    <row r="14" spans="1:7" ht="12.75" customHeight="1">
      <c r="A14" s="96"/>
      <c r="B14" s="344" t="s">
        <v>204</v>
      </c>
      <c r="C14" s="2171" t="s">
        <v>179</v>
      </c>
      <c r="D14" s="2171"/>
      <c r="E14" s="2171"/>
      <c r="F14" s="2171"/>
      <c r="G14" s="2171"/>
    </row>
    <row r="15" spans="1:7" ht="24" customHeight="1">
      <c r="A15" s="96"/>
      <c r="B15" s="344" t="s">
        <v>204</v>
      </c>
      <c r="C15" s="2171" t="s">
        <v>59</v>
      </c>
      <c r="D15" s="2171"/>
      <c r="E15" s="2171"/>
      <c r="F15" s="2171"/>
      <c r="G15" s="2171"/>
    </row>
    <row r="16" spans="1:7" ht="12.75" customHeight="1">
      <c r="A16" s="96"/>
      <c r="B16" s="344" t="s">
        <v>204</v>
      </c>
      <c r="C16" s="2185" t="s">
        <v>21</v>
      </c>
      <c r="D16" s="2185"/>
      <c r="E16" s="2185"/>
      <c r="F16" s="2185"/>
      <c r="G16" s="2185"/>
    </row>
    <row r="17" spans="1:10" ht="37.5" customHeight="1">
      <c r="A17" s="96"/>
      <c r="B17" s="344" t="s">
        <v>204</v>
      </c>
      <c r="C17" s="2185" t="s">
        <v>60</v>
      </c>
      <c r="D17" s="2185"/>
      <c r="E17" s="2185"/>
      <c r="F17" s="2185"/>
      <c r="G17" s="2185"/>
    </row>
    <row r="18" spans="1:10" ht="48.75" customHeight="1">
      <c r="A18" s="96"/>
      <c r="B18" s="344" t="s">
        <v>204</v>
      </c>
      <c r="C18" s="2185" t="s">
        <v>92</v>
      </c>
      <c r="D18" s="2185"/>
      <c r="E18" s="2185"/>
      <c r="F18" s="2185"/>
      <c r="G18" s="2185"/>
    </row>
    <row r="19" spans="1:10" ht="50.25" customHeight="1">
      <c r="A19" s="96"/>
      <c r="B19" s="343" t="s">
        <v>204</v>
      </c>
      <c r="C19" s="2175" t="s">
        <v>362</v>
      </c>
      <c r="D19" s="2175"/>
      <c r="E19" s="2175"/>
      <c r="F19" s="2175"/>
      <c r="G19" s="2175"/>
    </row>
    <row r="20" spans="1:10" ht="12.75" customHeight="1">
      <c r="A20" s="96"/>
      <c r="B20" s="339"/>
      <c r="C20" s="2191" t="s">
        <v>162</v>
      </c>
      <c r="D20" s="2191"/>
      <c r="E20" s="2191"/>
      <c r="F20" s="2191"/>
      <c r="G20" s="2191"/>
    </row>
    <row r="21" spans="1:10" ht="12.75" customHeight="1">
      <c r="A21" s="96"/>
      <c r="B21" s="339" t="s">
        <v>204</v>
      </c>
      <c r="C21" s="2171" t="s">
        <v>85</v>
      </c>
      <c r="D21" s="2171"/>
      <c r="E21" s="2171"/>
      <c r="F21" s="2171"/>
      <c r="G21" s="2171"/>
    </row>
    <row r="22" spans="1:10" ht="12.75" customHeight="1">
      <c r="A22" s="96"/>
      <c r="B22" s="339" t="s">
        <v>204</v>
      </c>
      <c r="C22" s="2175" t="s">
        <v>318</v>
      </c>
      <c r="D22" s="2175"/>
      <c r="E22" s="2175"/>
      <c r="F22" s="2175"/>
      <c r="G22" s="2175"/>
    </row>
    <row r="23" spans="1:10" ht="12.75" customHeight="1">
      <c r="A23" s="96"/>
      <c r="B23" s="339" t="s">
        <v>204</v>
      </c>
      <c r="C23" s="2171" t="s">
        <v>228</v>
      </c>
      <c r="D23" s="2171"/>
      <c r="E23" s="2171"/>
      <c r="F23" s="2171"/>
      <c r="G23" s="2171"/>
    </row>
    <row r="24" spans="1:10">
      <c r="A24" s="96"/>
      <c r="B24" s="339" t="s">
        <v>204</v>
      </c>
      <c r="C24" s="2171" t="s">
        <v>319</v>
      </c>
      <c r="D24" s="2171"/>
      <c r="E24" s="2171"/>
      <c r="F24" s="2171"/>
      <c r="G24" s="2171"/>
    </row>
    <row r="25" spans="1:10" ht="12.75" customHeight="1">
      <c r="A25" s="96"/>
      <c r="B25" s="339" t="s">
        <v>204</v>
      </c>
      <c r="C25" s="2171" t="s">
        <v>320</v>
      </c>
      <c r="D25" s="2171"/>
      <c r="E25" s="2171"/>
      <c r="F25" s="2171"/>
      <c r="G25" s="2171"/>
    </row>
    <row r="26" spans="1:10">
      <c r="A26" s="96"/>
      <c r="B26" s="339" t="s">
        <v>204</v>
      </c>
      <c r="C26" s="2175" t="s">
        <v>321</v>
      </c>
      <c r="D26" s="2175"/>
      <c r="E26" s="2175"/>
      <c r="F26" s="2175"/>
      <c r="G26" s="2175"/>
    </row>
    <row r="27" spans="1:10">
      <c r="A27" s="96"/>
      <c r="B27" s="339" t="s">
        <v>204</v>
      </c>
      <c r="C27" s="2175" t="s">
        <v>322</v>
      </c>
      <c r="D27" s="2175"/>
      <c r="E27" s="2175"/>
      <c r="F27" s="2175"/>
      <c r="G27" s="2175"/>
    </row>
    <row r="28" spans="1:10">
      <c r="A28" s="96"/>
      <c r="B28" s="339"/>
      <c r="C28" s="119"/>
      <c r="D28" s="119"/>
      <c r="E28" s="119"/>
      <c r="F28" s="119"/>
      <c r="G28" s="119"/>
    </row>
    <row r="29" spans="1:10" ht="12.75" customHeight="1">
      <c r="A29" s="96" t="s">
        <v>199</v>
      </c>
      <c r="B29" s="96"/>
      <c r="C29" s="113"/>
      <c r="D29" s="285"/>
      <c r="E29" s="285"/>
      <c r="F29" s="285"/>
      <c r="G29" s="285"/>
    </row>
    <row r="30" spans="1:10" s="117" customFormat="1">
      <c r="A30" s="97" t="s">
        <v>65</v>
      </c>
      <c r="B30" s="97"/>
      <c r="C30" s="129" t="s">
        <v>66</v>
      </c>
      <c r="D30" s="308" t="s">
        <v>67</v>
      </c>
      <c r="E30" s="298" t="s">
        <v>290</v>
      </c>
      <c r="F30" s="298" t="s">
        <v>291</v>
      </c>
      <c r="G30" s="298" t="s">
        <v>292</v>
      </c>
      <c r="I30" s="118"/>
      <c r="J30" s="118"/>
    </row>
    <row r="31" spans="1:10">
      <c r="C31" s="130"/>
      <c r="G31" s="297"/>
    </row>
    <row r="32" spans="1:10" s="170" customFormat="1" ht="16.5" customHeight="1" thickBot="1">
      <c r="A32" s="167"/>
      <c r="B32" s="168" t="s">
        <v>237</v>
      </c>
      <c r="C32" s="169" t="s">
        <v>181</v>
      </c>
      <c r="D32" s="309"/>
      <c r="E32" s="299"/>
      <c r="F32" s="309"/>
      <c r="G32" s="299"/>
    </row>
    <row r="33" spans="1:10">
      <c r="A33" s="119"/>
      <c r="B33" s="109"/>
      <c r="C33" s="387"/>
      <c r="D33" s="268"/>
      <c r="F33" s="258"/>
      <c r="G33" s="274"/>
    </row>
    <row r="34" spans="1:10">
      <c r="A34" s="96" t="s">
        <v>191</v>
      </c>
      <c r="B34" s="89"/>
      <c r="C34" s="2197" t="s">
        <v>2676</v>
      </c>
      <c r="D34" s="2198"/>
      <c r="E34" s="2198"/>
      <c r="F34" s="2198"/>
      <c r="G34" s="2198"/>
    </row>
    <row r="35" spans="1:10" s="79" customFormat="1">
      <c r="A35" s="153"/>
      <c r="B35" s="391"/>
      <c r="C35" s="359"/>
      <c r="D35" s="300"/>
      <c r="E35" s="300"/>
      <c r="F35" s="280"/>
      <c r="G35" s="280"/>
      <c r="H35" s="83"/>
      <c r="I35" s="123"/>
      <c r="J35" s="354"/>
    </row>
    <row r="36" spans="1:10" s="79" customFormat="1">
      <c r="A36" s="153" t="str">
        <f>$B$32</f>
        <v>IV.</v>
      </c>
      <c r="B36" s="149">
        <f>1</f>
        <v>1</v>
      </c>
      <c r="C36" s="353" t="s">
        <v>3206</v>
      </c>
      <c r="D36" s="300"/>
      <c r="E36" s="300"/>
      <c r="F36" s="2118"/>
      <c r="G36" s="280"/>
      <c r="H36" s="83"/>
      <c r="I36" s="123"/>
      <c r="J36" s="354"/>
    </row>
    <row r="37" spans="1:10" s="79" customFormat="1">
      <c r="A37" s="153"/>
      <c r="B37" s="391" t="s">
        <v>476</v>
      </c>
      <c r="C37" s="359" t="s">
        <v>3207</v>
      </c>
      <c r="D37" s="300"/>
      <c r="E37" s="300"/>
      <c r="F37" s="2118"/>
      <c r="G37" s="280"/>
      <c r="H37" s="83"/>
      <c r="I37" s="123"/>
      <c r="J37" s="354"/>
    </row>
    <row r="38" spans="1:10" s="79" customFormat="1" ht="20.399999999999999">
      <c r="A38" s="153"/>
      <c r="B38" s="391" t="s">
        <v>472</v>
      </c>
      <c r="C38" s="359" t="s">
        <v>3208</v>
      </c>
      <c r="D38" s="300"/>
      <c r="E38" s="300"/>
      <c r="F38" s="2118"/>
      <c r="G38" s="280"/>
      <c r="H38" s="83"/>
      <c r="I38" s="123"/>
      <c r="J38" s="354"/>
    </row>
    <row r="39" spans="1:10" s="79" customFormat="1" ht="45.6">
      <c r="A39" s="153"/>
      <c r="B39" s="391" t="s">
        <v>3130</v>
      </c>
      <c r="C39" s="359" t="s">
        <v>3209</v>
      </c>
      <c r="D39" s="300"/>
      <c r="E39" s="300"/>
      <c r="F39" s="2118"/>
      <c r="G39" s="280"/>
      <c r="H39" s="83"/>
      <c r="I39" s="123"/>
      <c r="J39" s="354"/>
    </row>
    <row r="40" spans="1:10" s="79" customFormat="1">
      <c r="A40" s="153"/>
      <c r="B40" s="391" t="s">
        <v>461</v>
      </c>
      <c r="C40" s="359" t="s">
        <v>3210</v>
      </c>
      <c r="D40" s="300"/>
      <c r="E40" s="300"/>
      <c r="F40" s="2118"/>
      <c r="G40" s="280"/>
      <c r="H40" s="83"/>
      <c r="I40" s="123"/>
      <c r="J40" s="354"/>
    </row>
    <row r="41" spans="1:10" s="79" customFormat="1">
      <c r="A41" s="153"/>
      <c r="B41" s="391" t="s">
        <v>457</v>
      </c>
      <c r="C41" s="359" t="s">
        <v>3067</v>
      </c>
      <c r="D41" s="300"/>
      <c r="E41" s="300"/>
      <c r="F41" s="2118"/>
      <c r="G41" s="280"/>
      <c r="H41" s="83"/>
      <c r="I41" s="123"/>
      <c r="J41" s="354"/>
    </row>
    <row r="42" spans="1:10" s="79" customFormat="1">
      <c r="A42" s="153"/>
      <c r="B42" s="391" t="s">
        <v>3131</v>
      </c>
      <c r="C42" s="359" t="s">
        <v>3138</v>
      </c>
      <c r="D42" s="300"/>
      <c r="E42" s="300"/>
      <c r="F42" s="2118"/>
      <c r="G42" s="280"/>
      <c r="H42" s="83"/>
      <c r="I42" s="123"/>
      <c r="J42" s="354"/>
    </row>
    <row r="43" spans="1:10" s="79" customFormat="1">
      <c r="A43" s="153"/>
      <c r="B43" s="391" t="s">
        <v>3132</v>
      </c>
      <c r="C43" s="359" t="s">
        <v>3211</v>
      </c>
      <c r="D43" s="300"/>
      <c r="E43" s="300"/>
      <c r="F43" s="2118"/>
      <c r="G43" s="280"/>
      <c r="H43" s="83"/>
      <c r="I43" s="123"/>
      <c r="J43" s="354"/>
    </row>
    <row r="44" spans="1:10" s="79" customFormat="1" ht="34.200000000000003">
      <c r="A44" s="153"/>
      <c r="B44" s="391" t="s">
        <v>3133</v>
      </c>
      <c r="C44" s="359" t="s">
        <v>3212</v>
      </c>
      <c r="D44" s="300"/>
      <c r="E44" s="300"/>
      <c r="F44" s="2118"/>
      <c r="G44" s="280"/>
      <c r="H44" s="83"/>
      <c r="I44" s="123"/>
      <c r="J44" s="354"/>
    </row>
    <row r="45" spans="1:10" s="79" customFormat="1">
      <c r="A45" s="153"/>
      <c r="B45" s="391" t="s">
        <v>458</v>
      </c>
      <c r="C45" s="359" t="s">
        <v>3036</v>
      </c>
      <c r="F45" s="914"/>
      <c r="H45" s="83"/>
      <c r="I45" s="123"/>
      <c r="J45" s="354"/>
    </row>
    <row r="46" spans="1:10" s="79" customFormat="1">
      <c r="A46" s="153"/>
      <c r="B46" s="391" t="s">
        <v>3129</v>
      </c>
      <c r="C46" s="359" t="s">
        <v>3144</v>
      </c>
      <c r="D46" s="300"/>
      <c r="E46" s="300"/>
      <c r="F46" s="2118"/>
      <c r="G46" s="280"/>
      <c r="H46" s="83"/>
      <c r="I46" s="123"/>
      <c r="J46" s="354"/>
    </row>
    <row r="47" spans="1:10" s="79" customFormat="1" ht="20.399999999999999">
      <c r="A47" s="153"/>
      <c r="B47" s="391" t="s">
        <v>463</v>
      </c>
      <c r="C47" s="359" t="s">
        <v>3213</v>
      </c>
      <c r="D47" s="300"/>
      <c r="E47" s="300"/>
      <c r="F47" s="2118"/>
      <c r="G47" s="280"/>
      <c r="H47" s="83"/>
      <c r="I47" s="123"/>
      <c r="J47" s="354"/>
    </row>
    <row r="48" spans="1:10" s="79" customFormat="1" ht="20.399999999999999">
      <c r="A48" s="153"/>
      <c r="B48" s="391" t="s">
        <v>464</v>
      </c>
      <c r="C48" s="359" t="s">
        <v>520</v>
      </c>
      <c r="D48" s="300"/>
      <c r="E48" s="300"/>
      <c r="F48" s="2118"/>
      <c r="G48" s="280"/>
      <c r="H48" s="83"/>
      <c r="I48" s="123"/>
      <c r="J48" s="354"/>
    </row>
    <row r="49" spans="1:10" s="79" customFormat="1" ht="22.8">
      <c r="A49" s="153"/>
      <c r="B49" s="391" t="s">
        <v>3134</v>
      </c>
      <c r="C49" s="359" t="s">
        <v>3215</v>
      </c>
      <c r="D49" s="300"/>
      <c r="E49" s="300"/>
      <c r="F49" s="2118"/>
      <c r="G49" s="280"/>
      <c r="H49" s="83"/>
      <c r="I49" s="123"/>
      <c r="J49" s="354"/>
    </row>
    <row r="50" spans="1:10" s="79" customFormat="1" ht="45.6">
      <c r="A50" s="153"/>
      <c r="B50" s="391" t="s">
        <v>3135</v>
      </c>
      <c r="C50" s="359" t="s">
        <v>3216</v>
      </c>
      <c r="D50" s="300"/>
      <c r="E50" s="300"/>
      <c r="F50" s="2118"/>
      <c r="G50" s="280"/>
      <c r="H50" s="83"/>
      <c r="I50" s="123"/>
      <c r="J50" s="354"/>
    </row>
    <row r="51" spans="1:10" s="79" customFormat="1" ht="22.8">
      <c r="A51" s="153"/>
      <c r="B51" s="391" t="s">
        <v>3136</v>
      </c>
      <c r="C51" s="359" t="s">
        <v>3217</v>
      </c>
      <c r="D51" s="300"/>
      <c r="E51" s="300"/>
      <c r="F51" s="2118"/>
      <c r="G51" s="280"/>
      <c r="H51" s="83"/>
      <c r="I51" s="123"/>
      <c r="J51" s="354"/>
    </row>
    <row r="52" spans="1:10" s="79" customFormat="1" ht="20.399999999999999">
      <c r="A52" s="153"/>
      <c r="B52" s="391" t="s">
        <v>462</v>
      </c>
      <c r="C52" s="359" t="s">
        <v>3070</v>
      </c>
      <c r="D52" s="300"/>
      <c r="E52" s="300"/>
      <c r="F52" s="2118"/>
      <c r="G52" s="280"/>
      <c r="H52" s="83"/>
      <c r="I52" s="123"/>
      <c r="J52" s="354"/>
    </row>
    <row r="53" spans="1:10" s="79" customFormat="1" ht="30.6">
      <c r="A53" s="153"/>
      <c r="B53" s="391" t="s">
        <v>456</v>
      </c>
      <c r="C53" s="359" t="s">
        <v>3218</v>
      </c>
      <c r="D53" s="300"/>
      <c r="E53" s="300"/>
      <c r="F53" s="2118"/>
      <c r="G53" s="280"/>
      <c r="H53" s="83"/>
      <c r="I53" s="123"/>
      <c r="J53" s="354"/>
    </row>
    <row r="54" spans="1:10" s="79" customFormat="1" ht="45.6">
      <c r="A54" s="153"/>
      <c r="B54" s="391" t="s">
        <v>468</v>
      </c>
      <c r="C54" s="359" t="s">
        <v>3219</v>
      </c>
      <c r="D54" s="300" t="s">
        <v>296</v>
      </c>
      <c r="E54" s="300">
        <v>2</v>
      </c>
      <c r="F54" s="2118"/>
      <c r="G54" s="280">
        <f>IF(OSNOVA!$B$43=1,E54*F54,"")</f>
        <v>0</v>
      </c>
      <c r="H54" s="83"/>
      <c r="I54" s="123"/>
      <c r="J54" s="354"/>
    </row>
    <row r="55" spans="1:10" s="79" customFormat="1">
      <c r="A55" s="153"/>
      <c r="B55" s="1950"/>
      <c r="C55" s="1949"/>
      <c r="D55" s="300"/>
      <c r="E55" s="300"/>
      <c r="F55" s="2118"/>
      <c r="G55" s="280"/>
      <c r="H55" s="83"/>
      <c r="I55" s="123"/>
      <c r="J55" s="354"/>
    </row>
    <row r="56" spans="1:10" s="79" customFormat="1">
      <c r="A56" s="153" t="str">
        <f>$B$32</f>
        <v>IV.</v>
      </c>
      <c r="B56" s="149">
        <f>COUNT($A$35:B54)+1</f>
        <v>2</v>
      </c>
      <c r="C56" s="353" t="s">
        <v>3221</v>
      </c>
      <c r="D56" s="300"/>
      <c r="E56" s="300"/>
      <c r="F56" s="2118"/>
      <c r="G56" s="280"/>
      <c r="H56" s="83"/>
      <c r="I56" s="123"/>
      <c r="J56" s="354"/>
    </row>
    <row r="57" spans="1:10" s="79" customFormat="1">
      <c r="A57" s="153"/>
      <c r="B57" s="391" t="s">
        <v>476</v>
      </c>
      <c r="C57" s="359" t="s">
        <v>3220</v>
      </c>
      <c r="D57" s="300"/>
      <c r="E57" s="300"/>
      <c r="F57" s="2118"/>
      <c r="G57" s="280"/>
      <c r="H57" s="83"/>
      <c r="I57" s="123"/>
      <c r="J57" s="354"/>
    </row>
    <row r="58" spans="1:10" s="79" customFormat="1" ht="20.399999999999999">
      <c r="A58" s="153"/>
      <c r="B58" s="391" t="s">
        <v>472</v>
      </c>
      <c r="C58" s="359" t="s">
        <v>3208</v>
      </c>
      <c r="D58" s="300"/>
      <c r="E58" s="300"/>
      <c r="F58" s="2118"/>
      <c r="G58" s="280"/>
      <c r="H58" s="83"/>
      <c r="I58" s="123"/>
      <c r="J58" s="354"/>
    </row>
    <row r="59" spans="1:10" s="79" customFormat="1" ht="45.6">
      <c r="A59" s="153"/>
      <c r="B59" s="391" t="s">
        <v>3130</v>
      </c>
      <c r="C59" s="359" t="s">
        <v>3222</v>
      </c>
      <c r="D59" s="300"/>
      <c r="E59" s="300"/>
      <c r="F59" s="2118"/>
      <c r="G59" s="280"/>
      <c r="H59" s="83"/>
      <c r="I59" s="123"/>
      <c r="J59" s="354"/>
    </row>
    <row r="60" spans="1:10" s="79" customFormat="1" ht="22.8">
      <c r="A60" s="153"/>
      <c r="B60" s="391" t="s">
        <v>461</v>
      </c>
      <c r="C60" s="359" t="s">
        <v>3223</v>
      </c>
      <c r="D60" s="300"/>
      <c r="E60" s="300"/>
      <c r="F60" s="2118"/>
      <c r="G60" s="280"/>
      <c r="H60" s="83"/>
      <c r="I60" s="123"/>
      <c r="J60" s="354"/>
    </row>
    <row r="61" spans="1:10" s="79" customFormat="1">
      <c r="A61" s="153"/>
      <c r="B61" s="391" t="s">
        <v>457</v>
      </c>
      <c r="C61" s="359" t="s">
        <v>3067</v>
      </c>
      <c r="D61" s="300"/>
      <c r="E61" s="300"/>
      <c r="F61" s="2118"/>
      <c r="G61" s="280"/>
      <c r="H61" s="83"/>
      <c r="I61" s="123"/>
      <c r="J61" s="354"/>
    </row>
    <row r="62" spans="1:10" s="79" customFormat="1">
      <c r="A62" s="153"/>
      <c r="B62" s="391" t="s">
        <v>3131</v>
      </c>
      <c r="C62" s="359" t="s">
        <v>3138</v>
      </c>
      <c r="D62" s="300"/>
      <c r="E62" s="300"/>
      <c r="F62" s="2118"/>
      <c r="G62" s="280"/>
      <c r="H62" s="83"/>
      <c r="I62" s="123"/>
      <c r="J62" s="354"/>
    </row>
    <row r="63" spans="1:10" s="79" customFormat="1">
      <c r="A63" s="153"/>
      <c r="B63" s="391" t="s">
        <v>3132</v>
      </c>
      <c r="C63" s="359" t="s">
        <v>3211</v>
      </c>
      <c r="D63" s="300"/>
      <c r="E63" s="300"/>
      <c r="F63" s="2118"/>
      <c r="G63" s="280"/>
      <c r="H63" s="83"/>
      <c r="I63" s="123"/>
      <c r="J63" s="354"/>
    </row>
    <row r="64" spans="1:10" s="79" customFormat="1" ht="22.8">
      <c r="A64" s="153"/>
      <c r="B64" s="391" t="s">
        <v>3133</v>
      </c>
      <c r="C64" s="359" t="s">
        <v>3224</v>
      </c>
      <c r="D64" s="300"/>
      <c r="E64" s="300"/>
      <c r="F64" s="2118"/>
      <c r="G64" s="280"/>
      <c r="H64" s="83"/>
      <c r="I64" s="123"/>
      <c r="J64" s="354"/>
    </row>
    <row r="65" spans="1:10" s="79" customFormat="1">
      <c r="A65" s="153"/>
      <c r="B65" s="391" t="s">
        <v>458</v>
      </c>
      <c r="C65" s="359" t="s">
        <v>3036</v>
      </c>
      <c r="F65" s="914"/>
      <c r="H65" s="83"/>
      <c r="I65" s="123"/>
      <c r="J65" s="354"/>
    </row>
    <row r="66" spans="1:10" s="79" customFormat="1">
      <c r="A66" s="153"/>
      <c r="B66" s="391" t="s">
        <v>3129</v>
      </c>
      <c r="C66" s="359" t="s">
        <v>3144</v>
      </c>
      <c r="D66" s="300"/>
      <c r="E66" s="300"/>
      <c r="F66" s="2118"/>
      <c r="G66" s="280"/>
      <c r="H66" s="83"/>
      <c r="I66" s="123"/>
      <c r="J66" s="354"/>
    </row>
    <row r="67" spans="1:10" s="79" customFormat="1" ht="20.399999999999999">
      <c r="A67" s="153"/>
      <c r="B67" s="391" t="s">
        <v>463</v>
      </c>
      <c r="C67" s="359" t="s">
        <v>3213</v>
      </c>
      <c r="D67" s="300"/>
      <c r="E67" s="300"/>
      <c r="F67" s="2118"/>
      <c r="G67" s="280"/>
      <c r="H67" s="83"/>
      <c r="I67" s="123"/>
      <c r="J67" s="354"/>
    </row>
    <row r="68" spans="1:10" s="79" customFormat="1" ht="20.399999999999999">
      <c r="A68" s="153"/>
      <c r="B68" s="391" t="s">
        <v>464</v>
      </c>
      <c r="C68" s="359" t="s">
        <v>520</v>
      </c>
      <c r="D68" s="300"/>
      <c r="E68" s="300"/>
      <c r="F68" s="2118"/>
      <c r="G68" s="280"/>
      <c r="H68" s="83"/>
      <c r="I68" s="123"/>
      <c r="J68" s="354"/>
    </row>
    <row r="69" spans="1:10" s="79" customFormat="1" ht="22.8">
      <c r="A69" s="153"/>
      <c r="B69" s="391" t="s">
        <v>3134</v>
      </c>
      <c r="C69" s="359" t="s">
        <v>3215</v>
      </c>
      <c r="D69" s="300"/>
      <c r="E69" s="300"/>
      <c r="F69" s="2118"/>
      <c r="G69" s="280"/>
      <c r="H69" s="83"/>
      <c r="I69" s="123"/>
      <c r="J69" s="354"/>
    </row>
    <row r="70" spans="1:10" s="79" customFormat="1" ht="45.6">
      <c r="A70" s="153"/>
      <c r="B70" s="391" t="s">
        <v>3135</v>
      </c>
      <c r="C70" s="359" t="s">
        <v>3216</v>
      </c>
      <c r="D70" s="300"/>
      <c r="E70" s="300"/>
      <c r="F70" s="2118"/>
      <c r="G70" s="280"/>
      <c r="H70" s="83"/>
      <c r="I70" s="123"/>
      <c r="J70" s="354"/>
    </row>
    <row r="71" spans="1:10" s="79" customFormat="1" ht="22.8">
      <c r="A71" s="153"/>
      <c r="B71" s="391" t="s">
        <v>3136</v>
      </c>
      <c r="C71" s="359" t="s">
        <v>3217</v>
      </c>
      <c r="D71" s="300"/>
      <c r="E71" s="300"/>
      <c r="F71" s="2118"/>
      <c r="G71" s="280"/>
      <c r="H71" s="83"/>
      <c r="I71" s="123"/>
      <c r="J71" s="354"/>
    </row>
    <row r="72" spans="1:10" s="79" customFormat="1" ht="20.399999999999999">
      <c r="A72" s="153"/>
      <c r="B72" s="391" t="s">
        <v>462</v>
      </c>
      <c r="C72" s="359" t="s">
        <v>489</v>
      </c>
      <c r="D72" s="300"/>
      <c r="E72" s="300"/>
      <c r="F72" s="2118"/>
      <c r="G72" s="280"/>
      <c r="H72" s="83"/>
      <c r="I72" s="123"/>
      <c r="J72" s="354"/>
    </row>
    <row r="73" spans="1:10" s="79" customFormat="1" ht="45.6">
      <c r="A73" s="153"/>
      <c r="B73" s="391" t="s">
        <v>468</v>
      </c>
      <c r="C73" s="359" t="s">
        <v>3219</v>
      </c>
      <c r="D73" s="300"/>
      <c r="E73" s="300"/>
      <c r="F73" s="2118"/>
      <c r="G73" s="280"/>
      <c r="H73" s="83"/>
      <c r="I73" s="123"/>
      <c r="J73" s="354"/>
    </row>
    <row r="74" spans="1:10" s="79" customFormat="1" ht="45.6">
      <c r="A74" s="153"/>
      <c r="B74" s="391" t="s">
        <v>3075</v>
      </c>
      <c r="C74" s="359" t="s">
        <v>3225</v>
      </c>
      <c r="D74" s="300" t="s">
        <v>296</v>
      </c>
      <c r="E74" s="300">
        <v>1</v>
      </c>
      <c r="F74" s="2118"/>
      <c r="G74" s="280">
        <f>IF(OSNOVA!$B$43=1,E74*F74,"")</f>
        <v>0</v>
      </c>
      <c r="H74" s="83"/>
      <c r="I74" s="123"/>
      <c r="J74" s="354"/>
    </row>
    <row r="75" spans="1:10" s="79" customFormat="1">
      <c r="A75" s="153"/>
      <c r="B75" s="391"/>
      <c r="C75" s="359"/>
      <c r="D75" s="300"/>
      <c r="E75" s="300"/>
      <c r="F75" s="2118"/>
      <c r="G75" s="280"/>
      <c r="H75" s="83"/>
      <c r="I75" s="123"/>
      <c r="J75" s="354"/>
    </row>
    <row r="76" spans="1:10" s="79" customFormat="1">
      <c r="A76" s="153" t="str">
        <f>$B$32</f>
        <v>IV.</v>
      </c>
      <c r="B76" s="149">
        <f>COUNT($A$35:B75)+1</f>
        <v>3</v>
      </c>
      <c r="C76" s="353" t="s">
        <v>3226</v>
      </c>
      <c r="D76" s="300"/>
      <c r="E76" s="300"/>
      <c r="F76" s="2118"/>
      <c r="G76" s="280"/>
      <c r="H76" s="83"/>
      <c r="I76" s="123"/>
      <c r="J76" s="354"/>
    </row>
    <row r="77" spans="1:10" s="79" customFormat="1" ht="22.8">
      <c r="A77" s="153"/>
      <c r="B77" s="391" t="s">
        <v>476</v>
      </c>
      <c r="C77" s="359" t="s">
        <v>3227</v>
      </c>
      <c r="D77" s="300"/>
      <c r="E77" s="300"/>
      <c r="F77" s="2118"/>
      <c r="G77" s="280"/>
      <c r="H77" s="83"/>
      <c r="I77" s="123"/>
      <c r="J77" s="354"/>
    </row>
    <row r="78" spans="1:10" s="79" customFormat="1" ht="20.399999999999999">
      <c r="A78" s="153"/>
      <c r="B78" s="391" t="s">
        <v>472</v>
      </c>
      <c r="C78" s="359" t="s">
        <v>3228</v>
      </c>
      <c r="D78" s="300"/>
      <c r="E78" s="300"/>
      <c r="F78" s="2118"/>
      <c r="G78" s="280"/>
      <c r="H78" s="83"/>
      <c r="I78" s="123"/>
      <c r="J78" s="354"/>
    </row>
    <row r="79" spans="1:10" s="79" customFormat="1" ht="45.6">
      <c r="A79" s="153"/>
      <c r="B79" s="391" t="s">
        <v>3130</v>
      </c>
      <c r="C79" s="359" t="s">
        <v>3209</v>
      </c>
      <c r="D79" s="300"/>
      <c r="E79" s="300"/>
      <c r="F79" s="2118"/>
      <c r="G79" s="280"/>
      <c r="H79" s="83"/>
      <c r="I79" s="123"/>
      <c r="J79" s="354"/>
    </row>
    <row r="80" spans="1:10" s="79" customFormat="1">
      <c r="A80" s="153"/>
      <c r="B80" s="391" t="s">
        <v>461</v>
      </c>
      <c r="C80" s="359" t="s">
        <v>3210</v>
      </c>
      <c r="D80" s="300"/>
      <c r="E80" s="300"/>
      <c r="F80" s="2118"/>
      <c r="G80" s="280"/>
      <c r="H80" s="83"/>
      <c r="I80" s="123"/>
      <c r="J80" s="354"/>
    </row>
    <row r="81" spans="1:10" s="79" customFormat="1">
      <c r="A81" s="153"/>
      <c r="B81" s="391" t="s">
        <v>457</v>
      </c>
      <c r="C81" s="359" t="s">
        <v>3067</v>
      </c>
      <c r="D81" s="300"/>
      <c r="E81" s="300"/>
      <c r="F81" s="2118"/>
      <c r="G81" s="280"/>
      <c r="H81" s="83"/>
      <c r="I81" s="123"/>
      <c r="J81" s="354"/>
    </row>
    <row r="82" spans="1:10" s="79" customFormat="1">
      <c r="A82" s="153"/>
      <c r="B82" s="391" t="s">
        <v>3131</v>
      </c>
      <c r="C82" s="359" t="s">
        <v>3138</v>
      </c>
      <c r="D82" s="300"/>
      <c r="E82" s="300"/>
      <c r="F82" s="2118"/>
      <c r="G82" s="280"/>
      <c r="H82" s="83"/>
      <c r="I82" s="123"/>
      <c r="J82" s="354"/>
    </row>
    <row r="83" spans="1:10" s="79" customFormat="1">
      <c r="A83" s="153"/>
      <c r="B83" s="391" t="s">
        <v>3132</v>
      </c>
      <c r="C83" s="359" t="s">
        <v>3211</v>
      </c>
      <c r="D83" s="300"/>
      <c r="E83" s="300"/>
      <c r="F83" s="2118"/>
      <c r="G83" s="280"/>
      <c r="H83" s="83"/>
      <c r="I83" s="123"/>
      <c r="J83" s="354"/>
    </row>
    <row r="84" spans="1:10" s="79" customFormat="1" ht="22.8">
      <c r="A84" s="153"/>
      <c r="B84" s="391" t="s">
        <v>3133</v>
      </c>
      <c r="C84" s="359" t="s">
        <v>3224</v>
      </c>
      <c r="D84" s="300"/>
      <c r="E84" s="300"/>
      <c r="F84" s="2118"/>
      <c r="G84" s="280"/>
      <c r="H84" s="83"/>
      <c r="I84" s="123"/>
      <c r="J84" s="354"/>
    </row>
    <row r="85" spans="1:10" s="79" customFormat="1">
      <c r="A85" s="153"/>
      <c r="B85" s="391" t="s">
        <v>458</v>
      </c>
      <c r="C85" s="359" t="s">
        <v>3036</v>
      </c>
      <c r="F85" s="914"/>
      <c r="H85" s="83"/>
      <c r="I85" s="123"/>
      <c r="J85" s="354"/>
    </row>
    <row r="86" spans="1:10" s="79" customFormat="1">
      <c r="A86" s="153"/>
      <c r="B86" s="391" t="s">
        <v>3129</v>
      </c>
      <c r="C86" s="359" t="s">
        <v>3144</v>
      </c>
      <c r="D86" s="300"/>
      <c r="E86" s="300"/>
      <c r="F86" s="2118"/>
      <c r="G86" s="280"/>
      <c r="H86" s="83"/>
      <c r="I86" s="123"/>
      <c r="J86" s="354"/>
    </row>
    <row r="87" spans="1:10" s="79" customFormat="1" ht="20.399999999999999">
      <c r="A87" s="153"/>
      <c r="B87" s="391" t="s">
        <v>463</v>
      </c>
      <c r="C87" s="359" t="s">
        <v>3213</v>
      </c>
      <c r="D87" s="300"/>
      <c r="E87" s="300"/>
      <c r="F87" s="2118"/>
      <c r="G87" s="280"/>
      <c r="H87" s="83"/>
      <c r="I87" s="123"/>
      <c r="J87" s="354"/>
    </row>
    <row r="88" spans="1:10" s="79" customFormat="1" ht="20.399999999999999">
      <c r="A88" s="153"/>
      <c r="B88" s="391" t="s">
        <v>464</v>
      </c>
      <c r="C88" s="359" t="s">
        <v>520</v>
      </c>
      <c r="D88" s="300"/>
      <c r="E88" s="300"/>
      <c r="F88" s="2118"/>
      <c r="G88" s="280"/>
      <c r="H88" s="83"/>
      <c r="I88" s="123"/>
      <c r="J88" s="354"/>
    </row>
    <row r="89" spans="1:10" s="79" customFormat="1" ht="22.8">
      <c r="A89" s="153"/>
      <c r="B89" s="391" t="s">
        <v>3134</v>
      </c>
      <c r="C89" s="359" t="s">
        <v>3215</v>
      </c>
      <c r="D89" s="300"/>
      <c r="E89" s="300"/>
      <c r="F89" s="2118"/>
      <c r="G89" s="280"/>
      <c r="H89" s="83"/>
      <c r="I89" s="123"/>
      <c r="J89" s="354"/>
    </row>
    <row r="90" spans="1:10" s="79" customFormat="1" ht="45.6">
      <c r="A90" s="153"/>
      <c r="B90" s="391" t="s">
        <v>3135</v>
      </c>
      <c r="C90" s="359" t="s">
        <v>3216</v>
      </c>
      <c r="D90" s="300"/>
      <c r="E90" s="300"/>
      <c r="F90" s="2118"/>
      <c r="G90" s="280"/>
      <c r="H90" s="83"/>
      <c r="I90" s="123"/>
      <c r="J90" s="354"/>
    </row>
    <row r="91" spans="1:10" s="79" customFormat="1" ht="22.8">
      <c r="A91" s="153"/>
      <c r="B91" s="391" t="s">
        <v>3136</v>
      </c>
      <c r="C91" s="359" t="s">
        <v>3217</v>
      </c>
      <c r="D91" s="300"/>
      <c r="E91" s="300"/>
      <c r="F91" s="2118"/>
      <c r="G91" s="280"/>
      <c r="H91" s="83"/>
      <c r="I91" s="123"/>
      <c r="J91" s="354"/>
    </row>
    <row r="92" spans="1:10" s="79" customFormat="1" ht="20.399999999999999">
      <c r="A92" s="153"/>
      <c r="B92" s="391" t="s">
        <v>462</v>
      </c>
      <c r="C92" s="359" t="s">
        <v>3070</v>
      </c>
      <c r="D92" s="300"/>
      <c r="E92" s="300"/>
      <c r="F92" s="2118"/>
      <c r="G92" s="280"/>
      <c r="H92" s="83"/>
      <c r="I92" s="123"/>
      <c r="J92" s="354"/>
    </row>
    <row r="93" spans="1:10" s="79" customFormat="1" ht="30.6">
      <c r="A93" s="153"/>
      <c r="B93" s="391" t="s">
        <v>456</v>
      </c>
      <c r="C93" s="359" t="s">
        <v>3218</v>
      </c>
      <c r="D93" s="300"/>
      <c r="E93" s="300"/>
      <c r="F93" s="2118"/>
      <c r="G93" s="280"/>
      <c r="H93" s="83"/>
      <c r="I93" s="123"/>
      <c r="J93" s="354"/>
    </row>
    <row r="94" spans="1:10" s="79" customFormat="1" ht="45.6">
      <c r="A94" s="153"/>
      <c r="B94" s="391" t="s">
        <v>468</v>
      </c>
      <c r="C94" s="359" t="s">
        <v>3219</v>
      </c>
      <c r="D94" s="300" t="s">
        <v>296</v>
      </c>
      <c r="E94" s="300">
        <v>9</v>
      </c>
      <c r="F94" s="2118"/>
      <c r="G94" s="280">
        <f>IF(OSNOVA!$B$43=1,E94*F94,"")</f>
        <v>0</v>
      </c>
      <c r="H94" s="83"/>
      <c r="I94" s="123"/>
      <c r="J94" s="354"/>
    </row>
    <row r="95" spans="1:10" s="79" customFormat="1">
      <c r="A95" s="153"/>
      <c r="B95" s="391"/>
      <c r="C95" s="359"/>
      <c r="D95" s="300"/>
      <c r="E95" s="300"/>
      <c r="F95" s="2118"/>
      <c r="G95" s="280"/>
      <c r="H95" s="83"/>
      <c r="I95" s="123"/>
      <c r="J95" s="354"/>
    </row>
    <row r="96" spans="1:10" s="79" customFormat="1">
      <c r="A96" s="153" t="str">
        <f>$B$32</f>
        <v>IV.</v>
      </c>
      <c r="B96" s="149">
        <f>COUNT($A$35:B95)+1</f>
        <v>4</v>
      </c>
      <c r="C96" s="353" t="s">
        <v>3230</v>
      </c>
      <c r="D96" s="300"/>
      <c r="E96" s="300"/>
      <c r="F96" s="2118"/>
      <c r="G96" s="280"/>
      <c r="H96" s="83"/>
      <c r="I96" s="123"/>
      <c r="J96" s="354"/>
    </row>
    <row r="97" spans="1:10" s="79" customFormat="1">
      <c r="A97" s="153"/>
      <c r="B97" s="391" t="s">
        <v>476</v>
      </c>
      <c r="C97" s="359" t="s">
        <v>3229</v>
      </c>
      <c r="D97" s="300"/>
      <c r="E97" s="300"/>
      <c r="F97" s="2118"/>
      <c r="G97" s="280"/>
      <c r="H97" s="83"/>
      <c r="I97" s="123"/>
      <c r="J97" s="354"/>
    </row>
    <row r="98" spans="1:10" s="79" customFormat="1" ht="20.399999999999999">
      <c r="A98" s="153"/>
      <c r="B98" s="391" t="s">
        <v>472</v>
      </c>
      <c r="C98" s="359" t="s">
        <v>3231</v>
      </c>
      <c r="D98" s="300"/>
      <c r="E98" s="300"/>
      <c r="F98" s="2118"/>
      <c r="G98" s="280"/>
      <c r="H98" s="83"/>
      <c r="I98" s="123"/>
      <c r="J98" s="354"/>
    </row>
    <row r="99" spans="1:10" s="79" customFormat="1" ht="45.6">
      <c r="A99" s="153"/>
      <c r="B99" s="391" t="s">
        <v>3130</v>
      </c>
      <c r="C99" s="359" t="s">
        <v>3209</v>
      </c>
      <c r="D99" s="300"/>
      <c r="E99" s="300"/>
      <c r="F99" s="2118"/>
      <c r="G99" s="280"/>
      <c r="H99" s="83"/>
      <c r="I99" s="123"/>
      <c r="J99" s="354"/>
    </row>
    <row r="100" spans="1:10" s="79" customFormat="1">
      <c r="A100" s="153"/>
      <c r="B100" s="391" t="s">
        <v>461</v>
      </c>
      <c r="C100" s="359" t="s">
        <v>3210</v>
      </c>
      <c r="D100" s="300"/>
      <c r="E100" s="300"/>
      <c r="F100" s="2118"/>
      <c r="G100" s="280"/>
      <c r="H100" s="83"/>
      <c r="I100" s="123"/>
      <c r="J100" s="354"/>
    </row>
    <row r="101" spans="1:10" s="79" customFormat="1">
      <c r="A101" s="153"/>
      <c r="B101" s="391" t="s">
        <v>457</v>
      </c>
      <c r="C101" s="359" t="s">
        <v>3067</v>
      </c>
      <c r="D101" s="300"/>
      <c r="E101" s="300"/>
      <c r="F101" s="2118"/>
      <c r="G101" s="280"/>
      <c r="H101" s="83"/>
      <c r="I101" s="123"/>
      <c r="J101" s="354"/>
    </row>
    <row r="102" spans="1:10" s="79" customFormat="1">
      <c r="A102" s="153"/>
      <c r="B102" s="391" t="s">
        <v>3131</v>
      </c>
      <c r="C102" s="359" t="s">
        <v>3138</v>
      </c>
      <c r="D102" s="300"/>
      <c r="E102" s="300"/>
      <c r="F102" s="2118"/>
      <c r="G102" s="280"/>
      <c r="H102" s="83"/>
      <c r="I102" s="123"/>
      <c r="J102" s="354"/>
    </row>
    <row r="103" spans="1:10" s="79" customFormat="1">
      <c r="A103" s="153"/>
      <c r="B103" s="391" t="s">
        <v>3132</v>
      </c>
      <c r="C103" s="359" t="s">
        <v>3211</v>
      </c>
      <c r="D103" s="300"/>
      <c r="E103" s="300"/>
      <c r="F103" s="2118"/>
      <c r="G103" s="280"/>
      <c r="H103" s="83"/>
      <c r="I103" s="123"/>
      <c r="J103" s="354"/>
    </row>
    <row r="104" spans="1:10" s="79" customFormat="1" ht="22.8">
      <c r="A104" s="153"/>
      <c r="B104" s="391" t="s">
        <v>3133</v>
      </c>
      <c r="C104" s="359" t="s">
        <v>3224</v>
      </c>
      <c r="D104" s="300"/>
      <c r="E104" s="300"/>
      <c r="F104" s="2118"/>
      <c r="G104" s="280"/>
      <c r="H104" s="83"/>
      <c r="I104" s="123"/>
      <c r="J104" s="354"/>
    </row>
    <row r="105" spans="1:10" s="79" customFormat="1">
      <c r="A105" s="153"/>
      <c r="B105" s="391" t="s">
        <v>458</v>
      </c>
      <c r="C105" s="359" t="s">
        <v>3036</v>
      </c>
      <c r="F105" s="914"/>
      <c r="H105" s="83"/>
      <c r="I105" s="123"/>
      <c r="J105" s="354"/>
    </row>
    <row r="106" spans="1:10" s="79" customFormat="1">
      <c r="A106" s="153"/>
      <c r="B106" s="391" t="s">
        <v>3129</v>
      </c>
      <c r="C106" s="359" t="s">
        <v>3144</v>
      </c>
      <c r="D106" s="300"/>
      <c r="E106" s="300"/>
      <c r="F106" s="2118"/>
      <c r="G106" s="280"/>
      <c r="H106" s="83"/>
      <c r="I106" s="123"/>
      <c r="J106" s="354"/>
    </row>
    <row r="107" spans="1:10" s="79" customFormat="1" ht="20.399999999999999">
      <c r="A107" s="153"/>
      <c r="B107" s="391" t="s">
        <v>463</v>
      </c>
      <c r="C107" s="359" t="s">
        <v>3213</v>
      </c>
      <c r="D107" s="300"/>
      <c r="E107" s="300"/>
      <c r="F107" s="2118"/>
      <c r="G107" s="280"/>
      <c r="H107" s="83"/>
      <c r="I107" s="123"/>
      <c r="J107" s="354"/>
    </row>
    <row r="108" spans="1:10" s="79" customFormat="1" ht="20.399999999999999">
      <c r="A108" s="153"/>
      <c r="B108" s="391" t="s">
        <v>464</v>
      </c>
      <c r="C108" s="359" t="s">
        <v>520</v>
      </c>
      <c r="D108" s="300"/>
      <c r="E108" s="300"/>
      <c r="F108" s="2118"/>
      <c r="G108" s="280"/>
      <c r="H108" s="83"/>
      <c r="I108" s="123"/>
      <c r="J108" s="354"/>
    </row>
    <row r="109" spans="1:10" s="79" customFormat="1" ht="22.8">
      <c r="A109" s="153"/>
      <c r="B109" s="391" t="s">
        <v>3134</v>
      </c>
      <c r="C109" s="359" t="s">
        <v>3215</v>
      </c>
      <c r="D109" s="300"/>
      <c r="E109" s="300"/>
      <c r="F109" s="2118"/>
      <c r="G109" s="280"/>
      <c r="H109" s="83"/>
      <c r="I109" s="123"/>
      <c r="J109" s="354"/>
    </row>
    <row r="110" spans="1:10" s="79" customFormat="1" ht="45.6">
      <c r="A110" s="153"/>
      <c r="B110" s="391" t="s">
        <v>3135</v>
      </c>
      <c r="C110" s="359" t="s">
        <v>3216</v>
      </c>
      <c r="D110" s="300"/>
      <c r="E110" s="300"/>
      <c r="F110" s="2118"/>
      <c r="G110" s="280"/>
      <c r="H110" s="83"/>
      <c r="I110" s="123"/>
      <c r="J110" s="354"/>
    </row>
    <row r="111" spans="1:10" s="79" customFormat="1" ht="22.8">
      <c r="A111" s="153"/>
      <c r="B111" s="391" t="s">
        <v>3136</v>
      </c>
      <c r="C111" s="359" t="s">
        <v>3217</v>
      </c>
      <c r="D111" s="300"/>
      <c r="E111" s="300"/>
      <c r="F111" s="2118"/>
      <c r="G111" s="280"/>
      <c r="H111" s="83"/>
      <c r="I111" s="123"/>
      <c r="J111" s="354"/>
    </row>
    <row r="112" spans="1:10" s="79" customFormat="1" ht="20.399999999999999">
      <c r="A112" s="153"/>
      <c r="B112" s="391" t="s">
        <v>462</v>
      </c>
      <c r="C112" s="359" t="s">
        <v>3070</v>
      </c>
      <c r="D112" s="300"/>
      <c r="E112" s="300"/>
      <c r="F112" s="2118"/>
      <c r="G112" s="280"/>
      <c r="H112" s="83"/>
      <c r="I112" s="123"/>
      <c r="J112" s="354"/>
    </row>
    <row r="113" spans="1:10" s="79" customFormat="1" ht="30.6">
      <c r="A113" s="153"/>
      <c r="B113" s="391" t="s">
        <v>456</v>
      </c>
      <c r="C113" s="359" t="s">
        <v>3218</v>
      </c>
      <c r="D113" s="300"/>
      <c r="E113" s="300"/>
      <c r="F113" s="2118"/>
      <c r="G113" s="280"/>
      <c r="H113" s="83"/>
      <c r="I113" s="123"/>
      <c r="J113" s="354"/>
    </row>
    <row r="114" spans="1:10" s="79" customFormat="1" ht="45.6">
      <c r="A114" s="153"/>
      <c r="B114" s="391" t="s">
        <v>468</v>
      </c>
      <c r="C114" s="359" t="s">
        <v>3219</v>
      </c>
      <c r="D114" s="300" t="s">
        <v>296</v>
      </c>
      <c r="E114" s="300">
        <v>1</v>
      </c>
      <c r="F114" s="2118"/>
      <c r="G114" s="280">
        <f>IF(OSNOVA!$B$43=1,E114*F114,"")</f>
        <v>0</v>
      </c>
      <c r="H114" s="83"/>
      <c r="I114" s="123"/>
      <c r="J114" s="354"/>
    </row>
    <row r="115" spans="1:10" s="79" customFormat="1">
      <c r="A115" s="153"/>
      <c r="B115" s="149"/>
      <c r="C115" s="353"/>
      <c r="D115" s="300"/>
      <c r="E115" s="300"/>
      <c r="F115" s="2118"/>
      <c r="G115" s="280"/>
      <c r="H115" s="83"/>
      <c r="I115" s="123"/>
      <c r="J115" s="354"/>
    </row>
    <row r="116" spans="1:10" s="79" customFormat="1">
      <c r="A116" s="153" t="str">
        <f>$B$32</f>
        <v>IV.</v>
      </c>
      <c r="B116" s="149">
        <f>COUNT($A$35:B115)+1</f>
        <v>5</v>
      </c>
      <c r="C116" s="353" t="s">
        <v>3233</v>
      </c>
      <c r="D116" s="300"/>
      <c r="E116" s="300"/>
      <c r="F116" s="2118"/>
      <c r="G116" s="280"/>
      <c r="H116" s="83"/>
      <c r="I116" s="123"/>
      <c r="J116" s="354"/>
    </row>
    <row r="117" spans="1:10" s="79" customFormat="1">
      <c r="A117" s="153"/>
      <c r="B117" s="391" t="s">
        <v>476</v>
      </c>
      <c r="C117" s="359" t="s">
        <v>3232</v>
      </c>
      <c r="D117" s="300"/>
      <c r="E117" s="300"/>
      <c r="F117" s="2118"/>
      <c r="G117" s="280"/>
      <c r="H117" s="83"/>
      <c r="I117" s="123"/>
      <c r="J117" s="354"/>
    </row>
    <row r="118" spans="1:10" s="79" customFormat="1" ht="20.399999999999999">
      <c r="A118" s="153"/>
      <c r="B118" s="391" t="s">
        <v>472</v>
      </c>
      <c r="C118" s="359" t="s">
        <v>3231</v>
      </c>
      <c r="D118" s="300"/>
      <c r="E118" s="300"/>
      <c r="F118" s="2118"/>
      <c r="G118" s="280"/>
      <c r="H118" s="83"/>
      <c r="I118" s="123"/>
      <c r="J118" s="354"/>
    </row>
    <row r="119" spans="1:10" s="79" customFormat="1" ht="45.6">
      <c r="A119" s="153"/>
      <c r="B119" s="391" t="s">
        <v>3130</v>
      </c>
      <c r="C119" s="359" t="s">
        <v>3209</v>
      </c>
      <c r="D119" s="300"/>
      <c r="E119" s="300"/>
      <c r="F119" s="2118"/>
      <c r="G119" s="280"/>
      <c r="H119" s="83"/>
      <c r="I119" s="123"/>
      <c r="J119" s="354"/>
    </row>
    <row r="120" spans="1:10" s="79" customFormat="1">
      <c r="A120" s="153"/>
      <c r="B120" s="391" t="s">
        <v>461</v>
      </c>
      <c r="C120" s="359" t="s">
        <v>3210</v>
      </c>
      <c r="D120" s="300"/>
      <c r="E120" s="300"/>
      <c r="F120" s="2118"/>
      <c r="G120" s="280"/>
      <c r="H120" s="83"/>
      <c r="I120" s="123"/>
      <c r="J120" s="354"/>
    </row>
    <row r="121" spans="1:10" s="79" customFormat="1">
      <c r="A121" s="153"/>
      <c r="B121" s="391" t="s">
        <v>457</v>
      </c>
      <c r="C121" s="359" t="s">
        <v>3067</v>
      </c>
      <c r="D121" s="300"/>
      <c r="E121" s="300"/>
      <c r="F121" s="2118"/>
      <c r="G121" s="280"/>
      <c r="H121" s="83"/>
      <c r="I121" s="123"/>
      <c r="J121" s="354"/>
    </row>
    <row r="122" spans="1:10" s="79" customFormat="1">
      <c r="A122" s="153"/>
      <c r="B122" s="391" t="s">
        <v>3131</v>
      </c>
      <c r="C122" s="359" t="s">
        <v>3138</v>
      </c>
      <c r="D122" s="300"/>
      <c r="E122" s="300"/>
      <c r="F122" s="2118"/>
      <c r="G122" s="280"/>
      <c r="H122" s="83"/>
      <c r="I122" s="123"/>
      <c r="J122" s="354"/>
    </row>
    <row r="123" spans="1:10" s="79" customFormat="1">
      <c r="A123" s="153"/>
      <c r="B123" s="391" t="s">
        <v>3132</v>
      </c>
      <c r="C123" s="359" t="s">
        <v>3211</v>
      </c>
      <c r="D123" s="300"/>
      <c r="E123" s="300"/>
      <c r="F123" s="2118"/>
      <c r="G123" s="280"/>
      <c r="H123" s="83"/>
      <c r="I123" s="123"/>
      <c r="J123" s="354"/>
    </row>
    <row r="124" spans="1:10" s="79" customFormat="1" ht="34.200000000000003">
      <c r="A124" s="153"/>
      <c r="B124" s="391" t="s">
        <v>3133</v>
      </c>
      <c r="C124" s="359" t="s">
        <v>3212</v>
      </c>
      <c r="D124" s="300"/>
      <c r="E124" s="300"/>
      <c r="F124" s="2118"/>
      <c r="G124" s="280"/>
      <c r="H124" s="83"/>
      <c r="I124" s="123"/>
      <c r="J124" s="354"/>
    </row>
    <row r="125" spans="1:10" s="79" customFormat="1">
      <c r="A125" s="153"/>
      <c r="B125" s="391" t="s">
        <v>458</v>
      </c>
      <c r="C125" s="359" t="s">
        <v>3234</v>
      </c>
      <c r="F125" s="914"/>
      <c r="H125" s="83"/>
      <c r="I125" s="123"/>
      <c r="J125" s="354"/>
    </row>
    <row r="126" spans="1:10" s="79" customFormat="1">
      <c r="A126" s="153"/>
      <c r="B126" s="391" t="s">
        <v>3129</v>
      </c>
      <c r="C126" s="359" t="s">
        <v>3144</v>
      </c>
      <c r="D126" s="300"/>
      <c r="E126" s="300"/>
      <c r="F126" s="2118"/>
      <c r="G126" s="280"/>
      <c r="H126" s="83"/>
      <c r="I126" s="123"/>
      <c r="J126" s="354"/>
    </row>
    <row r="127" spans="1:10" s="79" customFormat="1" ht="20.399999999999999">
      <c r="A127" s="153"/>
      <c r="B127" s="391" t="s">
        <v>463</v>
      </c>
      <c r="C127" s="359" t="s">
        <v>3213</v>
      </c>
      <c r="D127" s="300"/>
      <c r="E127" s="300"/>
      <c r="F127" s="2118"/>
      <c r="G127" s="280"/>
      <c r="H127" s="83"/>
      <c r="I127" s="123"/>
      <c r="J127" s="354"/>
    </row>
    <row r="128" spans="1:10" s="79" customFormat="1" ht="20.399999999999999">
      <c r="A128" s="153"/>
      <c r="B128" s="391" t="s">
        <v>464</v>
      </c>
      <c r="C128" s="359" t="s">
        <v>520</v>
      </c>
      <c r="D128" s="300"/>
      <c r="E128" s="300"/>
      <c r="F128" s="2118"/>
      <c r="G128" s="280"/>
      <c r="H128" s="83"/>
      <c r="I128" s="123"/>
      <c r="J128" s="354"/>
    </row>
    <row r="129" spans="1:10" s="79" customFormat="1" ht="22.8">
      <c r="A129" s="153"/>
      <c r="B129" s="391" t="s">
        <v>3134</v>
      </c>
      <c r="C129" s="359" t="s">
        <v>3215</v>
      </c>
      <c r="D129" s="300"/>
      <c r="E129" s="300"/>
      <c r="F129" s="2118"/>
      <c r="G129" s="280"/>
      <c r="H129" s="83"/>
      <c r="I129" s="123"/>
      <c r="J129" s="354"/>
    </row>
    <row r="130" spans="1:10" s="79" customFormat="1" ht="45.6">
      <c r="A130" s="153"/>
      <c r="B130" s="391" t="s">
        <v>3135</v>
      </c>
      <c r="C130" s="359" t="s">
        <v>3438</v>
      </c>
      <c r="D130" s="300"/>
      <c r="E130" s="300"/>
      <c r="F130" s="2118"/>
      <c r="G130" s="280"/>
      <c r="H130" s="83"/>
      <c r="I130" s="123"/>
      <c r="J130" s="354"/>
    </row>
    <row r="131" spans="1:10" s="79" customFormat="1" ht="22.8">
      <c r="A131" s="153"/>
      <c r="B131" s="391" t="s">
        <v>3136</v>
      </c>
      <c r="C131" s="359" t="s">
        <v>3217</v>
      </c>
      <c r="D131" s="300"/>
      <c r="E131" s="300"/>
      <c r="F131" s="2118"/>
      <c r="G131" s="280"/>
      <c r="H131" s="83"/>
      <c r="I131" s="123"/>
      <c r="J131" s="354"/>
    </row>
    <row r="132" spans="1:10" s="79" customFormat="1" ht="20.399999999999999">
      <c r="A132" s="153"/>
      <c r="B132" s="391" t="s">
        <v>462</v>
      </c>
      <c r="C132" s="359" t="s">
        <v>3070</v>
      </c>
      <c r="D132" s="300"/>
      <c r="E132" s="300"/>
      <c r="F132" s="2118"/>
      <c r="G132" s="280"/>
      <c r="H132" s="83"/>
      <c r="I132" s="123"/>
      <c r="J132" s="354"/>
    </row>
    <row r="133" spans="1:10" s="79" customFormat="1" ht="30.6">
      <c r="A133" s="153"/>
      <c r="B133" s="391" t="s">
        <v>456</v>
      </c>
      <c r="C133" s="359" t="s">
        <v>3218</v>
      </c>
      <c r="D133" s="300"/>
      <c r="E133" s="300"/>
      <c r="F133" s="2118"/>
      <c r="G133" s="280"/>
      <c r="H133" s="83"/>
      <c r="I133" s="123"/>
      <c r="J133" s="354"/>
    </row>
    <row r="134" spans="1:10" s="79" customFormat="1" ht="45.6">
      <c r="A134" s="153"/>
      <c r="B134" s="391" t="s">
        <v>468</v>
      </c>
      <c r="C134" s="359" t="s">
        <v>3219</v>
      </c>
      <c r="D134" s="300" t="s">
        <v>296</v>
      </c>
      <c r="E134" s="300">
        <v>1</v>
      </c>
      <c r="F134" s="2118"/>
      <c r="G134" s="280">
        <f>IF(OSNOVA!$B$43=1,E134*F134,"")</f>
        <v>0</v>
      </c>
      <c r="H134" s="83"/>
      <c r="I134" s="123"/>
      <c r="J134" s="354"/>
    </row>
    <row r="135" spans="1:10" s="79" customFormat="1">
      <c r="A135" s="153"/>
      <c r="B135" s="149"/>
      <c r="C135" s="353"/>
      <c r="D135" s="300"/>
      <c r="E135" s="300"/>
      <c r="F135" s="2118"/>
      <c r="G135" s="280"/>
      <c r="H135" s="83"/>
      <c r="I135" s="123"/>
      <c r="J135" s="354"/>
    </row>
    <row r="136" spans="1:10" s="79" customFormat="1">
      <c r="A136" s="153" t="str">
        <f>$B$32</f>
        <v>IV.</v>
      </c>
      <c r="B136" s="149">
        <f>COUNT($A$35:B135)+1</f>
        <v>6</v>
      </c>
      <c r="C136" s="353" t="s">
        <v>3235</v>
      </c>
      <c r="D136" s="300"/>
      <c r="E136" s="300"/>
      <c r="F136" s="2118"/>
      <c r="G136" s="280"/>
      <c r="H136" s="83"/>
      <c r="I136" s="123"/>
      <c r="J136" s="354"/>
    </row>
    <row r="137" spans="1:10" s="79" customFormat="1">
      <c r="A137" s="153"/>
      <c r="B137" s="391" t="s">
        <v>476</v>
      </c>
      <c r="C137" s="359" t="s">
        <v>3236</v>
      </c>
      <c r="D137" s="300"/>
      <c r="E137" s="300"/>
      <c r="F137" s="2118"/>
      <c r="G137" s="280"/>
      <c r="H137" s="83"/>
      <c r="I137" s="123"/>
      <c r="J137" s="354"/>
    </row>
    <row r="138" spans="1:10" s="79" customFormat="1" ht="20.399999999999999">
      <c r="A138" s="153"/>
      <c r="B138" s="391" t="s">
        <v>472</v>
      </c>
      <c r="C138" s="359" t="s">
        <v>3237</v>
      </c>
      <c r="D138" s="300"/>
      <c r="E138" s="300"/>
      <c r="F138" s="2118"/>
      <c r="G138" s="280"/>
      <c r="H138" s="83"/>
      <c r="I138" s="123"/>
      <c r="J138" s="354"/>
    </row>
    <row r="139" spans="1:10" s="79" customFormat="1" ht="45.6">
      <c r="A139" s="153"/>
      <c r="B139" s="391" t="s">
        <v>3130</v>
      </c>
      <c r="C139" s="359" t="s">
        <v>3209</v>
      </c>
      <c r="D139" s="300"/>
      <c r="E139" s="300"/>
      <c r="F139" s="2118"/>
      <c r="G139" s="280"/>
      <c r="H139" s="83"/>
      <c r="I139" s="123"/>
      <c r="J139" s="354"/>
    </row>
    <row r="140" spans="1:10" s="79" customFormat="1" ht="45.6">
      <c r="A140" s="153"/>
      <c r="B140" s="391" t="s">
        <v>461</v>
      </c>
      <c r="C140" s="359" t="s">
        <v>3238</v>
      </c>
      <c r="D140" s="300"/>
      <c r="E140" s="300"/>
      <c r="F140" s="2118"/>
      <c r="G140" s="280"/>
      <c r="H140" s="83"/>
      <c r="I140" s="123"/>
      <c r="J140" s="354"/>
    </row>
    <row r="141" spans="1:10" s="79" customFormat="1">
      <c r="A141" s="153"/>
      <c r="B141" s="391" t="s">
        <v>457</v>
      </c>
      <c r="C141" s="359" t="s">
        <v>3067</v>
      </c>
      <c r="D141" s="300"/>
      <c r="E141" s="300"/>
      <c r="F141" s="2118"/>
      <c r="G141" s="280"/>
      <c r="H141" s="83"/>
      <c r="I141" s="123"/>
      <c r="J141" s="354"/>
    </row>
    <row r="142" spans="1:10" s="79" customFormat="1">
      <c r="A142" s="153"/>
      <c r="B142" s="391" t="s">
        <v>3131</v>
      </c>
      <c r="C142" s="359" t="s">
        <v>3138</v>
      </c>
      <c r="D142" s="300"/>
      <c r="E142" s="300"/>
      <c r="F142" s="2118"/>
      <c r="G142" s="280"/>
      <c r="H142" s="83"/>
      <c r="I142" s="123"/>
      <c r="J142" s="354"/>
    </row>
    <row r="143" spans="1:10" s="79" customFormat="1">
      <c r="A143" s="153"/>
      <c r="B143" s="391" t="s">
        <v>3132</v>
      </c>
      <c r="C143" s="359" t="s">
        <v>3211</v>
      </c>
      <c r="D143" s="300"/>
      <c r="E143" s="300"/>
      <c r="F143" s="2118"/>
      <c r="G143" s="280"/>
      <c r="H143" s="83"/>
      <c r="I143" s="123"/>
      <c r="J143" s="354"/>
    </row>
    <row r="144" spans="1:10" s="79" customFormat="1" ht="22.8">
      <c r="A144" s="153"/>
      <c r="B144" s="391" t="s">
        <v>3133</v>
      </c>
      <c r="C144" s="359" t="s">
        <v>3224</v>
      </c>
      <c r="D144" s="300"/>
      <c r="E144" s="300"/>
      <c r="F144" s="2118"/>
      <c r="G144" s="280"/>
      <c r="H144" s="83"/>
      <c r="I144" s="123"/>
      <c r="J144" s="354"/>
    </row>
    <row r="145" spans="1:10" s="79" customFormat="1">
      <c r="A145" s="153"/>
      <c r="B145" s="391" t="s">
        <v>458</v>
      </c>
      <c r="C145" s="359" t="s">
        <v>3234</v>
      </c>
      <c r="F145" s="914"/>
      <c r="H145" s="83"/>
      <c r="I145" s="123"/>
      <c r="J145" s="354"/>
    </row>
    <row r="146" spans="1:10" s="79" customFormat="1">
      <c r="A146" s="153"/>
      <c r="B146" s="391" t="s">
        <v>3129</v>
      </c>
      <c r="C146" s="359" t="s">
        <v>3144</v>
      </c>
      <c r="D146" s="300"/>
      <c r="E146" s="300"/>
      <c r="F146" s="2118"/>
      <c r="G146" s="280"/>
      <c r="H146" s="83"/>
      <c r="I146" s="123"/>
      <c r="J146" s="354"/>
    </row>
    <row r="147" spans="1:10" s="79" customFormat="1" ht="20.399999999999999">
      <c r="A147" s="153"/>
      <c r="B147" s="391" t="s">
        <v>463</v>
      </c>
      <c r="C147" s="359" t="s">
        <v>3213</v>
      </c>
      <c r="D147" s="300"/>
      <c r="E147" s="300"/>
      <c r="F147" s="2118"/>
      <c r="G147" s="280"/>
      <c r="H147" s="83"/>
      <c r="I147" s="123"/>
      <c r="J147" s="354"/>
    </row>
    <row r="148" spans="1:10" s="79" customFormat="1" ht="20.399999999999999">
      <c r="A148" s="153"/>
      <c r="B148" s="391" t="s">
        <v>464</v>
      </c>
      <c r="C148" s="359" t="s">
        <v>520</v>
      </c>
      <c r="D148" s="300"/>
      <c r="E148" s="300"/>
      <c r="F148" s="2118"/>
      <c r="G148" s="280"/>
      <c r="H148" s="83"/>
      <c r="I148" s="123"/>
      <c r="J148" s="354"/>
    </row>
    <row r="149" spans="1:10" s="79" customFormat="1" ht="22.8">
      <c r="A149" s="153"/>
      <c r="B149" s="391" t="s">
        <v>3134</v>
      </c>
      <c r="C149" s="359" t="s">
        <v>3215</v>
      </c>
      <c r="D149" s="300"/>
      <c r="E149" s="300"/>
      <c r="F149" s="2118"/>
      <c r="G149" s="280"/>
      <c r="H149" s="83"/>
      <c r="I149" s="123"/>
      <c r="J149" s="354"/>
    </row>
    <row r="150" spans="1:10" s="79" customFormat="1" ht="45.6">
      <c r="A150" s="153"/>
      <c r="B150" s="391" t="s">
        <v>3135</v>
      </c>
      <c r="C150" s="359" t="s">
        <v>3216</v>
      </c>
      <c r="D150" s="300"/>
      <c r="E150" s="300"/>
      <c r="F150" s="2118"/>
      <c r="G150" s="280"/>
      <c r="H150" s="83"/>
      <c r="I150" s="123"/>
      <c r="J150" s="354"/>
    </row>
    <row r="151" spans="1:10" s="79" customFormat="1" ht="20.399999999999999">
      <c r="A151" s="153"/>
      <c r="B151" s="391" t="s">
        <v>3136</v>
      </c>
      <c r="C151" s="359" t="s">
        <v>3036</v>
      </c>
      <c r="D151" s="300"/>
      <c r="E151" s="300"/>
      <c r="F151" s="2118"/>
      <c r="G151" s="280"/>
      <c r="H151" s="83"/>
      <c r="I151" s="123"/>
      <c r="J151" s="354"/>
    </row>
    <row r="152" spans="1:10" s="79" customFormat="1" ht="20.399999999999999">
      <c r="A152" s="153"/>
      <c r="B152" s="391" t="s">
        <v>462</v>
      </c>
      <c r="C152" s="359" t="s">
        <v>3070</v>
      </c>
      <c r="D152" s="300"/>
      <c r="E152" s="300"/>
      <c r="F152" s="2118"/>
      <c r="G152" s="280"/>
      <c r="H152" s="83"/>
      <c r="I152" s="123"/>
      <c r="J152" s="354"/>
    </row>
    <row r="153" spans="1:10" s="79" customFormat="1" ht="30.6">
      <c r="A153" s="153"/>
      <c r="B153" s="391" t="s">
        <v>456</v>
      </c>
      <c r="C153" s="359" t="s">
        <v>3218</v>
      </c>
      <c r="D153" s="300"/>
      <c r="E153" s="300"/>
      <c r="F153" s="2118"/>
      <c r="G153" s="280"/>
      <c r="H153" s="83"/>
      <c r="I153" s="123"/>
      <c r="J153" s="354"/>
    </row>
    <row r="154" spans="1:10" s="79" customFormat="1" ht="45.6">
      <c r="A154" s="153"/>
      <c r="B154" s="391" t="s">
        <v>468</v>
      </c>
      <c r="C154" s="359" t="s">
        <v>3219</v>
      </c>
      <c r="D154" s="300" t="s">
        <v>296</v>
      </c>
      <c r="E154" s="300">
        <v>1</v>
      </c>
      <c r="F154" s="2118"/>
      <c r="G154" s="280">
        <f>IF(OSNOVA!$B$43=1,E154*F154,"")</f>
        <v>0</v>
      </c>
      <c r="H154" s="83"/>
      <c r="I154" s="123"/>
      <c r="J154" s="354"/>
    </row>
    <row r="155" spans="1:10" s="79" customFormat="1">
      <c r="A155" s="153"/>
      <c r="B155" s="149"/>
      <c r="C155" s="353"/>
      <c r="D155" s="300"/>
      <c r="E155" s="300"/>
      <c r="F155" s="2118"/>
      <c r="G155" s="280"/>
      <c r="H155" s="83"/>
      <c r="I155" s="123"/>
      <c r="J155" s="354"/>
    </row>
    <row r="156" spans="1:10" s="79" customFormat="1">
      <c r="A156" s="153" t="str">
        <f>$B$32</f>
        <v>IV.</v>
      </c>
      <c r="B156" s="149">
        <f>COUNT($A$35:B155)+1</f>
        <v>7</v>
      </c>
      <c r="C156" s="353" t="s">
        <v>3239</v>
      </c>
      <c r="D156" s="300"/>
      <c r="E156" s="300"/>
      <c r="F156" s="2118"/>
      <c r="G156" s="280"/>
      <c r="H156" s="83"/>
      <c r="I156" s="123"/>
      <c r="J156" s="354"/>
    </row>
    <row r="157" spans="1:10" s="79" customFormat="1" ht="22.8">
      <c r="A157" s="153"/>
      <c r="B157" s="391" t="s">
        <v>476</v>
      </c>
      <c r="C157" s="359" t="s">
        <v>3240</v>
      </c>
      <c r="D157" s="300"/>
      <c r="E157" s="300"/>
      <c r="F157" s="2118"/>
      <c r="G157" s="280"/>
      <c r="H157" s="83"/>
      <c r="I157" s="123"/>
      <c r="J157" s="354"/>
    </row>
    <row r="158" spans="1:10" s="79" customFormat="1" ht="20.399999999999999">
      <c r="A158" s="153"/>
      <c r="B158" s="391" t="s">
        <v>472</v>
      </c>
      <c r="C158" s="359" t="s">
        <v>3241</v>
      </c>
      <c r="D158" s="300"/>
      <c r="E158" s="300"/>
      <c r="F158" s="2118"/>
      <c r="G158" s="280"/>
      <c r="H158" s="83"/>
      <c r="I158" s="123"/>
      <c r="J158" s="354"/>
    </row>
    <row r="159" spans="1:10" s="79" customFormat="1" ht="45.6">
      <c r="A159" s="153"/>
      <c r="B159" s="391" t="s">
        <v>3130</v>
      </c>
      <c r="C159" s="359" t="s">
        <v>3209</v>
      </c>
      <c r="D159" s="300"/>
      <c r="E159" s="300"/>
      <c r="F159" s="2118"/>
      <c r="G159" s="280"/>
      <c r="H159" s="83"/>
      <c r="I159" s="123"/>
      <c r="J159" s="354"/>
    </row>
    <row r="160" spans="1:10" s="79" customFormat="1" ht="45.6">
      <c r="A160" s="153"/>
      <c r="B160" s="391" t="s">
        <v>461</v>
      </c>
      <c r="C160" s="359" t="s">
        <v>3238</v>
      </c>
      <c r="D160" s="300"/>
      <c r="E160" s="300"/>
      <c r="F160" s="2118"/>
      <c r="G160" s="280"/>
      <c r="H160" s="83"/>
      <c r="I160" s="123"/>
      <c r="J160" s="354"/>
    </row>
    <row r="161" spans="1:10" s="79" customFormat="1">
      <c r="A161" s="153"/>
      <c r="B161" s="391" t="s">
        <v>457</v>
      </c>
      <c r="C161" s="359" t="s">
        <v>3067</v>
      </c>
      <c r="D161" s="300"/>
      <c r="E161" s="300"/>
      <c r="F161" s="2118"/>
      <c r="G161" s="280"/>
      <c r="H161" s="83"/>
      <c r="I161" s="123"/>
      <c r="J161" s="354"/>
    </row>
    <row r="162" spans="1:10" s="79" customFormat="1">
      <c r="A162" s="153"/>
      <c r="B162" s="391" t="s">
        <v>3131</v>
      </c>
      <c r="C162" s="359" t="s">
        <v>3138</v>
      </c>
      <c r="D162" s="300"/>
      <c r="E162" s="300"/>
      <c r="F162" s="2118"/>
      <c r="G162" s="280"/>
      <c r="H162" s="83"/>
      <c r="I162" s="123"/>
      <c r="J162" s="354"/>
    </row>
    <row r="163" spans="1:10" s="79" customFormat="1">
      <c r="A163" s="153"/>
      <c r="B163" s="391" t="s">
        <v>3132</v>
      </c>
      <c r="C163" s="359" t="s">
        <v>3211</v>
      </c>
      <c r="D163" s="300"/>
      <c r="E163" s="300"/>
      <c r="F163" s="2118"/>
      <c r="G163" s="280"/>
      <c r="H163" s="83"/>
      <c r="I163" s="123"/>
      <c r="J163" s="354"/>
    </row>
    <row r="164" spans="1:10" s="79" customFormat="1" ht="22.8">
      <c r="A164" s="153"/>
      <c r="B164" s="391" t="s">
        <v>3133</v>
      </c>
      <c r="C164" s="359" t="s">
        <v>3224</v>
      </c>
      <c r="D164" s="300"/>
      <c r="E164" s="300"/>
      <c r="F164" s="2118"/>
      <c r="G164" s="280"/>
      <c r="H164" s="83"/>
      <c r="I164" s="123"/>
      <c r="J164" s="354"/>
    </row>
    <row r="165" spans="1:10" s="79" customFormat="1">
      <c r="A165" s="153"/>
      <c r="B165" s="391" t="s">
        <v>458</v>
      </c>
      <c r="C165" s="359" t="s">
        <v>3234</v>
      </c>
      <c r="F165" s="914"/>
      <c r="H165" s="83"/>
      <c r="I165" s="123"/>
      <c r="J165" s="354"/>
    </row>
    <row r="166" spans="1:10" s="79" customFormat="1">
      <c r="A166" s="153"/>
      <c r="B166" s="391" t="s">
        <v>3129</v>
      </c>
      <c r="C166" s="359" t="s">
        <v>3144</v>
      </c>
      <c r="D166" s="300"/>
      <c r="E166" s="300"/>
      <c r="F166" s="2118"/>
      <c r="G166" s="280"/>
      <c r="H166" s="83"/>
      <c r="I166" s="123"/>
      <c r="J166" s="354"/>
    </row>
    <row r="167" spans="1:10" s="79" customFormat="1" ht="20.399999999999999">
      <c r="A167" s="153"/>
      <c r="B167" s="391" t="s">
        <v>463</v>
      </c>
      <c r="C167" s="359" t="s">
        <v>3213</v>
      </c>
      <c r="D167" s="300"/>
      <c r="E167" s="300"/>
      <c r="F167" s="2118"/>
      <c r="G167" s="280"/>
      <c r="H167" s="83"/>
      <c r="I167" s="123"/>
      <c r="J167" s="354"/>
    </row>
    <row r="168" spans="1:10" s="79" customFormat="1" ht="20.399999999999999">
      <c r="A168" s="153"/>
      <c r="B168" s="391" t="s">
        <v>464</v>
      </c>
      <c r="C168" s="359" t="s">
        <v>520</v>
      </c>
      <c r="D168" s="300"/>
      <c r="E168" s="300"/>
      <c r="F168" s="2118"/>
      <c r="G168" s="280"/>
      <c r="H168" s="83"/>
      <c r="I168" s="123"/>
      <c r="J168" s="354"/>
    </row>
    <row r="169" spans="1:10" s="79" customFormat="1" ht="22.8">
      <c r="A169" s="153"/>
      <c r="B169" s="391" t="s">
        <v>3134</v>
      </c>
      <c r="C169" s="359" t="s">
        <v>3215</v>
      </c>
      <c r="D169" s="300"/>
      <c r="E169" s="300"/>
      <c r="F169" s="2118"/>
      <c r="G169" s="280"/>
      <c r="H169" s="83"/>
      <c r="I169" s="123"/>
      <c r="J169" s="354"/>
    </row>
    <row r="170" spans="1:10" s="79" customFormat="1" ht="45.6">
      <c r="A170" s="153"/>
      <c r="B170" s="391" t="s">
        <v>3135</v>
      </c>
      <c r="C170" s="359" t="s">
        <v>3438</v>
      </c>
      <c r="D170" s="300"/>
      <c r="E170" s="300"/>
      <c r="F170" s="2118"/>
      <c r="G170" s="280"/>
      <c r="H170" s="83"/>
      <c r="I170" s="123"/>
      <c r="J170" s="354"/>
    </row>
    <row r="171" spans="1:10" s="79" customFormat="1" ht="20.399999999999999">
      <c r="A171" s="153"/>
      <c r="B171" s="391" t="s">
        <v>3136</v>
      </c>
      <c r="C171" s="359" t="s">
        <v>3036</v>
      </c>
      <c r="D171" s="300"/>
      <c r="E171" s="300"/>
      <c r="F171" s="2118"/>
      <c r="G171" s="280"/>
      <c r="H171" s="83"/>
      <c r="I171" s="123"/>
      <c r="J171" s="354"/>
    </row>
    <row r="172" spans="1:10" s="79" customFormat="1" ht="20.399999999999999">
      <c r="A172" s="153"/>
      <c r="B172" s="391" t="s">
        <v>462</v>
      </c>
      <c r="C172" s="359" t="s">
        <v>3070</v>
      </c>
      <c r="D172" s="300"/>
      <c r="E172" s="300"/>
      <c r="F172" s="2118"/>
      <c r="G172" s="280"/>
      <c r="H172" s="83"/>
      <c r="I172" s="123"/>
      <c r="J172" s="354"/>
    </row>
    <row r="173" spans="1:10" s="79" customFormat="1" ht="30.6">
      <c r="A173" s="153"/>
      <c r="B173" s="391" t="s">
        <v>456</v>
      </c>
      <c r="C173" s="359" t="s">
        <v>3218</v>
      </c>
      <c r="D173" s="300"/>
      <c r="E173" s="300"/>
      <c r="F173" s="2118"/>
      <c r="G173" s="280"/>
      <c r="H173" s="83"/>
      <c r="I173" s="123"/>
      <c r="J173" s="354"/>
    </row>
    <row r="174" spans="1:10" s="79" customFormat="1" ht="45.6">
      <c r="A174" s="153"/>
      <c r="B174" s="391" t="s">
        <v>468</v>
      </c>
      <c r="C174" s="359" t="s">
        <v>3219</v>
      </c>
      <c r="D174" s="300" t="s">
        <v>296</v>
      </c>
      <c r="E174" s="300">
        <v>16</v>
      </c>
      <c r="F174" s="2118"/>
      <c r="G174" s="280">
        <f>IF(OSNOVA!$B$43=1,E174*F174,"")</f>
        <v>0</v>
      </c>
      <c r="H174" s="83"/>
      <c r="I174" s="123"/>
      <c r="J174" s="354"/>
    </row>
    <row r="175" spans="1:10" s="79" customFormat="1">
      <c r="A175" s="153"/>
      <c r="B175" s="149"/>
      <c r="C175" s="353"/>
      <c r="D175" s="300"/>
      <c r="E175" s="300"/>
      <c r="F175" s="2118"/>
      <c r="G175" s="280"/>
      <c r="H175" s="83"/>
      <c r="I175" s="123"/>
      <c r="J175" s="354"/>
    </row>
    <row r="176" spans="1:10" s="79" customFormat="1">
      <c r="A176" s="153" t="str">
        <f>$B$32</f>
        <v>IV.</v>
      </c>
      <c r="B176" s="149">
        <f>COUNT($A$35:B175)+1</f>
        <v>8</v>
      </c>
      <c r="C176" s="353" t="s">
        <v>3242</v>
      </c>
      <c r="D176" s="300"/>
      <c r="E176" s="300"/>
      <c r="F176" s="2118"/>
      <c r="G176" s="280"/>
      <c r="H176" s="83"/>
      <c r="I176" s="123"/>
      <c r="J176" s="354"/>
    </row>
    <row r="177" spans="1:10" s="79" customFormat="1" ht="22.8">
      <c r="A177" s="153"/>
      <c r="B177" s="391" t="s">
        <v>476</v>
      </c>
      <c r="C177" s="359" t="s">
        <v>3243</v>
      </c>
      <c r="D177" s="300"/>
      <c r="E177" s="300"/>
      <c r="F177" s="2118"/>
      <c r="G177" s="280"/>
      <c r="H177" s="83"/>
      <c r="I177" s="123"/>
      <c r="J177" s="354"/>
    </row>
    <row r="178" spans="1:10" s="79" customFormat="1" ht="20.399999999999999">
      <c r="A178" s="153"/>
      <c r="B178" s="391" t="s">
        <v>472</v>
      </c>
      <c r="C178" s="359" t="s">
        <v>3241</v>
      </c>
      <c r="D178" s="300"/>
      <c r="E178" s="300"/>
      <c r="F178" s="2118"/>
      <c r="G178" s="280"/>
      <c r="H178" s="83"/>
      <c r="I178" s="123"/>
      <c r="J178" s="354"/>
    </row>
    <row r="179" spans="1:10" s="79" customFormat="1" ht="45.6">
      <c r="A179" s="153"/>
      <c r="B179" s="391" t="s">
        <v>3130</v>
      </c>
      <c r="C179" s="359" t="s">
        <v>3209</v>
      </c>
      <c r="D179" s="300"/>
      <c r="E179" s="300"/>
      <c r="F179" s="2118"/>
      <c r="G179" s="280"/>
      <c r="H179" s="83"/>
      <c r="I179" s="123"/>
      <c r="J179" s="354"/>
    </row>
    <row r="180" spans="1:10" s="79" customFormat="1" ht="45.6">
      <c r="A180" s="153"/>
      <c r="B180" s="391" t="s">
        <v>461</v>
      </c>
      <c r="C180" s="359" t="s">
        <v>3238</v>
      </c>
      <c r="D180" s="300"/>
      <c r="E180" s="300"/>
      <c r="F180" s="2118"/>
      <c r="G180" s="280"/>
      <c r="H180" s="83"/>
      <c r="I180" s="123"/>
      <c r="J180" s="354"/>
    </row>
    <row r="181" spans="1:10" s="79" customFormat="1">
      <c r="A181" s="153"/>
      <c r="B181" s="391" t="s">
        <v>457</v>
      </c>
      <c r="C181" s="359" t="s">
        <v>3067</v>
      </c>
      <c r="D181" s="300"/>
      <c r="E181" s="300"/>
      <c r="F181" s="2118"/>
      <c r="G181" s="280"/>
      <c r="H181" s="83"/>
      <c r="I181" s="123"/>
      <c r="J181" s="354"/>
    </row>
    <row r="182" spans="1:10" s="79" customFormat="1">
      <c r="A182" s="153"/>
      <c r="B182" s="391" t="s">
        <v>3131</v>
      </c>
      <c r="C182" s="359" t="s">
        <v>3138</v>
      </c>
      <c r="D182" s="300"/>
      <c r="E182" s="300"/>
      <c r="F182" s="2118"/>
      <c r="G182" s="280"/>
      <c r="H182" s="83"/>
      <c r="I182" s="123"/>
      <c r="J182" s="354"/>
    </row>
    <row r="183" spans="1:10" s="79" customFormat="1">
      <c r="A183" s="153"/>
      <c r="B183" s="391" t="s">
        <v>3132</v>
      </c>
      <c r="C183" s="359" t="s">
        <v>3211</v>
      </c>
      <c r="D183" s="300"/>
      <c r="E183" s="300"/>
      <c r="F183" s="2118"/>
      <c r="G183" s="280"/>
      <c r="H183" s="83"/>
      <c r="I183" s="123"/>
      <c r="J183" s="354"/>
    </row>
    <row r="184" spans="1:10" s="79" customFormat="1" ht="22.8">
      <c r="A184" s="153"/>
      <c r="B184" s="391" t="s">
        <v>3133</v>
      </c>
      <c r="C184" s="359" t="s">
        <v>3224</v>
      </c>
      <c r="D184" s="300"/>
      <c r="E184" s="300"/>
      <c r="F184" s="2118"/>
      <c r="G184" s="280"/>
      <c r="H184" s="83"/>
      <c r="I184" s="123"/>
      <c r="J184" s="354"/>
    </row>
    <row r="185" spans="1:10" s="79" customFormat="1">
      <c r="A185" s="153"/>
      <c r="B185" s="391" t="s">
        <v>458</v>
      </c>
      <c r="C185" s="359" t="s">
        <v>3234</v>
      </c>
      <c r="F185" s="914"/>
      <c r="H185" s="83"/>
      <c r="I185" s="123"/>
      <c r="J185" s="354"/>
    </row>
    <row r="186" spans="1:10" s="79" customFormat="1" ht="22.8">
      <c r="A186" s="153"/>
      <c r="B186" s="391" t="s">
        <v>3129</v>
      </c>
      <c r="C186" s="359" t="s">
        <v>3244</v>
      </c>
      <c r="D186" s="300"/>
      <c r="E186" s="300"/>
      <c r="F186" s="2118"/>
      <c r="G186" s="280"/>
      <c r="H186" s="83"/>
      <c r="I186" s="123"/>
      <c r="J186" s="354"/>
    </row>
    <row r="187" spans="1:10" s="79" customFormat="1" ht="20.399999999999999">
      <c r="A187" s="153"/>
      <c r="B187" s="391" t="s">
        <v>463</v>
      </c>
      <c r="C187" s="359" t="s">
        <v>3213</v>
      </c>
      <c r="D187" s="300"/>
      <c r="E187" s="300"/>
      <c r="F187" s="2118"/>
      <c r="G187" s="280"/>
      <c r="H187" s="83"/>
      <c r="I187" s="123"/>
      <c r="J187" s="354"/>
    </row>
    <row r="188" spans="1:10" s="79" customFormat="1" ht="20.399999999999999">
      <c r="A188" s="153"/>
      <c r="B188" s="391" t="s">
        <v>464</v>
      </c>
      <c r="C188" s="359" t="s">
        <v>520</v>
      </c>
      <c r="D188" s="300"/>
      <c r="E188" s="300"/>
      <c r="F188" s="2118"/>
      <c r="G188" s="280"/>
      <c r="H188" s="83"/>
      <c r="I188" s="123"/>
      <c r="J188" s="354"/>
    </row>
    <row r="189" spans="1:10" s="79" customFormat="1" ht="22.8">
      <c r="A189" s="153"/>
      <c r="B189" s="391" t="s">
        <v>3134</v>
      </c>
      <c r="C189" s="359" t="s">
        <v>3215</v>
      </c>
      <c r="D189" s="300"/>
      <c r="E189" s="300"/>
      <c r="F189" s="2118"/>
      <c r="G189" s="280"/>
      <c r="H189" s="83"/>
      <c r="I189" s="123"/>
      <c r="J189" s="354"/>
    </row>
    <row r="190" spans="1:10" s="79" customFormat="1" ht="45.6">
      <c r="A190" s="153"/>
      <c r="B190" s="391" t="s">
        <v>3135</v>
      </c>
      <c r="C190" s="359" t="s">
        <v>3438</v>
      </c>
      <c r="D190" s="300"/>
      <c r="E190" s="300"/>
      <c r="F190" s="2118"/>
      <c r="G190" s="280"/>
      <c r="H190" s="83"/>
      <c r="I190" s="123"/>
      <c r="J190" s="354"/>
    </row>
    <row r="191" spans="1:10" s="79" customFormat="1" ht="20.399999999999999">
      <c r="A191" s="153"/>
      <c r="B191" s="391" t="s">
        <v>3136</v>
      </c>
      <c r="C191" s="359" t="s">
        <v>3036</v>
      </c>
      <c r="D191" s="300"/>
      <c r="E191" s="300"/>
      <c r="F191" s="2118"/>
      <c r="G191" s="280"/>
      <c r="H191" s="83"/>
      <c r="I191" s="123"/>
      <c r="J191" s="354"/>
    </row>
    <row r="192" spans="1:10" s="79" customFormat="1" ht="20.399999999999999">
      <c r="A192" s="153"/>
      <c r="B192" s="391" t="s">
        <v>462</v>
      </c>
      <c r="C192" s="359" t="s">
        <v>3070</v>
      </c>
      <c r="D192" s="300"/>
      <c r="E192" s="300"/>
      <c r="F192" s="2118"/>
      <c r="G192" s="280"/>
      <c r="H192" s="83"/>
      <c r="I192" s="123"/>
      <c r="J192" s="354"/>
    </row>
    <row r="193" spans="1:10" s="79" customFormat="1" ht="30.6">
      <c r="A193" s="153"/>
      <c r="B193" s="391" t="s">
        <v>456</v>
      </c>
      <c r="C193" s="359" t="s">
        <v>3218</v>
      </c>
      <c r="D193" s="300"/>
      <c r="E193" s="300"/>
      <c r="F193" s="2118"/>
      <c r="G193" s="280"/>
      <c r="H193" s="83"/>
      <c r="I193" s="123"/>
      <c r="J193" s="354"/>
    </row>
    <row r="194" spans="1:10" s="79" customFormat="1" ht="22.8">
      <c r="A194" s="153"/>
      <c r="B194" s="391" t="s">
        <v>3074</v>
      </c>
      <c r="C194" s="359" t="s">
        <v>3245</v>
      </c>
      <c r="F194" s="914"/>
      <c r="H194" s="83"/>
      <c r="I194" s="123"/>
      <c r="J194" s="354"/>
    </row>
    <row r="195" spans="1:10" s="79" customFormat="1" ht="45.6">
      <c r="A195" s="153"/>
      <c r="B195" s="391" t="s">
        <v>468</v>
      </c>
      <c r="C195" s="359" t="s">
        <v>3219</v>
      </c>
      <c r="D195" s="300"/>
      <c r="E195" s="300"/>
      <c r="F195" s="2118"/>
      <c r="G195" s="280"/>
      <c r="H195" s="83"/>
      <c r="I195" s="123"/>
      <c r="J195" s="354"/>
    </row>
    <row r="196" spans="1:10" s="79" customFormat="1" ht="45.6">
      <c r="A196" s="153"/>
      <c r="B196" s="391" t="s">
        <v>3075</v>
      </c>
      <c r="C196" s="359" t="s">
        <v>3246</v>
      </c>
      <c r="D196" s="300" t="s">
        <v>296</v>
      </c>
      <c r="E196" s="300">
        <v>2</v>
      </c>
      <c r="F196" s="2118"/>
      <c r="G196" s="280">
        <f>IF(OSNOVA!$B$43=1,E196*F196,"")</f>
        <v>0</v>
      </c>
      <c r="H196" s="83"/>
      <c r="I196" s="123"/>
      <c r="J196" s="354"/>
    </row>
    <row r="197" spans="1:10" s="79" customFormat="1">
      <c r="A197" s="153"/>
      <c r="B197" s="149"/>
      <c r="C197" s="353"/>
      <c r="D197" s="300"/>
      <c r="E197" s="300"/>
      <c r="F197" s="2118"/>
      <c r="G197" s="280"/>
      <c r="H197" s="83"/>
      <c r="I197" s="123"/>
      <c r="J197" s="354"/>
    </row>
    <row r="198" spans="1:10" s="79" customFormat="1">
      <c r="A198" s="153" t="str">
        <f>$B$32</f>
        <v>IV.</v>
      </c>
      <c r="B198" s="149">
        <f>COUNT($A$35:B197)+1</f>
        <v>9</v>
      </c>
      <c r="C198" s="353" t="s">
        <v>3247</v>
      </c>
      <c r="D198" s="300"/>
      <c r="E198" s="300"/>
      <c r="F198" s="2118"/>
      <c r="G198" s="280"/>
      <c r="H198" s="83"/>
      <c r="I198" s="123"/>
      <c r="J198" s="354"/>
    </row>
    <row r="199" spans="1:10" s="79" customFormat="1">
      <c r="A199" s="153"/>
      <c r="B199" s="391" t="s">
        <v>476</v>
      </c>
      <c r="C199" s="359" t="s">
        <v>3248</v>
      </c>
      <c r="D199" s="300"/>
      <c r="E199" s="300"/>
      <c r="F199" s="2118"/>
      <c r="G199" s="280"/>
      <c r="H199" s="83"/>
      <c r="I199" s="123"/>
      <c r="J199" s="354"/>
    </row>
    <row r="200" spans="1:10" s="79" customFormat="1" ht="20.399999999999999">
      <c r="A200" s="153"/>
      <c r="B200" s="391" t="s">
        <v>472</v>
      </c>
      <c r="C200" s="359" t="s">
        <v>3249</v>
      </c>
      <c r="D200" s="300"/>
      <c r="E200" s="300"/>
      <c r="F200" s="2118"/>
      <c r="G200" s="280"/>
      <c r="H200" s="83"/>
      <c r="I200" s="123"/>
      <c r="J200" s="354"/>
    </row>
    <row r="201" spans="1:10" s="79" customFormat="1" ht="45.6">
      <c r="A201" s="153"/>
      <c r="B201" s="391" t="s">
        <v>3130</v>
      </c>
      <c r="C201" s="359" t="s">
        <v>3209</v>
      </c>
      <c r="D201" s="300"/>
      <c r="E201" s="300"/>
      <c r="F201" s="2118"/>
      <c r="G201" s="280"/>
      <c r="H201" s="83"/>
      <c r="I201" s="123"/>
      <c r="J201" s="354"/>
    </row>
    <row r="202" spans="1:10" s="79" customFormat="1">
      <c r="A202" s="153"/>
      <c r="B202" s="391" t="s">
        <v>461</v>
      </c>
      <c r="C202" s="359" t="s">
        <v>3210</v>
      </c>
      <c r="D202" s="300"/>
      <c r="E202" s="300"/>
      <c r="F202" s="2118"/>
      <c r="G202" s="280"/>
      <c r="H202" s="83"/>
      <c r="I202" s="123"/>
      <c r="J202" s="354"/>
    </row>
    <row r="203" spans="1:10" s="79" customFormat="1">
      <c r="A203" s="153"/>
      <c r="B203" s="391" t="s">
        <v>457</v>
      </c>
      <c r="C203" s="359" t="s">
        <v>478</v>
      </c>
      <c r="D203" s="300"/>
      <c r="E203" s="300"/>
      <c r="F203" s="2118"/>
      <c r="G203" s="280"/>
      <c r="H203" s="83"/>
      <c r="I203" s="123"/>
      <c r="J203" s="354"/>
    </row>
    <row r="204" spans="1:10" s="79" customFormat="1">
      <c r="A204" s="153"/>
      <c r="B204" s="391" t="s">
        <v>3131</v>
      </c>
      <c r="C204" s="359" t="s">
        <v>3138</v>
      </c>
      <c r="D204" s="300"/>
      <c r="E204" s="300"/>
      <c r="F204" s="2118"/>
      <c r="G204" s="280"/>
      <c r="H204" s="83"/>
      <c r="I204" s="123"/>
      <c r="J204" s="354"/>
    </row>
    <row r="205" spans="1:10" s="79" customFormat="1">
      <c r="A205" s="153"/>
      <c r="B205" s="391" t="s">
        <v>3132</v>
      </c>
      <c r="C205" s="359" t="s">
        <v>3211</v>
      </c>
      <c r="D205" s="300"/>
      <c r="E205" s="300"/>
      <c r="F205" s="2118"/>
      <c r="G205" s="280"/>
      <c r="H205" s="83"/>
      <c r="I205" s="123"/>
      <c r="J205" s="354"/>
    </row>
    <row r="206" spans="1:10" s="79" customFormat="1" ht="34.200000000000003">
      <c r="A206" s="153"/>
      <c r="B206" s="391" t="s">
        <v>3133</v>
      </c>
      <c r="C206" s="359" t="s">
        <v>3212</v>
      </c>
      <c r="D206" s="300"/>
      <c r="E206" s="300"/>
      <c r="F206" s="2118"/>
      <c r="G206" s="280"/>
      <c r="H206" s="83"/>
      <c r="I206" s="123"/>
      <c r="J206" s="354"/>
    </row>
    <row r="207" spans="1:10" s="79" customFormat="1">
      <c r="A207" s="153"/>
      <c r="B207" s="391" t="s">
        <v>458</v>
      </c>
      <c r="C207" s="359" t="s">
        <v>3036</v>
      </c>
      <c r="F207" s="914"/>
      <c r="H207" s="83"/>
      <c r="I207" s="123"/>
      <c r="J207" s="354"/>
    </row>
    <row r="208" spans="1:10" s="79" customFormat="1">
      <c r="A208" s="153"/>
      <c r="B208" s="391" t="s">
        <v>3129</v>
      </c>
      <c r="C208" s="359" t="s">
        <v>3144</v>
      </c>
      <c r="D208" s="300"/>
      <c r="E208" s="300"/>
      <c r="F208" s="2118"/>
      <c r="G208" s="280"/>
      <c r="H208" s="83"/>
      <c r="I208" s="123"/>
      <c r="J208" s="354"/>
    </row>
    <row r="209" spans="1:10" s="79" customFormat="1" ht="20.399999999999999">
      <c r="A209" s="153"/>
      <c r="B209" s="391" t="s">
        <v>463</v>
      </c>
      <c r="C209" s="359" t="s">
        <v>3213</v>
      </c>
      <c r="D209" s="300"/>
      <c r="E209" s="300"/>
      <c r="F209" s="2118"/>
      <c r="G209" s="280"/>
      <c r="H209" s="83"/>
      <c r="I209" s="123"/>
      <c r="J209" s="354"/>
    </row>
    <row r="210" spans="1:10" s="79" customFormat="1" ht="20.399999999999999">
      <c r="A210" s="153"/>
      <c r="B210" s="391" t="s">
        <v>464</v>
      </c>
      <c r="C210" s="359" t="s">
        <v>3036</v>
      </c>
      <c r="D210" s="300"/>
      <c r="E210" s="300"/>
      <c r="F210" s="2118"/>
      <c r="G210" s="280"/>
      <c r="H210" s="83"/>
      <c r="I210" s="123"/>
      <c r="J210" s="354"/>
    </row>
    <row r="211" spans="1:10" s="79" customFormat="1" ht="22.8">
      <c r="A211" s="153"/>
      <c r="B211" s="391" t="s">
        <v>3134</v>
      </c>
      <c r="C211" s="359" t="s">
        <v>3215</v>
      </c>
      <c r="D211" s="300"/>
      <c r="E211" s="300"/>
      <c r="F211" s="2118"/>
      <c r="G211" s="280"/>
      <c r="H211" s="83"/>
      <c r="I211" s="123"/>
      <c r="J211" s="354"/>
    </row>
    <row r="212" spans="1:10" s="79" customFormat="1" ht="30.6">
      <c r="A212" s="153"/>
      <c r="B212" s="391" t="s">
        <v>456</v>
      </c>
      <c r="C212" s="359" t="s">
        <v>3218</v>
      </c>
      <c r="D212" s="300"/>
      <c r="E212" s="300"/>
      <c r="F212" s="2118"/>
      <c r="G212" s="280"/>
      <c r="H212" s="83"/>
      <c r="I212" s="123"/>
      <c r="J212" s="354"/>
    </row>
    <row r="213" spans="1:10" s="79" customFormat="1" ht="45.6">
      <c r="A213" s="153"/>
      <c r="B213" s="391" t="s">
        <v>468</v>
      </c>
      <c r="C213" s="359" t="s">
        <v>3219</v>
      </c>
      <c r="D213" s="300" t="s">
        <v>296</v>
      </c>
      <c r="E213" s="300">
        <v>1</v>
      </c>
      <c r="F213" s="2118"/>
      <c r="G213" s="280">
        <f>IF(OSNOVA!$B$43=1,E213*F213,"")</f>
        <v>0</v>
      </c>
      <c r="H213" s="83"/>
      <c r="I213" s="123"/>
      <c r="J213" s="354"/>
    </row>
    <row r="214" spans="1:10" s="79" customFormat="1">
      <c r="A214" s="153"/>
      <c r="B214" s="391"/>
      <c r="C214" s="359"/>
      <c r="D214" s="300"/>
      <c r="E214" s="300"/>
      <c r="F214" s="2118"/>
      <c r="G214" s="280"/>
      <c r="H214" s="83"/>
      <c r="I214" s="123"/>
      <c r="J214" s="354"/>
    </row>
    <row r="215" spans="1:10" s="79" customFormat="1">
      <c r="A215" s="153" t="str">
        <f>$B$32</f>
        <v>IV.</v>
      </c>
      <c r="B215" s="149">
        <f>COUNT($A$35:B214)+1</f>
        <v>10</v>
      </c>
      <c r="C215" s="353" t="s">
        <v>3250</v>
      </c>
      <c r="D215" s="300"/>
      <c r="E215" s="300"/>
      <c r="F215" s="2118"/>
      <c r="G215" s="280"/>
      <c r="H215" s="83"/>
      <c r="I215" s="123"/>
      <c r="J215" s="354"/>
    </row>
    <row r="216" spans="1:10" s="79" customFormat="1">
      <c r="A216" s="153"/>
      <c r="B216" s="391" t="s">
        <v>476</v>
      </c>
      <c r="C216" s="359" t="s">
        <v>3251</v>
      </c>
      <c r="D216" s="300"/>
      <c r="E216" s="300"/>
      <c r="F216" s="2118"/>
      <c r="G216" s="280"/>
      <c r="H216" s="83"/>
      <c r="I216" s="123"/>
      <c r="J216" s="354"/>
    </row>
    <row r="217" spans="1:10" s="79" customFormat="1" ht="20.399999999999999">
      <c r="A217" s="153"/>
      <c r="B217" s="391" t="s">
        <v>472</v>
      </c>
      <c r="C217" s="359" t="s">
        <v>3252</v>
      </c>
      <c r="D217" s="300"/>
      <c r="E217" s="300"/>
      <c r="F217" s="2118"/>
      <c r="G217" s="280"/>
      <c r="H217" s="83"/>
      <c r="I217" s="123"/>
      <c r="J217" s="354"/>
    </row>
    <row r="218" spans="1:10" s="79" customFormat="1">
      <c r="A218" s="153"/>
      <c r="B218" s="391" t="s">
        <v>3130</v>
      </c>
      <c r="C218" s="359" t="s">
        <v>490</v>
      </c>
      <c r="D218" s="300"/>
      <c r="E218" s="300"/>
      <c r="F218" s="2118"/>
      <c r="G218" s="280"/>
      <c r="H218" s="83"/>
      <c r="I218" s="123"/>
      <c r="J218" s="354"/>
    </row>
    <row r="219" spans="1:10" s="79" customFormat="1">
      <c r="A219" s="153"/>
      <c r="B219" s="391" t="s">
        <v>461</v>
      </c>
      <c r="C219" s="359" t="s">
        <v>3210</v>
      </c>
      <c r="D219" s="300"/>
      <c r="E219" s="300"/>
      <c r="F219" s="2118"/>
      <c r="G219" s="280"/>
      <c r="H219" s="83"/>
      <c r="I219" s="123"/>
      <c r="J219" s="354"/>
    </row>
    <row r="220" spans="1:10" s="79" customFormat="1">
      <c r="A220" s="153"/>
      <c r="B220" s="391" t="s">
        <v>457</v>
      </c>
      <c r="C220" s="359" t="s">
        <v>478</v>
      </c>
      <c r="D220" s="300"/>
      <c r="E220" s="300"/>
      <c r="F220" s="2118"/>
      <c r="G220" s="280"/>
      <c r="H220" s="83"/>
      <c r="I220" s="123"/>
      <c r="J220" s="354"/>
    </row>
    <row r="221" spans="1:10" s="79" customFormat="1">
      <c r="A221" s="153"/>
      <c r="B221" s="391" t="s">
        <v>3131</v>
      </c>
      <c r="C221" s="359" t="s">
        <v>3138</v>
      </c>
      <c r="D221" s="300"/>
      <c r="E221" s="300"/>
      <c r="F221" s="2118"/>
      <c r="G221" s="280"/>
      <c r="H221" s="83"/>
      <c r="I221" s="123"/>
      <c r="J221" s="354"/>
    </row>
    <row r="222" spans="1:10" s="79" customFormat="1">
      <c r="A222" s="153"/>
      <c r="B222" s="391" t="s">
        <v>3132</v>
      </c>
      <c r="C222" s="359" t="s">
        <v>3139</v>
      </c>
      <c r="D222" s="300"/>
      <c r="E222" s="300"/>
      <c r="F222" s="2118"/>
      <c r="G222" s="280"/>
      <c r="H222" s="83"/>
      <c r="I222" s="123"/>
      <c r="J222" s="354"/>
    </row>
    <row r="223" spans="1:10" s="79" customFormat="1" ht="22.8">
      <c r="A223" s="153"/>
      <c r="B223" s="391" t="s">
        <v>3133</v>
      </c>
      <c r="C223" s="359" t="s">
        <v>3253</v>
      </c>
      <c r="D223" s="300"/>
      <c r="E223" s="300"/>
      <c r="F223" s="2118"/>
      <c r="G223" s="280"/>
      <c r="H223" s="83"/>
      <c r="I223" s="123"/>
      <c r="J223" s="354"/>
    </row>
    <row r="224" spans="1:10" s="79" customFormat="1">
      <c r="A224" s="153"/>
      <c r="B224" s="391" t="s">
        <v>458</v>
      </c>
      <c r="C224" s="359" t="s">
        <v>3036</v>
      </c>
      <c r="F224" s="914"/>
      <c r="H224" s="83"/>
      <c r="I224" s="123"/>
      <c r="J224" s="354"/>
    </row>
    <row r="225" spans="1:10" s="79" customFormat="1">
      <c r="A225" s="153"/>
      <c r="B225" s="391" t="s">
        <v>3129</v>
      </c>
      <c r="C225" s="359" t="s">
        <v>3144</v>
      </c>
      <c r="D225" s="300"/>
      <c r="E225" s="300"/>
      <c r="F225" s="2118"/>
      <c r="G225" s="280"/>
      <c r="H225" s="83"/>
      <c r="I225" s="123"/>
      <c r="J225" s="354"/>
    </row>
    <row r="226" spans="1:10" s="79" customFormat="1" ht="20.399999999999999">
      <c r="A226" s="153"/>
      <c r="B226" s="391" t="s">
        <v>463</v>
      </c>
      <c r="C226" s="359" t="s">
        <v>3213</v>
      </c>
      <c r="D226" s="300"/>
      <c r="E226" s="300"/>
      <c r="F226" s="2118"/>
      <c r="G226" s="280"/>
      <c r="H226" s="83"/>
      <c r="I226" s="123"/>
      <c r="J226" s="354"/>
    </row>
    <row r="227" spans="1:10" s="79" customFormat="1" ht="45.6">
      <c r="A227" s="153"/>
      <c r="B227" s="391" t="s">
        <v>468</v>
      </c>
      <c r="C227" s="359" t="s">
        <v>3254</v>
      </c>
      <c r="D227" s="300"/>
      <c r="E227" s="300"/>
      <c r="F227" s="2118"/>
      <c r="G227" s="280"/>
      <c r="H227" s="83"/>
      <c r="I227" s="123"/>
      <c r="J227" s="354"/>
    </row>
    <row r="228" spans="1:10" s="79" customFormat="1" ht="45.6">
      <c r="A228" s="153"/>
      <c r="B228" s="391" t="s">
        <v>3075</v>
      </c>
      <c r="C228" s="359" t="s">
        <v>3255</v>
      </c>
      <c r="D228" s="300" t="s">
        <v>296</v>
      </c>
      <c r="E228" s="300">
        <v>6</v>
      </c>
      <c r="F228" s="2118"/>
      <c r="G228" s="280">
        <f>IF(OSNOVA!$B$43=1,E228*F228,"")</f>
        <v>0</v>
      </c>
      <c r="H228" s="83"/>
      <c r="I228" s="123"/>
      <c r="J228" s="354"/>
    </row>
    <row r="229" spans="1:10" s="79" customFormat="1">
      <c r="A229" s="153"/>
      <c r="B229" s="149"/>
      <c r="C229" s="353"/>
      <c r="D229" s="300"/>
      <c r="E229" s="300"/>
      <c r="F229" s="2118"/>
      <c r="G229" s="280"/>
      <c r="H229" s="83"/>
      <c r="I229" s="123"/>
      <c r="J229" s="354"/>
    </row>
    <row r="230" spans="1:10" s="79" customFormat="1">
      <c r="A230" s="153" t="str">
        <f>$B$32</f>
        <v>IV.</v>
      </c>
      <c r="B230" s="149">
        <f>COUNT($A$35:B229)+1</f>
        <v>11</v>
      </c>
      <c r="C230" s="353" t="s">
        <v>3256</v>
      </c>
      <c r="D230" s="300"/>
      <c r="E230" s="300"/>
      <c r="F230" s="2118"/>
      <c r="G230" s="280"/>
      <c r="H230" s="83"/>
      <c r="I230" s="123"/>
      <c r="J230" s="354"/>
    </row>
    <row r="231" spans="1:10" s="79" customFormat="1">
      <c r="A231" s="153"/>
      <c r="B231" s="391" t="s">
        <v>476</v>
      </c>
      <c r="C231" s="359" t="s">
        <v>3257</v>
      </c>
      <c r="D231" s="300"/>
      <c r="E231" s="300"/>
      <c r="F231" s="2118"/>
      <c r="G231" s="280"/>
      <c r="H231" s="83"/>
      <c r="I231" s="123"/>
      <c r="J231" s="354"/>
    </row>
    <row r="232" spans="1:10" s="79" customFormat="1">
      <c r="A232" s="153"/>
      <c r="B232" s="391" t="s">
        <v>3020</v>
      </c>
      <c r="C232" s="359" t="s">
        <v>3258</v>
      </c>
      <c r="D232" s="300"/>
      <c r="E232" s="300"/>
      <c r="F232" s="2118"/>
      <c r="G232" s="280"/>
      <c r="H232" s="83"/>
      <c r="I232" s="123"/>
      <c r="J232" s="354"/>
    </row>
    <row r="233" spans="1:10" s="79" customFormat="1" ht="45.6">
      <c r="A233" s="153"/>
      <c r="B233" s="391" t="s">
        <v>3130</v>
      </c>
      <c r="C233" s="359" t="s">
        <v>3259</v>
      </c>
      <c r="D233" s="300"/>
      <c r="E233" s="300"/>
      <c r="F233" s="2118"/>
      <c r="G233" s="280"/>
      <c r="H233" s="83"/>
      <c r="I233" s="123"/>
      <c r="J233" s="354"/>
    </row>
    <row r="234" spans="1:10" s="79" customFormat="1" ht="91.2">
      <c r="A234" s="153"/>
      <c r="B234" s="391" t="s">
        <v>461</v>
      </c>
      <c r="C234" s="359" t="s">
        <v>3260</v>
      </c>
      <c r="D234" s="300"/>
      <c r="E234" s="300"/>
      <c r="F234" s="2118"/>
      <c r="G234" s="280"/>
      <c r="H234" s="83"/>
      <c r="I234" s="123"/>
      <c r="J234" s="354"/>
    </row>
    <row r="235" spans="1:10" s="79" customFormat="1">
      <c r="A235" s="153"/>
      <c r="B235" s="391" t="s">
        <v>3131</v>
      </c>
      <c r="C235" s="359" t="s">
        <v>3138</v>
      </c>
      <c r="D235" s="300"/>
      <c r="E235" s="300"/>
      <c r="F235" s="2118"/>
      <c r="G235" s="280"/>
      <c r="H235" s="83"/>
      <c r="I235" s="123"/>
      <c r="J235" s="354"/>
    </row>
    <row r="236" spans="1:10" s="79" customFormat="1">
      <c r="A236" s="153"/>
      <c r="B236" s="391" t="s">
        <v>3132</v>
      </c>
      <c r="C236" s="359" t="s">
        <v>3211</v>
      </c>
      <c r="D236" s="300"/>
      <c r="E236" s="300"/>
      <c r="F236" s="2118"/>
      <c r="G236" s="280"/>
      <c r="H236" s="83"/>
      <c r="I236" s="123"/>
      <c r="J236" s="354"/>
    </row>
    <row r="237" spans="1:10" s="79" customFormat="1" ht="20.399999999999999">
      <c r="A237" s="153"/>
      <c r="B237" s="391" t="s">
        <v>463</v>
      </c>
      <c r="C237" s="359" t="s">
        <v>3213</v>
      </c>
      <c r="F237" s="914"/>
      <c r="H237" s="83"/>
      <c r="I237" s="123"/>
      <c r="J237" s="354"/>
    </row>
    <row r="238" spans="1:10" s="79" customFormat="1" ht="30.6">
      <c r="A238" s="153"/>
      <c r="B238" s="391" t="s">
        <v>456</v>
      </c>
      <c r="C238" s="359" t="s">
        <v>3261</v>
      </c>
      <c r="D238" s="300"/>
      <c r="E238" s="300"/>
      <c r="F238" s="2118"/>
      <c r="G238" s="280"/>
      <c r="H238" s="83"/>
      <c r="I238" s="123"/>
      <c r="J238" s="354"/>
    </row>
    <row r="239" spans="1:10" s="79" customFormat="1" ht="22.8">
      <c r="A239" s="153"/>
      <c r="B239" s="391" t="s">
        <v>3074</v>
      </c>
      <c r="C239" s="359" t="s">
        <v>3262</v>
      </c>
      <c r="D239" s="300"/>
      <c r="E239" s="300"/>
      <c r="F239" s="2118"/>
      <c r="G239" s="280"/>
      <c r="H239" s="83"/>
      <c r="I239" s="123"/>
      <c r="J239" s="354"/>
    </row>
    <row r="240" spans="1:10" s="79" customFormat="1" ht="45.6">
      <c r="A240" s="153"/>
      <c r="B240" s="391" t="s">
        <v>468</v>
      </c>
      <c r="C240" s="359" t="s">
        <v>3219</v>
      </c>
      <c r="D240" s="300"/>
      <c r="E240" s="300"/>
      <c r="F240" s="2118"/>
      <c r="G240" s="280"/>
      <c r="H240" s="83"/>
      <c r="I240" s="123"/>
      <c r="J240" s="354"/>
    </row>
    <row r="241" spans="1:10" s="79" customFormat="1" ht="159.6">
      <c r="A241" s="153"/>
      <c r="B241" s="391" t="s">
        <v>3075</v>
      </c>
      <c r="C241" s="359" t="s">
        <v>3263</v>
      </c>
      <c r="D241" s="300" t="s">
        <v>296</v>
      </c>
      <c r="E241" s="300">
        <v>1</v>
      </c>
      <c r="F241" s="2118"/>
      <c r="G241" s="280">
        <f>IF(OSNOVA!$B$43=1,E241*F241,"")</f>
        <v>0</v>
      </c>
      <c r="H241" s="83"/>
      <c r="I241" s="123"/>
      <c r="J241" s="354"/>
    </row>
    <row r="242" spans="1:10" s="79" customFormat="1">
      <c r="A242" s="153"/>
      <c r="B242" s="149"/>
      <c r="C242" s="353"/>
      <c r="D242" s="300"/>
      <c r="E242" s="300"/>
      <c r="F242" s="2118"/>
      <c r="G242" s="280"/>
      <c r="H242" s="83"/>
      <c r="I242" s="123"/>
      <c r="J242" s="354"/>
    </row>
    <row r="243" spans="1:10" s="79" customFormat="1">
      <c r="A243" s="153" t="str">
        <f>$B$32</f>
        <v>IV.</v>
      </c>
      <c r="B243" s="149">
        <f>COUNT($A$35:B242)+1</f>
        <v>12</v>
      </c>
      <c r="C243" s="353" t="s">
        <v>3264</v>
      </c>
      <c r="D243" s="300"/>
      <c r="E243" s="300"/>
      <c r="F243" s="2118"/>
      <c r="G243" s="280"/>
      <c r="H243" s="83"/>
      <c r="I243" s="123"/>
      <c r="J243" s="354"/>
    </row>
    <row r="244" spans="1:10" s="79" customFormat="1">
      <c r="A244" s="153"/>
      <c r="B244" s="391" t="s">
        <v>476</v>
      </c>
      <c r="C244" s="359" t="s">
        <v>3265</v>
      </c>
      <c r="D244" s="300"/>
      <c r="E244" s="300"/>
      <c r="F244" s="2118"/>
      <c r="G244" s="280"/>
      <c r="H244" s="83"/>
      <c r="I244" s="123"/>
      <c r="J244" s="354"/>
    </row>
    <row r="245" spans="1:10" s="79" customFormat="1">
      <c r="A245" s="153"/>
      <c r="B245" s="391" t="s">
        <v>3020</v>
      </c>
      <c r="C245" s="359" t="s">
        <v>3266</v>
      </c>
      <c r="D245" s="300"/>
      <c r="E245" s="300"/>
      <c r="F245" s="2118"/>
      <c r="G245" s="280"/>
      <c r="H245" s="83"/>
      <c r="I245" s="123"/>
      <c r="J245" s="354"/>
    </row>
    <row r="246" spans="1:10" s="79" customFormat="1">
      <c r="A246" s="153"/>
      <c r="B246" s="391" t="s">
        <v>3130</v>
      </c>
      <c r="C246" s="359" t="s">
        <v>491</v>
      </c>
      <c r="D246" s="300"/>
      <c r="E246" s="300"/>
      <c r="F246" s="2118"/>
      <c r="G246" s="280"/>
      <c r="H246" s="83"/>
      <c r="I246" s="123"/>
      <c r="J246" s="354"/>
    </row>
    <row r="247" spans="1:10" s="79" customFormat="1">
      <c r="A247" s="153"/>
      <c r="B247" s="391" t="s">
        <v>461</v>
      </c>
      <c r="C247" s="359" t="s">
        <v>492</v>
      </c>
      <c r="D247" s="300"/>
      <c r="E247" s="300"/>
      <c r="F247" s="2118"/>
      <c r="G247" s="280"/>
      <c r="H247" s="83"/>
      <c r="I247" s="123"/>
      <c r="J247" s="354"/>
    </row>
    <row r="248" spans="1:10" s="79" customFormat="1">
      <c r="A248" s="153"/>
      <c r="B248" s="391" t="s">
        <v>3132</v>
      </c>
      <c r="C248" s="359" t="s">
        <v>3211</v>
      </c>
      <c r="D248" s="300"/>
      <c r="E248" s="300"/>
      <c r="F248" s="2118"/>
      <c r="G248" s="280"/>
      <c r="H248" s="83"/>
      <c r="I248" s="123"/>
      <c r="J248" s="354"/>
    </row>
    <row r="249" spans="1:10" s="79" customFormat="1" ht="20.399999999999999">
      <c r="A249" s="153"/>
      <c r="B249" s="391" t="s">
        <v>463</v>
      </c>
      <c r="C249" s="359" t="s">
        <v>493</v>
      </c>
      <c r="D249" s="300"/>
      <c r="E249" s="300"/>
      <c r="F249" s="2118"/>
      <c r="G249" s="280"/>
      <c r="H249" s="83"/>
      <c r="I249" s="123"/>
      <c r="J249" s="354"/>
    </row>
    <row r="250" spans="1:10" s="79" customFormat="1" ht="30.6">
      <c r="A250" s="153"/>
      <c r="B250" s="391" t="s">
        <v>456</v>
      </c>
      <c r="C250" s="359" t="s">
        <v>3267</v>
      </c>
      <c r="D250" s="300"/>
      <c r="E250" s="300"/>
      <c r="F250" s="2118"/>
      <c r="G250" s="280"/>
      <c r="H250" s="83"/>
      <c r="I250" s="123"/>
      <c r="J250" s="354"/>
    </row>
    <row r="251" spans="1:10" s="79" customFormat="1" ht="22.8">
      <c r="A251" s="153"/>
      <c r="B251" s="391" t="s">
        <v>3074</v>
      </c>
      <c r="C251" s="359" t="s">
        <v>3262</v>
      </c>
      <c r="D251" s="300"/>
      <c r="E251" s="300"/>
      <c r="F251" s="2118"/>
      <c r="G251" s="280"/>
      <c r="H251" s="83"/>
      <c r="I251" s="123"/>
      <c r="J251" s="354"/>
    </row>
    <row r="252" spans="1:10" s="79" customFormat="1" ht="45.6">
      <c r="A252" s="153"/>
      <c r="B252" s="391" t="s">
        <v>468</v>
      </c>
      <c r="C252" s="359" t="s">
        <v>3219</v>
      </c>
      <c r="D252" s="300"/>
      <c r="E252" s="300"/>
      <c r="F252" s="2118"/>
      <c r="G252" s="280"/>
      <c r="H252" s="83"/>
      <c r="I252" s="123"/>
      <c r="J252" s="354"/>
    </row>
    <row r="253" spans="1:10" s="79" customFormat="1" ht="125.4">
      <c r="A253" s="153"/>
      <c r="B253" s="391" t="s">
        <v>3075</v>
      </c>
      <c r="C253" s="359" t="s">
        <v>3268</v>
      </c>
      <c r="D253" s="300"/>
      <c r="E253" s="300"/>
      <c r="F253" s="2118"/>
      <c r="G253" s="280"/>
      <c r="H253" s="83"/>
      <c r="I253" s="123"/>
      <c r="J253" s="354"/>
    </row>
    <row r="254" spans="1:10" s="79" customFormat="1" ht="125.4">
      <c r="A254" s="153"/>
      <c r="B254" s="391" t="s">
        <v>3075</v>
      </c>
      <c r="C254" s="359" t="s">
        <v>3268</v>
      </c>
      <c r="D254" s="300" t="s">
        <v>296</v>
      </c>
      <c r="E254" s="300">
        <v>1</v>
      </c>
      <c r="F254" s="2118"/>
      <c r="G254" s="280">
        <f>IF(OSNOVA!$B$43=1,E254*F254,"")</f>
        <v>0</v>
      </c>
      <c r="H254" s="83"/>
      <c r="I254" s="123"/>
      <c r="J254" s="354"/>
    </row>
    <row r="255" spans="1:10" s="79" customFormat="1">
      <c r="A255" s="153"/>
      <c r="B255" s="149"/>
      <c r="C255" s="353"/>
      <c r="D255" s="300"/>
      <c r="E255" s="300"/>
      <c r="F255" s="2118"/>
      <c r="G255" s="280"/>
      <c r="H255" s="83"/>
      <c r="I255" s="123"/>
      <c r="J255" s="354"/>
    </row>
    <row r="256" spans="1:10" s="79" customFormat="1">
      <c r="A256" s="153" t="str">
        <f>$B$32</f>
        <v>IV.</v>
      </c>
      <c r="B256" s="149">
        <f>COUNT($A$35:B255)+1</f>
        <v>13</v>
      </c>
      <c r="C256" s="353" t="s">
        <v>3269</v>
      </c>
      <c r="D256" s="300"/>
      <c r="E256" s="300"/>
      <c r="F256" s="2118"/>
      <c r="G256" s="280"/>
      <c r="H256" s="83"/>
      <c r="I256" s="123"/>
      <c r="J256" s="354"/>
    </row>
    <row r="257" spans="1:10" s="79" customFormat="1" ht="22.8">
      <c r="A257" s="153"/>
      <c r="B257" s="391" t="s">
        <v>476</v>
      </c>
      <c r="C257" s="359" t="s">
        <v>3270</v>
      </c>
      <c r="D257" s="300"/>
      <c r="E257" s="300"/>
      <c r="F257" s="2118"/>
      <c r="G257" s="280"/>
      <c r="H257" s="83"/>
      <c r="I257" s="123"/>
      <c r="J257" s="354"/>
    </row>
    <row r="258" spans="1:10" s="79" customFormat="1">
      <c r="A258" s="153"/>
      <c r="B258" s="391" t="s">
        <v>3020</v>
      </c>
      <c r="C258" s="359" t="s">
        <v>3266</v>
      </c>
      <c r="D258" s="300"/>
      <c r="E258" s="300"/>
      <c r="F258" s="2118"/>
      <c r="G258" s="280"/>
      <c r="H258" s="83"/>
      <c r="I258" s="123"/>
      <c r="J258" s="354"/>
    </row>
    <row r="259" spans="1:10" s="79" customFormat="1" ht="22.8">
      <c r="A259" s="153"/>
      <c r="B259" s="391"/>
      <c r="C259" s="359" t="s">
        <v>3271</v>
      </c>
      <c r="D259" s="300"/>
      <c r="E259" s="300"/>
      <c r="F259" s="2118"/>
      <c r="G259" s="280"/>
      <c r="H259" s="83"/>
      <c r="I259" s="123"/>
      <c r="J259" s="354"/>
    </row>
    <row r="260" spans="1:10" s="79" customFormat="1">
      <c r="A260" s="153"/>
      <c r="B260" s="391" t="s">
        <v>3130</v>
      </c>
      <c r="C260" s="359" t="s">
        <v>491</v>
      </c>
      <c r="D260" s="300"/>
      <c r="E260" s="300"/>
      <c r="F260" s="2118"/>
      <c r="G260" s="280"/>
      <c r="H260" s="83"/>
      <c r="I260" s="123"/>
      <c r="J260" s="354"/>
    </row>
    <row r="261" spans="1:10" s="79" customFormat="1">
      <c r="A261" s="153"/>
      <c r="B261" s="391" t="s">
        <v>461</v>
      </c>
      <c r="C261" s="359" t="s">
        <v>492</v>
      </c>
      <c r="D261" s="300"/>
      <c r="E261" s="300"/>
      <c r="F261" s="2118"/>
      <c r="G261" s="280"/>
      <c r="H261" s="83"/>
      <c r="I261" s="123"/>
      <c r="J261" s="354"/>
    </row>
    <row r="262" spans="1:10" s="79" customFormat="1">
      <c r="A262" s="153"/>
      <c r="B262" s="391" t="s">
        <v>3132</v>
      </c>
      <c r="C262" s="359" t="s">
        <v>3211</v>
      </c>
      <c r="D262" s="300"/>
      <c r="E262" s="300"/>
      <c r="F262" s="2118"/>
      <c r="G262" s="280"/>
      <c r="H262" s="83"/>
      <c r="I262" s="123"/>
      <c r="J262" s="354"/>
    </row>
    <row r="263" spans="1:10" s="79" customFormat="1">
      <c r="A263" s="153"/>
      <c r="B263" s="391" t="s">
        <v>3129</v>
      </c>
      <c r="C263" s="359" t="s">
        <v>3272</v>
      </c>
      <c r="D263" s="300"/>
      <c r="E263" s="300"/>
      <c r="F263" s="2118"/>
      <c r="G263" s="280"/>
      <c r="H263" s="83"/>
      <c r="I263" s="123"/>
      <c r="J263" s="354"/>
    </row>
    <row r="264" spans="1:10" s="79" customFormat="1" ht="20.399999999999999">
      <c r="A264" s="153"/>
      <c r="B264" s="391" t="s">
        <v>463</v>
      </c>
      <c r="C264" s="359" t="s">
        <v>493</v>
      </c>
      <c r="D264" s="300"/>
      <c r="E264" s="300"/>
      <c r="F264" s="2118"/>
      <c r="G264" s="280"/>
      <c r="H264" s="83"/>
      <c r="I264" s="123"/>
      <c r="J264" s="354"/>
    </row>
    <row r="265" spans="1:10" s="79" customFormat="1" ht="30.6">
      <c r="A265" s="153"/>
      <c r="B265" s="391" t="s">
        <v>456</v>
      </c>
      <c r="C265" s="359" t="s">
        <v>3273</v>
      </c>
      <c r="D265" s="300"/>
      <c r="E265" s="300"/>
      <c r="F265" s="2118"/>
      <c r="G265" s="280"/>
      <c r="H265" s="83"/>
      <c r="I265" s="123"/>
      <c r="J265" s="354"/>
    </row>
    <row r="266" spans="1:10" s="79" customFormat="1" ht="34.200000000000003">
      <c r="A266" s="153"/>
      <c r="B266" s="391" t="s">
        <v>3074</v>
      </c>
      <c r="C266" s="359" t="s">
        <v>3274</v>
      </c>
      <c r="D266" s="300"/>
      <c r="E266" s="300"/>
      <c r="F266" s="2118"/>
      <c r="G266" s="280"/>
      <c r="H266" s="83"/>
      <c r="I266" s="123"/>
      <c r="J266" s="354"/>
    </row>
    <row r="267" spans="1:10" s="79" customFormat="1" ht="45.6">
      <c r="A267" s="153"/>
      <c r="B267" s="391" t="s">
        <v>468</v>
      </c>
      <c r="C267" s="359" t="s">
        <v>3219</v>
      </c>
      <c r="D267" s="300"/>
      <c r="E267" s="300"/>
      <c r="F267" s="2118"/>
      <c r="G267" s="280"/>
      <c r="H267" s="83"/>
      <c r="I267" s="123"/>
      <c r="J267" s="354"/>
    </row>
    <row r="268" spans="1:10" s="79" customFormat="1" ht="228">
      <c r="A268" s="153"/>
      <c r="B268" s="391" t="s">
        <v>3075</v>
      </c>
      <c r="C268" s="359" t="s">
        <v>3275</v>
      </c>
      <c r="D268" s="300" t="s">
        <v>296</v>
      </c>
      <c r="E268" s="300">
        <v>1</v>
      </c>
      <c r="F268" s="2118"/>
      <c r="G268" s="280">
        <f>IF(OSNOVA!$B$43=1,E268*F268,"")</f>
        <v>0</v>
      </c>
      <c r="H268" s="83"/>
      <c r="I268" s="123"/>
      <c r="J268" s="354"/>
    </row>
    <row r="269" spans="1:10" s="79" customFormat="1">
      <c r="A269" s="153"/>
      <c r="B269" s="391"/>
      <c r="C269" s="359"/>
      <c r="D269" s="300"/>
      <c r="E269" s="300"/>
      <c r="F269" s="2118"/>
      <c r="G269" s="280"/>
      <c r="H269" s="83"/>
      <c r="I269" s="123"/>
      <c r="J269" s="354"/>
    </row>
    <row r="270" spans="1:10" s="79" customFormat="1">
      <c r="A270" s="153" t="str">
        <f>$B$32</f>
        <v>IV.</v>
      </c>
      <c r="B270" s="149">
        <f>COUNT($A$33:B268)+1</f>
        <v>14</v>
      </c>
      <c r="C270" s="353" t="s">
        <v>3276</v>
      </c>
      <c r="D270" s="300"/>
      <c r="E270" s="300"/>
      <c r="F270" s="2118"/>
      <c r="G270" s="280"/>
      <c r="H270" s="83"/>
      <c r="I270" s="123"/>
      <c r="J270" s="354"/>
    </row>
    <row r="271" spans="1:10" s="79" customFormat="1" ht="22.8">
      <c r="A271" s="153"/>
      <c r="B271" s="391" t="s">
        <v>476</v>
      </c>
      <c r="C271" s="359" t="s">
        <v>3277</v>
      </c>
      <c r="D271" s="300"/>
      <c r="E271" s="300"/>
      <c r="F271" s="2118"/>
      <c r="G271" s="280"/>
      <c r="H271" s="83"/>
      <c r="I271" s="123"/>
      <c r="J271" s="354"/>
    </row>
    <row r="272" spans="1:10" s="79" customFormat="1" ht="20.399999999999999">
      <c r="A272" s="153"/>
      <c r="B272" s="391" t="s">
        <v>472</v>
      </c>
      <c r="C272" s="359" t="s">
        <v>3279</v>
      </c>
      <c r="D272" s="300"/>
      <c r="E272" s="300"/>
      <c r="F272" s="2118"/>
      <c r="G272" s="280"/>
      <c r="H272" s="83"/>
      <c r="I272" s="123"/>
      <c r="J272" s="354"/>
    </row>
    <row r="273" spans="1:10" s="79" customFormat="1" ht="22.8">
      <c r="A273" s="153"/>
      <c r="B273" s="391" t="s">
        <v>3089</v>
      </c>
      <c r="C273" s="359" t="s">
        <v>3278</v>
      </c>
      <c r="D273" s="300"/>
      <c r="E273" s="300"/>
      <c r="F273" s="2118"/>
      <c r="G273" s="280"/>
      <c r="H273" s="83"/>
      <c r="I273" s="123"/>
      <c r="J273" s="354"/>
    </row>
    <row r="274" spans="1:10" s="79" customFormat="1" ht="68.400000000000006">
      <c r="A274" s="153"/>
      <c r="B274" s="391" t="s">
        <v>3130</v>
      </c>
      <c r="C274" s="359" t="s">
        <v>3280</v>
      </c>
      <c r="D274" s="300"/>
      <c r="E274" s="300"/>
      <c r="F274" s="2118"/>
      <c r="G274" s="280"/>
      <c r="H274" s="83"/>
      <c r="I274" s="123"/>
      <c r="J274" s="354"/>
    </row>
    <row r="275" spans="1:10" s="79" customFormat="1" ht="57">
      <c r="A275" s="153"/>
      <c r="B275" s="391" t="s">
        <v>461</v>
      </c>
      <c r="C275" s="359" t="s">
        <v>3281</v>
      </c>
      <c r="D275" s="300"/>
      <c r="E275" s="300"/>
      <c r="F275" s="2118"/>
      <c r="G275" s="280"/>
      <c r="H275" s="83"/>
      <c r="I275" s="123"/>
      <c r="J275" s="354"/>
    </row>
    <row r="276" spans="1:10" s="79" customFormat="1">
      <c r="A276" s="153"/>
      <c r="B276" s="391" t="s">
        <v>3131</v>
      </c>
      <c r="C276" s="359" t="s">
        <v>3138</v>
      </c>
      <c r="D276" s="300"/>
      <c r="E276" s="300"/>
      <c r="F276" s="2118"/>
      <c r="G276" s="280"/>
      <c r="H276" s="83"/>
      <c r="I276" s="123"/>
      <c r="J276" s="354"/>
    </row>
    <row r="277" spans="1:10" s="79" customFormat="1">
      <c r="A277" s="153"/>
      <c r="B277" s="391" t="s">
        <v>3132</v>
      </c>
      <c r="C277" s="359" t="s">
        <v>3211</v>
      </c>
      <c r="D277" s="300"/>
      <c r="E277" s="300"/>
      <c r="F277" s="2118"/>
      <c r="G277" s="280"/>
      <c r="H277" s="83"/>
      <c r="I277" s="123"/>
      <c r="J277" s="354"/>
    </row>
    <row r="278" spans="1:10" s="79" customFormat="1" ht="22.8">
      <c r="A278" s="153"/>
      <c r="B278" s="391" t="s">
        <v>3133</v>
      </c>
      <c r="C278" s="359" t="s">
        <v>3282</v>
      </c>
      <c r="D278" s="300"/>
      <c r="E278" s="300"/>
      <c r="F278" s="2118"/>
      <c r="G278" s="280"/>
      <c r="H278" s="83"/>
      <c r="I278" s="123"/>
      <c r="J278" s="354"/>
    </row>
    <row r="279" spans="1:10" s="79" customFormat="1">
      <c r="A279" s="153"/>
      <c r="B279" s="391" t="s">
        <v>458</v>
      </c>
      <c r="C279" s="359" t="s">
        <v>3283</v>
      </c>
      <c r="D279" s="300"/>
      <c r="E279" s="300"/>
      <c r="F279" s="2118"/>
      <c r="G279" s="280"/>
      <c r="H279" s="83"/>
      <c r="I279" s="123"/>
      <c r="J279" s="354"/>
    </row>
    <row r="280" spans="1:10" s="79" customFormat="1">
      <c r="A280" s="153"/>
      <c r="B280" s="391" t="s">
        <v>3129</v>
      </c>
      <c r="C280" s="359" t="s">
        <v>3144</v>
      </c>
      <c r="D280" s="300"/>
      <c r="E280" s="300"/>
      <c r="F280" s="2118"/>
      <c r="G280" s="280"/>
      <c r="H280" s="83"/>
      <c r="I280" s="123"/>
      <c r="J280" s="354"/>
    </row>
    <row r="281" spans="1:10" s="79" customFormat="1" ht="20.399999999999999">
      <c r="A281" s="153"/>
      <c r="B281" s="391" t="s">
        <v>463</v>
      </c>
      <c r="C281" s="359" t="s">
        <v>3213</v>
      </c>
      <c r="D281" s="300"/>
      <c r="E281" s="300"/>
      <c r="F281" s="2118"/>
      <c r="G281" s="280"/>
      <c r="H281" s="83"/>
      <c r="I281" s="123"/>
      <c r="J281" s="354"/>
    </row>
    <row r="282" spans="1:10" s="79" customFormat="1" ht="30.6">
      <c r="A282" s="153"/>
      <c r="B282" s="391" t="s">
        <v>456</v>
      </c>
      <c r="C282" s="359" t="s">
        <v>3284</v>
      </c>
      <c r="D282" s="300"/>
      <c r="E282" s="300"/>
      <c r="F282" s="2118"/>
      <c r="G282" s="280"/>
      <c r="H282" s="83"/>
      <c r="I282" s="123"/>
      <c r="J282" s="354"/>
    </row>
    <row r="283" spans="1:10" s="79" customFormat="1" ht="68.400000000000006">
      <c r="A283" s="153"/>
      <c r="B283" s="391" t="s">
        <v>3074</v>
      </c>
      <c r="C283" s="359" t="s">
        <v>3285</v>
      </c>
      <c r="D283" s="300"/>
      <c r="E283" s="300"/>
      <c r="F283" s="2118"/>
      <c r="G283" s="280"/>
      <c r="H283" s="83"/>
      <c r="I283" s="123"/>
      <c r="J283" s="354"/>
    </row>
    <row r="284" spans="1:10" s="79" customFormat="1" ht="45.6">
      <c r="A284" s="153"/>
      <c r="B284" s="391" t="s">
        <v>468</v>
      </c>
      <c r="C284" s="359" t="s">
        <v>3219</v>
      </c>
      <c r="D284" s="300"/>
      <c r="E284" s="300"/>
      <c r="F284" s="2118"/>
      <c r="G284" s="280"/>
      <c r="H284" s="83"/>
      <c r="I284" s="123"/>
      <c r="J284" s="354"/>
    </row>
    <row r="285" spans="1:10" s="79" customFormat="1" ht="57">
      <c r="A285" s="153"/>
      <c r="B285" s="391" t="s">
        <v>3075</v>
      </c>
      <c r="C285" s="359" t="s">
        <v>3286</v>
      </c>
      <c r="D285" s="300" t="s">
        <v>296</v>
      </c>
      <c r="E285" s="300">
        <v>1</v>
      </c>
      <c r="F285" s="2118"/>
      <c r="G285" s="280">
        <f>IF(OSNOVA!$B$43=1,E285*F285,"")</f>
        <v>0</v>
      </c>
      <c r="H285" s="83"/>
      <c r="I285" s="123"/>
      <c r="J285" s="354"/>
    </row>
    <row r="286" spans="1:10" s="79" customFormat="1">
      <c r="A286" s="153"/>
      <c r="B286" s="149"/>
      <c r="C286" s="353"/>
      <c r="D286" s="300"/>
      <c r="E286" s="300"/>
      <c r="F286" s="2118"/>
      <c r="G286" s="280"/>
      <c r="H286" s="83"/>
      <c r="I286" s="123"/>
      <c r="J286" s="354"/>
    </row>
    <row r="287" spans="1:10" s="79" customFormat="1">
      <c r="A287" s="153" t="str">
        <f>$B$32</f>
        <v>IV.</v>
      </c>
      <c r="B287" s="149">
        <f>COUNT($A$33:B285)+1</f>
        <v>15</v>
      </c>
      <c r="C287" s="353" t="s">
        <v>3287</v>
      </c>
      <c r="D287" s="300"/>
      <c r="E287" s="300"/>
      <c r="F287" s="2118"/>
      <c r="G287" s="280"/>
      <c r="H287" s="83"/>
      <c r="I287" s="123"/>
      <c r="J287" s="354"/>
    </row>
    <row r="288" spans="1:10" s="79" customFormat="1" ht="22.8">
      <c r="A288" s="153"/>
      <c r="B288" s="391" t="s">
        <v>476</v>
      </c>
      <c r="C288" s="359" t="s">
        <v>3288</v>
      </c>
      <c r="D288" s="300"/>
      <c r="E288" s="300"/>
      <c r="F288" s="2118"/>
      <c r="G288" s="280"/>
      <c r="H288" s="83"/>
      <c r="I288" s="123"/>
      <c r="J288" s="354"/>
    </row>
    <row r="289" spans="1:10" s="79" customFormat="1" ht="20.399999999999999">
      <c r="A289" s="153"/>
      <c r="B289" s="391" t="s">
        <v>472</v>
      </c>
      <c r="C289" s="359" t="s">
        <v>3289</v>
      </c>
      <c r="D289" s="300"/>
      <c r="E289" s="300"/>
      <c r="F289" s="2118"/>
      <c r="G289" s="280"/>
      <c r="H289" s="83"/>
      <c r="I289" s="123"/>
      <c r="J289" s="354"/>
    </row>
    <row r="290" spans="1:10" s="79" customFormat="1" ht="22.8">
      <c r="A290" s="153"/>
      <c r="B290" s="391" t="s">
        <v>3089</v>
      </c>
      <c r="C290" s="359" t="s">
        <v>3278</v>
      </c>
      <c r="D290" s="300"/>
      <c r="E290" s="300"/>
      <c r="F290" s="2118"/>
      <c r="G290" s="280"/>
      <c r="H290" s="83"/>
      <c r="I290" s="123"/>
      <c r="J290" s="354"/>
    </row>
    <row r="291" spans="1:10" s="79" customFormat="1" ht="68.400000000000006">
      <c r="A291" s="153"/>
      <c r="B291" s="391" t="s">
        <v>3130</v>
      </c>
      <c r="C291" s="359" t="s">
        <v>3280</v>
      </c>
      <c r="D291" s="300"/>
      <c r="E291" s="300"/>
      <c r="F291" s="2118"/>
      <c r="G291" s="280"/>
      <c r="H291" s="83"/>
      <c r="I291" s="123"/>
      <c r="J291" s="354"/>
    </row>
    <row r="292" spans="1:10" s="79" customFormat="1" ht="45.6">
      <c r="A292" s="153"/>
      <c r="B292" s="391" t="s">
        <v>461</v>
      </c>
      <c r="C292" s="359" t="s">
        <v>3290</v>
      </c>
      <c r="D292" s="300"/>
      <c r="E292" s="300"/>
      <c r="F292" s="2118"/>
      <c r="G292" s="280"/>
      <c r="H292" s="83"/>
      <c r="I292" s="123"/>
      <c r="J292" s="354"/>
    </row>
    <row r="293" spans="1:10" s="79" customFormat="1">
      <c r="A293" s="153"/>
      <c r="B293" s="391" t="s">
        <v>3131</v>
      </c>
      <c r="C293" s="359" t="s">
        <v>3138</v>
      </c>
      <c r="D293" s="300"/>
      <c r="E293" s="300"/>
      <c r="F293" s="2118"/>
      <c r="G293" s="280"/>
      <c r="H293" s="83"/>
      <c r="I293" s="123"/>
      <c r="J293" s="354"/>
    </row>
    <row r="294" spans="1:10" s="79" customFormat="1">
      <c r="A294" s="153"/>
      <c r="B294" s="391" t="s">
        <v>3132</v>
      </c>
      <c r="C294" s="359" t="s">
        <v>3139</v>
      </c>
      <c r="D294" s="300"/>
      <c r="E294" s="300"/>
      <c r="F294" s="2118"/>
      <c r="G294" s="280"/>
      <c r="H294" s="83"/>
      <c r="I294" s="123"/>
      <c r="J294" s="354"/>
    </row>
    <row r="295" spans="1:10" s="79" customFormat="1" ht="22.8">
      <c r="A295" s="153"/>
      <c r="B295" s="391" t="s">
        <v>3133</v>
      </c>
      <c r="C295" s="359" t="s">
        <v>3282</v>
      </c>
      <c r="D295" s="300"/>
      <c r="E295" s="300"/>
      <c r="F295" s="2118"/>
      <c r="G295" s="280"/>
      <c r="H295" s="83"/>
      <c r="I295" s="123"/>
      <c r="J295" s="354"/>
    </row>
    <row r="296" spans="1:10" s="79" customFormat="1">
      <c r="A296" s="153"/>
      <c r="B296" s="391" t="s">
        <v>458</v>
      </c>
      <c r="C296" s="359" t="s">
        <v>3036</v>
      </c>
      <c r="D296" s="300"/>
      <c r="E296" s="300"/>
      <c r="F296" s="2118"/>
      <c r="G296" s="280"/>
      <c r="H296" s="83"/>
      <c r="I296" s="123"/>
      <c r="J296" s="354"/>
    </row>
    <row r="297" spans="1:10" s="79" customFormat="1">
      <c r="A297" s="153"/>
      <c r="B297" s="391" t="s">
        <v>3129</v>
      </c>
      <c r="C297" s="359" t="s">
        <v>3144</v>
      </c>
      <c r="D297" s="300"/>
      <c r="E297" s="300"/>
      <c r="F297" s="2118"/>
      <c r="G297" s="280"/>
      <c r="H297" s="83"/>
      <c r="I297" s="123"/>
      <c r="J297" s="354"/>
    </row>
    <row r="298" spans="1:10" s="79" customFormat="1" ht="20.399999999999999">
      <c r="A298" s="153"/>
      <c r="B298" s="391" t="s">
        <v>463</v>
      </c>
      <c r="C298" s="359" t="s">
        <v>3213</v>
      </c>
      <c r="D298" s="300"/>
      <c r="E298" s="300"/>
      <c r="F298" s="2118"/>
      <c r="G298" s="280"/>
      <c r="H298" s="83"/>
      <c r="I298" s="123"/>
      <c r="J298" s="354"/>
    </row>
    <row r="299" spans="1:10" s="79" customFormat="1" ht="30.6">
      <c r="A299" s="153"/>
      <c r="B299" s="391" t="s">
        <v>456</v>
      </c>
      <c r="C299" s="359" t="s">
        <v>3284</v>
      </c>
      <c r="D299" s="300"/>
      <c r="E299" s="300"/>
      <c r="F299" s="2118"/>
      <c r="G299" s="280"/>
      <c r="H299" s="83"/>
      <c r="I299" s="123"/>
      <c r="J299" s="354"/>
    </row>
    <row r="300" spans="1:10" s="79" customFormat="1" ht="34.200000000000003">
      <c r="A300" s="153"/>
      <c r="B300" s="391" t="s">
        <v>3074</v>
      </c>
      <c r="C300" s="359" t="s">
        <v>3291</v>
      </c>
      <c r="D300" s="300"/>
      <c r="E300" s="300"/>
      <c r="F300" s="2118"/>
      <c r="G300" s="280"/>
      <c r="H300" s="83"/>
      <c r="I300" s="123"/>
      <c r="J300" s="354"/>
    </row>
    <row r="301" spans="1:10" s="79" customFormat="1" ht="45.6">
      <c r="A301" s="153"/>
      <c r="B301" s="391" t="s">
        <v>468</v>
      </c>
      <c r="C301" s="359" t="s">
        <v>3219</v>
      </c>
      <c r="D301" s="300"/>
      <c r="E301" s="300"/>
      <c r="F301" s="2118"/>
      <c r="G301" s="280"/>
      <c r="H301" s="83"/>
      <c r="I301" s="123"/>
      <c r="J301" s="354"/>
    </row>
    <row r="302" spans="1:10" s="79" customFormat="1" ht="57">
      <c r="A302" s="153"/>
      <c r="B302" s="391" t="s">
        <v>3075</v>
      </c>
      <c r="C302" s="359" t="s">
        <v>3286</v>
      </c>
      <c r="D302" s="300" t="s">
        <v>296</v>
      </c>
      <c r="E302" s="300">
        <v>1</v>
      </c>
      <c r="F302" s="2118"/>
      <c r="G302" s="280">
        <f>IF(OSNOVA!$B$43=1,E302*F302,"")</f>
        <v>0</v>
      </c>
      <c r="H302" s="83"/>
      <c r="I302" s="123"/>
      <c r="J302" s="354"/>
    </row>
    <row r="303" spans="1:10" s="79" customFormat="1">
      <c r="A303" s="153"/>
      <c r="B303" s="149"/>
      <c r="C303" s="353"/>
      <c r="D303" s="300"/>
      <c r="E303" s="300"/>
      <c r="F303" s="2118"/>
      <c r="G303" s="280"/>
      <c r="H303" s="83"/>
      <c r="I303" s="123"/>
      <c r="J303" s="354"/>
    </row>
    <row r="304" spans="1:10" s="79" customFormat="1">
      <c r="A304" s="153" t="str">
        <f>$B$32</f>
        <v>IV.</v>
      </c>
      <c r="B304" s="149">
        <f>COUNT($A$33:B302)+1</f>
        <v>16</v>
      </c>
      <c r="C304" s="353" t="s">
        <v>3292</v>
      </c>
      <c r="D304" s="300"/>
      <c r="E304" s="300"/>
      <c r="F304" s="2118"/>
      <c r="G304" s="280"/>
      <c r="H304" s="83"/>
      <c r="I304" s="123"/>
      <c r="J304" s="354"/>
    </row>
    <row r="305" spans="1:10" s="79" customFormat="1" ht="22.8">
      <c r="A305" s="153"/>
      <c r="B305" s="391" t="s">
        <v>476</v>
      </c>
      <c r="C305" s="359" t="s">
        <v>3293</v>
      </c>
      <c r="D305" s="300"/>
      <c r="E305" s="300"/>
      <c r="F305" s="2118"/>
      <c r="G305" s="280"/>
      <c r="H305" s="83"/>
      <c r="I305" s="123"/>
      <c r="J305" s="354"/>
    </row>
    <row r="306" spans="1:10" s="79" customFormat="1" ht="20.399999999999999">
      <c r="A306" s="153"/>
      <c r="B306" s="391" t="s">
        <v>472</v>
      </c>
      <c r="C306" s="359" t="s">
        <v>3294</v>
      </c>
      <c r="D306" s="300"/>
      <c r="E306" s="300"/>
      <c r="F306" s="2118"/>
      <c r="G306" s="280"/>
      <c r="H306" s="83"/>
      <c r="I306" s="123"/>
      <c r="J306" s="354"/>
    </row>
    <row r="307" spans="1:10" s="79" customFormat="1" ht="20.399999999999999">
      <c r="A307" s="153"/>
      <c r="B307" s="391" t="s">
        <v>3089</v>
      </c>
      <c r="C307" s="359" t="s">
        <v>3036</v>
      </c>
      <c r="D307" s="300"/>
      <c r="E307" s="300"/>
      <c r="F307" s="2118"/>
      <c r="G307" s="280"/>
      <c r="H307" s="83"/>
      <c r="I307" s="123"/>
      <c r="J307" s="354"/>
    </row>
    <row r="308" spans="1:10" s="79" customFormat="1" ht="45.6">
      <c r="A308" s="153"/>
      <c r="B308" s="391" t="s">
        <v>3130</v>
      </c>
      <c r="C308" s="359" t="s">
        <v>3295</v>
      </c>
      <c r="D308" s="300"/>
      <c r="E308" s="300"/>
      <c r="F308" s="2118"/>
      <c r="G308" s="280"/>
      <c r="H308" s="83"/>
      <c r="I308" s="123"/>
      <c r="J308" s="354"/>
    </row>
    <row r="309" spans="1:10" s="79" customFormat="1" ht="34.200000000000003">
      <c r="A309" s="153"/>
      <c r="B309" s="391" t="s">
        <v>461</v>
      </c>
      <c r="C309" s="359" t="s">
        <v>3296</v>
      </c>
      <c r="D309" s="300"/>
      <c r="E309" s="300"/>
      <c r="F309" s="2118"/>
      <c r="G309" s="280"/>
      <c r="H309" s="83"/>
      <c r="I309" s="123"/>
      <c r="J309" s="354"/>
    </row>
    <row r="310" spans="1:10" s="79" customFormat="1">
      <c r="A310" s="153"/>
      <c r="B310" s="391" t="s">
        <v>3131</v>
      </c>
      <c r="C310" s="359" t="s">
        <v>3036</v>
      </c>
      <c r="D310" s="300"/>
      <c r="E310" s="300"/>
      <c r="F310" s="2118"/>
      <c r="G310" s="280"/>
      <c r="H310" s="83"/>
      <c r="I310" s="123"/>
      <c r="J310" s="354"/>
    </row>
    <row r="311" spans="1:10" s="79" customFormat="1">
      <c r="A311" s="153"/>
      <c r="B311" s="391" t="s">
        <v>3132</v>
      </c>
      <c r="C311" s="359" t="s">
        <v>3211</v>
      </c>
      <c r="D311" s="300"/>
      <c r="E311" s="300"/>
      <c r="F311" s="2118"/>
      <c r="G311" s="280"/>
      <c r="H311" s="83"/>
      <c r="I311" s="123"/>
      <c r="J311" s="354"/>
    </row>
    <row r="312" spans="1:10" s="79" customFormat="1" ht="20.399999999999999">
      <c r="A312" s="153"/>
      <c r="B312" s="391" t="s">
        <v>463</v>
      </c>
      <c r="C312" s="359" t="s">
        <v>3213</v>
      </c>
      <c r="D312" s="300"/>
      <c r="E312" s="300"/>
      <c r="F312" s="2118"/>
      <c r="G312" s="280"/>
      <c r="H312" s="83"/>
      <c r="I312" s="123"/>
      <c r="J312" s="354"/>
    </row>
    <row r="313" spans="1:10" s="79" customFormat="1" ht="30.6">
      <c r="A313" s="153"/>
      <c r="B313" s="391" t="s">
        <v>456</v>
      </c>
      <c r="C313" s="359" t="s">
        <v>3284</v>
      </c>
      <c r="D313" s="300"/>
      <c r="E313" s="300"/>
      <c r="F313" s="2118"/>
      <c r="G313" s="280"/>
      <c r="H313" s="83"/>
      <c r="I313" s="123"/>
      <c r="J313" s="354"/>
    </row>
    <row r="314" spans="1:10" s="79" customFormat="1" ht="34.200000000000003">
      <c r="A314" s="153"/>
      <c r="B314" s="391" t="s">
        <v>3074</v>
      </c>
      <c r="C314" s="359" t="s">
        <v>3297</v>
      </c>
      <c r="D314" s="300"/>
      <c r="E314" s="300"/>
      <c r="F314" s="2118"/>
      <c r="G314" s="280"/>
      <c r="H314" s="83"/>
      <c r="I314" s="123"/>
      <c r="J314" s="354"/>
    </row>
    <row r="315" spans="1:10" s="79" customFormat="1" ht="45.6">
      <c r="A315" s="153"/>
      <c r="B315" s="391" t="s">
        <v>468</v>
      </c>
      <c r="C315" s="359" t="s">
        <v>3219</v>
      </c>
      <c r="D315" s="300"/>
      <c r="E315" s="300"/>
      <c r="F315" s="2118"/>
      <c r="G315" s="280"/>
      <c r="H315" s="83"/>
      <c r="I315" s="123"/>
      <c r="J315" s="354"/>
    </row>
    <row r="316" spans="1:10" s="79" customFormat="1" ht="57">
      <c r="A316" s="153"/>
      <c r="B316" s="391" t="s">
        <v>3075</v>
      </c>
      <c r="C316" s="359" t="s">
        <v>3286</v>
      </c>
      <c r="D316" s="300" t="s">
        <v>296</v>
      </c>
      <c r="E316" s="300">
        <v>2</v>
      </c>
      <c r="F316" s="2118"/>
      <c r="G316" s="280">
        <f>IF(OSNOVA!$B$43=1,E316*F316,"")</f>
        <v>0</v>
      </c>
      <c r="H316" s="83"/>
      <c r="I316" s="123"/>
      <c r="J316" s="354"/>
    </row>
    <row r="317" spans="1:10" s="79" customFormat="1">
      <c r="A317" s="153"/>
      <c r="B317" s="149"/>
      <c r="C317" s="353"/>
      <c r="D317" s="300"/>
      <c r="E317" s="300"/>
      <c r="F317" s="2118"/>
      <c r="G317" s="280"/>
      <c r="H317" s="83"/>
      <c r="I317" s="123"/>
      <c r="J317" s="354"/>
    </row>
    <row r="318" spans="1:10" s="79" customFormat="1">
      <c r="A318" s="153" t="str">
        <f>$B$32</f>
        <v>IV.</v>
      </c>
      <c r="B318" s="149">
        <f>COUNT($A$33:B316)+1</f>
        <v>17</v>
      </c>
      <c r="C318" s="353" t="s">
        <v>3298</v>
      </c>
      <c r="D318" s="300"/>
      <c r="E318" s="300"/>
      <c r="F318" s="2118"/>
      <c r="G318" s="280"/>
      <c r="H318" s="83"/>
      <c r="I318" s="123"/>
      <c r="J318" s="354"/>
    </row>
    <row r="319" spans="1:10" s="79" customFormat="1">
      <c r="A319" s="153"/>
      <c r="B319" s="391" t="s">
        <v>476</v>
      </c>
      <c r="C319" s="359" t="s">
        <v>3299</v>
      </c>
      <c r="D319" s="300"/>
      <c r="E319" s="300"/>
      <c r="F319" s="2118"/>
      <c r="G319" s="280"/>
      <c r="H319" s="83"/>
      <c r="I319" s="123"/>
      <c r="J319" s="354"/>
    </row>
    <row r="320" spans="1:10" s="79" customFormat="1" ht="20.399999999999999">
      <c r="A320" s="153"/>
      <c r="B320" s="391" t="s">
        <v>472</v>
      </c>
      <c r="C320" s="359" t="s">
        <v>3300</v>
      </c>
      <c r="D320" s="300"/>
      <c r="E320" s="300"/>
      <c r="F320" s="2118"/>
      <c r="G320" s="280"/>
      <c r="H320" s="83"/>
      <c r="I320" s="123"/>
      <c r="J320" s="354"/>
    </row>
    <row r="321" spans="1:10" s="79" customFormat="1" ht="20.399999999999999">
      <c r="A321" s="153"/>
      <c r="B321" s="391" t="s">
        <v>3089</v>
      </c>
      <c r="C321" s="359" t="s">
        <v>3036</v>
      </c>
      <c r="D321" s="300"/>
      <c r="E321" s="300"/>
      <c r="F321" s="2118"/>
      <c r="G321" s="280"/>
      <c r="H321" s="83"/>
      <c r="I321" s="123"/>
      <c r="J321" s="354"/>
    </row>
    <row r="322" spans="1:10" s="79" customFormat="1" ht="45.6">
      <c r="A322" s="153"/>
      <c r="B322" s="391" t="s">
        <v>3130</v>
      </c>
      <c r="C322" s="359" t="s">
        <v>3295</v>
      </c>
      <c r="D322" s="300"/>
      <c r="E322" s="300"/>
      <c r="F322" s="2118"/>
      <c r="G322" s="280"/>
      <c r="H322" s="83"/>
      <c r="I322" s="123"/>
      <c r="J322" s="354"/>
    </row>
    <row r="323" spans="1:10" s="79" customFormat="1" ht="57">
      <c r="A323" s="153"/>
      <c r="B323" s="391" t="s">
        <v>461</v>
      </c>
      <c r="C323" s="359" t="s">
        <v>3281</v>
      </c>
      <c r="D323" s="300"/>
      <c r="E323" s="300"/>
      <c r="F323" s="2118"/>
      <c r="G323" s="280"/>
      <c r="H323" s="83"/>
      <c r="I323" s="123"/>
      <c r="J323" s="354"/>
    </row>
    <row r="324" spans="1:10" s="79" customFormat="1">
      <c r="A324" s="153"/>
      <c r="B324" s="391" t="s">
        <v>3131</v>
      </c>
      <c r="C324" s="359" t="s">
        <v>3138</v>
      </c>
      <c r="D324" s="300"/>
      <c r="E324" s="300"/>
      <c r="F324" s="2118"/>
      <c r="G324" s="280"/>
      <c r="H324" s="83"/>
      <c r="I324" s="123"/>
      <c r="J324" s="354"/>
    </row>
    <row r="325" spans="1:10" s="79" customFormat="1">
      <c r="A325" s="153"/>
      <c r="B325" s="391" t="s">
        <v>3132</v>
      </c>
      <c r="C325" s="359" t="s">
        <v>3211</v>
      </c>
      <c r="D325" s="300"/>
      <c r="E325" s="300"/>
      <c r="F325" s="2118"/>
      <c r="G325" s="280"/>
      <c r="H325" s="83"/>
      <c r="I325" s="123"/>
      <c r="J325" s="354"/>
    </row>
    <row r="326" spans="1:10" s="79" customFormat="1" ht="20.399999999999999">
      <c r="A326" s="153"/>
      <c r="B326" s="391" t="s">
        <v>463</v>
      </c>
      <c r="C326" s="359" t="s">
        <v>3213</v>
      </c>
      <c r="D326" s="300"/>
      <c r="E326" s="300"/>
      <c r="F326" s="2118"/>
      <c r="G326" s="280"/>
      <c r="H326" s="83"/>
      <c r="I326" s="123"/>
      <c r="J326" s="354"/>
    </row>
    <row r="327" spans="1:10" s="79" customFormat="1" ht="20.399999999999999">
      <c r="A327" s="153"/>
      <c r="B327" s="391" t="s">
        <v>462</v>
      </c>
      <c r="C327" s="359" t="s">
        <v>3301</v>
      </c>
      <c r="D327" s="300"/>
      <c r="E327" s="300"/>
      <c r="F327" s="2118"/>
      <c r="G327" s="280"/>
      <c r="H327" s="83"/>
      <c r="I327" s="123"/>
      <c r="J327" s="354"/>
    </row>
    <row r="328" spans="1:10" s="79" customFormat="1" ht="30.6">
      <c r="A328" s="153"/>
      <c r="B328" s="391" t="s">
        <v>456</v>
      </c>
      <c r="C328" s="359" t="s">
        <v>3284</v>
      </c>
      <c r="D328" s="300"/>
      <c r="E328" s="300"/>
      <c r="F328" s="2118"/>
      <c r="G328" s="280"/>
      <c r="H328" s="83"/>
      <c r="I328" s="123"/>
      <c r="J328" s="354"/>
    </row>
    <row r="329" spans="1:10" s="79" customFormat="1" ht="34.200000000000003">
      <c r="A329" s="153"/>
      <c r="B329" s="391" t="s">
        <v>3074</v>
      </c>
      <c r="C329" s="359" t="s">
        <v>3297</v>
      </c>
      <c r="D329" s="300"/>
      <c r="E329" s="300"/>
      <c r="F329" s="2118"/>
      <c r="G329" s="280"/>
      <c r="H329" s="83"/>
      <c r="I329" s="123"/>
      <c r="J329" s="354"/>
    </row>
    <row r="330" spans="1:10" s="79" customFormat="1" ht="45.6">
      <c r="A330" s="153"/>
      <c r="B330" s="391" t="s">
        <v>468</v>
      </c>
      <c r="C330" s="359" t="s">
        <v>3219</v>
      </c>
      <c r="D330" s="300"/>
      <c r="E330" s="300"/>
      <c r="F330" s="2118"/>
      <c r="G330" s="280"/>
      <c r="H330" s="83"/>
      <c r="I330" s="123"/>
      <c r="J330" s="354"/>
    </row>
    <row r="331" spans="1:10" s="79" customFormat="1" ht="57">
      <c r="A331" s="153"/>
      <c r="B331" s="391" t="s">
        <v>3075</v>
      </c>
      <c r="C331" s="359" t="s">
        <v>3286</v>
      </c>
      <c r="D331" s="300" t="s">
        <v>296</v>
      </c>
      <c r="E331" s="300">
        <v>1</v>
      </c>
      <c r="F331" s="2118"/>
      <c r="G331" s="280">
        <f>IF(OSNOVA!$B$43=1,E331*F331,"")</f>
        <v>0</v>
      </c>
      <c r="H331" s="83"/>
      <c r="I331" s="123"/>
      <c r="J331" s="354"/>
    </row>
    <row r="332" spans="1:10" s="79" customFormat="1">
      <c r="A332" s="153"/>
      <c r="B332" s="149"/>
      <c r="C332" s="353"/>
      <c r="D332" s="300"/>
      <c r="E332" s="300"/>
      <c r="F332" s="2118"/>
      <c r="G332" s="280"/>
      <c r="H332" s="83"/>
      <c r="I332" s="123"/>
      <c r="J332" s="354"/>
    </row>
    <row r="333" spans="1:10" s="79" customFormat="1">
      <c r="A333" s="153" t="str">
        <f>$B$32</f>
        <v>IV.</v>
      </c>
      <c r="B333" s="149">
        <f>COUNT($A$33:B331)+1</f>
        <v>18</v>
      </c>
      <c r="C333" s="353" t="s">
        <v>3302</v>
      </c>
      <c r="D333" s="300"/>
      <c r="E333" s="300"/>
      <c r="F333" s="2118"/>
      <c r="G333" s="280"/>
      <c r="H333" s="83"/>
      <c r="I333" s="123"/>
      <c r="J333" s="354"/>
    </row>
    <row r="334" spans="1:10" s="79" customFormat="1">
      <c r="A334" s="153"/>
      <c r="B334" s="391" t="s">
        <v>476</v>
      </c>
      <c r="C334" s="359" t="s">
        <v>3303</v>
      </c>
      <c r="D334" s="300"/>
      <c r="E334" s="300"/>
      <c r="F334" s="2118"/>
      <c r="G334" s="280"/>
      <c r="H334" s="83"/>
      <c r="I334" s="123"/>
      <c r="J334" s="354"/>
    </row>
    <row r="335" spans="1:10" s="79" customFormat="1" ht="20.399999999999999">
      <c r="A335" s="153"/>
      <c r="B335" s="391" t="s">
        <v>472</v>
      </c>
      <c r="C335" s="359" t="s">
        <v>3304</v>
      </c>
      <c r="D335" s="300"/>
      <c r="E335" s="300"/>
      <c r="F335" s="2118"/>
      <c r="G335" s="280"/>
      <c r="H335" s="83"/>
      <c r="I335" s="123"/>
      <c r="J335" s="354"/>
    </row>
    <row r="336" spans="1:10" s="79" customFormat="1" ht="20.399999999999999">
      <c r="A336" s="153"/>
      <c r="B336" s="391" t="s">
        <v>3089</v>
      </c>
      <c r="C336" s="359" t="s">
        <v>3036</v>
      </c>
      <c r="D336" s="300"/>
      <c r="E336" s="300"/>
      <c r="F336" s="2118"/>
      <c r="G336" s="280"/>
      <c r="H336" s="83"/>
      <c r="I336" s="123"/>
      <c r="J336" s="354"/>
    </row>
    <row r="337" spans="1:10" s="79" customFormat="1" ht="45.6">
      <c r="A337" s="153"/>
      <c r="B337" s="391" t="s">
        <v>3130</v>
      </c>
      <c r="C337" s="359" t="s">
        <v>3295</v>
      </c>
      <c r="D337" s="300"/>
      <c r="E337" s="300"/>
      <c r="F337" s="2118"/>
      <c r="G337" s="280"/>
      <c r="H337" s="83"/>
      <c r="I337" s="123"/>
      <c r="J337" s="354"/>
    </row>
    <row r="338" spans="1:10" s="79" customFormat="1" ht="57">
      <c r="A338" s="153"/>
      <c r="B338" s="391" t="s">
        <v>461</v>
      </c>
      <c r="C338" s="359" t="s">
        <v>3281</v>
      </c>
      <c r="D338" s="300"/>
      <c r="E338" s="300"/>
      <c r="F338" s="2118"/>
      <c r="G338" s="280"/>
      <c r="H338" s="83"/>
      <c r="I338" s="123"/>
      <c r="J338" s="354"/>
    </row>
    <row r="339" spans="1:10" s="79" customFormat="1">
      <c r="A339" s="153"/>
      <c r="B339" s="391" t="s">
        <v>3131</v>
      </c>
      <c r="C339" s="359" t="s">
        <v>3138</v>
      </c>
      <c r="D339" s="300"/>
      <c r="E339" s="300"/>
      <c r="F339" s="2118"/>
      <c r="G339" s="280"/>
      <c r="H339" s="83"/>
      <c r="I339" s="123"/>
      <c r="J339" s="354"/>
    </row>
    <row r="340" spans="1:10" s="79" customFormat="1">
      <c r="A340" s="153"/>
      <c r="B340" s="391" t="s">
        <v>3132</v>
      </c>
      <c r="C340" s="359" t="s">
        <v>3211</v>
      </c>
      <c r="D340" s="300"/>
      <c r="E340" s="300"/>
      <c r="F340" s="2118"/>
      <c r="G340" s="280"/>
      <c r="H340" s="83"/>
      <c r="I340" s="123"/>
      <c r="J340" s="354"/>
    </row>
    <row r="341" spans="1:10" s="79" customFormat="1" ht="20.399999999999999">
      <c r="A341" s="153"/>
      <c r="B341" s="391" t="s">
        <v>463</v>
      </c>
      <c r="C341" s="359" t="s">
        <v>3213</v>
      </c>
      <c r="D341" s="300"/>
      <c r="E341" s="300"/>
      <c r="F341" s="2118"/>
      <c r="G341" s="280"/>
      <c r="H341" s="83"/>
      <c r="I341" s="123"/>
      <c r="J341" s="354"/>
    </row>
    <row r="342" spans="1:10" s="79" customFormat="1" ht="30.6">
      <c r="A342" s="153"/>
      <c r="B342" s="391" t="s">
        <v>456</v>
      </c>
      <c r="C342" s="359" t="s">
        <v>3284</v>
      </c>
      <c r="D342" s="300"/>
      <c r="E342" s="300"/>
      <c r="F342" s="2118"/>
      <c r="G342" s="280"/>
      <c r="H342" s="83"/>
      <c r="I342" s="123"/>
      <c r="J342" s="354"/>
    </row>
    <row r="343" spans="1:10" s="79" customFormat="1" ht="34.200000000000003">
      <c r="A343" s="153"/>
      <c r="B343" s="391" t="s">
        <v>3074</v>
      </c>
      <c r="C343" s="359" t="s">
        <v>3297</v>
      </c>
      <c r="D343" s="300"/>
      <c r="E343" s="300"/>
      <c r="F343" s="2118"/>
      <c r="G343" s="280"/>
      <c r="H343" s="83"/>
      <c r="I343" s="123"/>
      <c r="J343" s="354"/>
    </row>
    <row r="344" spans="1:10" s="79" customFormat="1" ht="45.6">
      <c r="A344" s="153"/>
      <c r="B344" s="391" t="s">
        <v>468</v>
      </c>
      <c r="C344" s="359" t="s">
        <v>3219</v>
      </c>
      <c r="D344" s="300"/>
      <c r="E344" s="300"/>
      <c r="F344" s="2118"/>
      <c r="G344" s="280"/>
      <c r="H344" s="83"/>
      <c r="I344" s="123"/>
      <c r="J344" s="354"/>
    </row>
    <row r="345" spans="1:10" s="79" customFormat="1" ht="57">
      <c r="A345" s="153"/>
      <c r="B345" s="391" t="s">
        <v>3075</v>
      </c>
      <c r="C345" s="359" t="s">
        <v>3286</v>
      </c>
      <c r="D345" s="300" t="s">
        <v>296</v>
      </c>
      <c r="E345" s="300">
        <v>1</v>
      </c>
      <c r="F345" s="2118"/>
      <c r="G345" s="280">
        <f>IF(OSNOVA!$B$43=1,E345*F345,"")</f>
        <v>0</v>
      </c>
      <c r="H345" s="83"/>
      <c r="I345" s="123"/>
      <c r="J345" s="354"/>
    </row>
    <row r="346" spans="1:10" s="79" customFormat="1">
      <c r="A346" s="153"/>
      <c r="B346" s="149"/>
      <c r="C346" s="353"/>
      <c r="D346" s="300"/>
      <c r="E346" s="300"/>
      <c r="F346" s="2118"/>
      <c r="G346" s="280"/>
      <c r="H346" s="83"/>
      <c r="I346" s="123"/>
      <c r="J346" s="354"/>
    </row>
    <row r="347" spans="1:10" s="79" customFormat="1">
      <c r="A347" s="153" t="str">
        <f>$B$32</f>
        <v>IV.</v>
      </c>
      <c r="B347" s="149">
        <f>COUNT($A$35:B346)+1</f>
        <v>19</v>
      </c>
      <c r="C347" s="353" t="s">
        <v>3124</v>
      </c>
      <c r="D347" s="300"/>
      <c r="E347" s="300"/>
      <c r="F347" s="2118"/>
      <c r="G347" s="280"/>
      <c r="H347" s="83"/>
      <c r="I347" s="123"/>
      <c r="J347" s="354"/>
    </row>
    <row r="348" spans="1:10" s="79" customFormat="1" ht="22.8">
      <c r="A348" s="153"/>
      <c r="B348" s="391" t="s">
        <v>476</v>
      </c>
      <c r="C348" s="359" t="s">
        <v>3125</v>
      </c>
      <c r="D348" s="300"/>
      <c r="E348" s="300"/>
      <c r="F348" s="2118"/>
      <c r="G348" s="280"/>
      <c r="H348" s="83"/>
      <c r="I348" s="123"/>
      <c r="J348" s="354"/>
    </row>
    <row r="349" spans="1:10" s="79" customFormat="1" ht="20.399999999999999">
      <c r="A349" s="153"/>
      <c r="B349" s="391" t="s">
        <v>472</v>
      </c>
      <c r="C349" s="359" t="s">
        <v>3126</v>
      </c>
      <c r="D349" s="300"/>
      <c r="E349" s="300"/>
      <c r="F349" s="2118"/>
      <c r="G349" s="280"/>
      <c r="H349" s="83"/>
      <c r="I349" s="123"/>
      <c r="J349" s="354"/>
    </row>
    <row r="350" spans="1:10" s="79" customFormat="1" ht="20.399999999999999">
      <c r="A350" s="153"/>
      <c r="B350" s="391" t="s">
        <v>3089</v>
      </c>
      <c r="C350" s="359" t="s">
        <v>3127</v>
      </c>
      <c r="D350" s="300"/>
      <c r="E350" s="300"/>
      <c r="F350" s="2118"/>
      <c r="G350" s="280"/>
      <c r="H350" s="83"/>
      <c r="I350" s="123"/>
      <c r="J350" s="354"/>
    </row>
    <row r="351" spans="1:10" s="79" customFormat="1">
      <c r="A351" s="153"/>
      <c r="B351" s="391" t="s">
        <v>3129</v>
      </c>
      <c r="C351" s="359" t="s">
        <v>3128</v>
      </c>
      <c r="D351" s="300"/>
      <c r="E351" s="300"/>
      <c r="F351" s="2118"/>
      <c r="G351" s="280"/>
      <c r="H351" s="83"/>
      <c r="I351" s="123"/>
      <c r="J351" s="354"/>
    </row>
    <row r="352" spans="1:10" s="79" customFormat="1" ht="34.200000000000003">
      <c r="A352" s="153"/>
      <c r="B352" s="391" t="s">
        <v>3130</v>
      </c>
      <c r="C352" s="359" t="s">
        <v>3137</v>
      </c>
      <c r="D352" s="300"/>
      <c r="E352" s="300"/>
      <c r="F352" s="2118"/>
      <c r="G352" s="280"/>
      <c r="H352" s="83"/>
      <c r="I352" s="123"/>
      <c r="J352" s="354"/>
    </row>
    <row r="353" spans="1:10" s="79" customFormat="1" ht="34.200000000000003">
      <c r="A353" s="153"/>
      <c r="B353" s="391" t="s">
        <v>461</v>
      </c>
      <c r="C353" s="359" t="s">
        <v>3092</v>
      </c>
      <c r="D353" s="300"/>
      <c r="E353" s="300"/>
      <c r="F353" s="2118"/>
      <c r="G353" s="280"/>
      <c r="H353" s="83"/>
      <c r="I353" s="123"/>
      <c r="J353" s="354"/>
    </row>
    <row r="354" spans="1:10" s="79" customFormat="1">
      <c r="A354" s="153"/>
      <c r="B354" s="391" t="s">
        <v>3131</v>
      </c>
      <c r="C354" s="359" t="s">
        <v>3138</v>
      </c>
      <c r="D354" s="300"/>
      <c r="E354" s="300"/>
      <c r="F354" s="2118"/>
      <c r="G354" s="280"/>
      <c r="H354" s="83"/>
      <c r="I354" s="123"/>
      <c r="J354" s="354"/>
    </row>
    <row r="355" spans="1:10" s="79" customFormat="1">
      <c r="A355" s="153"/>
      <c r="B355" s="391" t="s">
        <v>3132</v>
      </c>
      <c r="C355" s="359" t="s">
        <v>3139</v>
      </c>
      <c r="D355" s="300"/>
      <c r="E355" s="300"/>
      <c r="F355" s="2118"/>
      <c r="G355" s="280"/>
      <c r="H355" s="83"/>
      <c r="I355" s="123"/>
      <c r="J355" s="354"/>
    </row>
    <row r="356" spans="1:10" s="79" customFormat="1" ht="22.8">
      <c r="A356" s="153"/>
      <c r="B356" s="391" t="s">
        <v>3133</v>
      </c>
      <c r="C356" s="359" t="s">
        <v>3140</v>
      </c>
      <c r="D356" s="300"/>
      <c r="E356" s="300"/>
      <c r="F356" s="2118"/>
      <c r="G356" s="280"/>
      <c r="H356" s="83"/>
      <c r="I356" s="123"/>
      <c r="J356" s="354"/>
    </row>
    <row r="357" spans="1:10" s="79" customFormat="1">
      <c r="A357" s="153"/>
      <c r="B357" s="391" t="s">
        <v>458</v>
      </c>
      <c r="C357" s="359" t="s">
        <v>3097</v>
      </c>
      <c r="D357" s="300"/>
      <c r="E357" s="300"/>
      <c r="F357" s="2118"/>
      <c r="G357" s="280"/>
      <c r="H357" s="83"/>
      <c r="I357" s="123"/>
      <c r="J357" s="354"/>
    </row>
    <row r="358" spans="1:10" s="79" customFormat="1" ht="20.399999999999999">
      <c r="A358" s="153"/>
      <c r="B358" s="391" t="s">
        <v>465</v>
      </c>
      <c r="C358" s="359" t="s">
        <v>466</v>
      </c>
      <c r="D358" s="300"/>
      <c r="E358" s="300"/>
      <c r="F358" s="2118"/>
      <c r="G358" s="280"/>
      <c r="H358" s="83"/>
      <c r="I358" s="123"/>
      <c r="J358" s="354"/>
    </row>
    <row r="359" spans="1:10" s="79" customFormat="1" ht="34.200000000000003">
      <c r="A359" s="153"/>
      <c r="B359" s="391" t="s">
        <v>468</v>
      </c>
      <c r="C359" s="359" t="s">
        <v>3071</v>
      </c>
      <c r="D359" s="300" t="s">
        <v>296</v>
      </c>
      <c r="E359" s="300">
        <v>1</v>
      </c>
      <c r="F359" s="2118"/>
      <c r="G359" s="280">
        <f>IF(OSNOVA!$B$43=1,E359*F359,"")</f>
        <v>0</v>
      </c>
      <c r="H359" s="83"/>
      <c r="I359" s="123"/>
      <c r="J359" s="354"/>
    </row>
    <row r="360" spans="1:10" s="79" customFormat="1">
      <c r="A360" s="153"/>
      <c r="D360" s="300"/>
      <c r="E360" s="300"/>
      <c r="F360" s="2118"/>
      <c r="G360" s="280"/>
      <c r="H360" s="83"/>
      <c r="I360" s="123"/>
      <c r="J360" s="354"/>
    </row>
    <row r="361" spans="1:10" s="79" customFormat="1">
      <c r="A361" s="153" t="str">
        <f>$B$32</f>
        <v>IV.</v>
      </c>
      <c r="B361" s="149">
        <f>COUNT($A$35:B360)+1</f>
        <v>20</v>
      </c>
      <c r="C361" s="353" t="s">
        <v>3142</v>
      </c>
      <c r="D361" s="300"/>
      <c r="E361" s="300"/>
      <c r="F361" s="2118"/>
      <c r="G361" s="280"/>
      <c r="H361" s="83"/>
      <c r="I361" s="123"/>
      <c r="J361" s="354"/>
    </row>
    <row r="362" spans="1:10" s="79" customFormat="1" ht="22.8">
      <c r="A362" s="153"/>
      <c r="B362" s="391" t="s">
        <v>476</v>
      </c>
      <c r="C362" s="359" t="s">
        <v>3141</v>
      </c>
      <c r="D362" s="300"/>
      <c r="E362" s="300"/>
      <c r="F362" s="2118"/>
      <c r="G362" s="280"/>
      <c r="H362" s="83"/>
      <c r="I362" s="123"/>
      <c r="J362" s="354"/>
    </row>
    <row r="363" spans="1:10" s="79" customFormat="1" ht="20.399999999999999">
      <c r="A363" s="153"/>
      <c r="B363" s="391" t="s">
        <v>472</v>
      </c>
      <c r="C363" s="359" t="s">
        <v>3143</v>
      </c>
      <c r="D363" s="300"/>
      <c r="E363" s="300"/>
      <c r="F363" s="2118"/>
      <c r="G363" s="280"/>
      <c r="H363" s="83"/>
      <c r="I363" s="123"/>
      <c r="J363" s="354"/>
    </row>
    <row r="364" spans="1:10" s="79" customFormat="1" ht="20.399999999999999">
      <c r="A364" s="153"/>
      <c r="B364" s="391" t="s">
        <v>3089</v>
      </c>
      <c r="C364" s="359" t="s">
        <v>3127</v>
      </c>
      <c r="D364" s="300"/>
      <c r="E364" s="300"/>
      <c r="F364" s="2118"/>
      <c r="G364" s="280"/>
      <c r="H364" s="83"/>
      <c r="I364" s="123"/>
      <c r="J364" s="354"/>
    </row>
    <row r="365" spans="1:10" s="79" customFormat="1">
      <c r="A365" s="153"/>
      <c r="B365" s="391" t="s">
        <v>3129</v>
      </c>
      <c r="C365" s="359" t="s">
        <v>3144</v>
      </c>
      <c r="D365" s="300"/>
      <c r="E365" s="300"/>
      <c r="F365" s="2118"/>
      <c r="G365" s="280"/>
      <c r="H365" s="83"/>
      <c r="I365" s="123"/>
      <c r="J365" s="354"/>
    </row>
    <row r="366" spans="1:10" s="79" customFormat="1" ht="34.200000000000003">
      <c r="A366" s="153"/>
      <c r="B366" s="391" t="s">
        <v>3130</v>
      </c>
      <c r="C366" s="359" t="s">
        <v>3137</v>
      </c>
      <c r="D366" s="300"/>
      <c r="E366" s="300"/>
      <c r="F366" s="2118"/>
      <c r="G366" s="280"/>
      <c r="H366" s="83"/>
      <c r="I366" s="123"/>
      <c r="J366" s="354"/>
    </row>
    <row r="367" spans="1:10" s="79" customFormat="1" ht="34.200000000000003">
      <c r="A367" s="153"/>
      <c r="B367" s="391" t="s">
        <v>461</v>
      </c>
      <c r="C367" s="359" t="s">
        <v>3092</v>
      </c>
      <c r="D367" s="300"/>
      <c r="E367" s="300"/>
      <c r="F367" s="2118"/>
      <c r="G367" s="280"/>
      <c r="H367" s="83"/>
      <c r="I367" s="123"/>
      <c r="J367" s="354"/>
    </row>
    <row r="368" spans="1:10" s="79" customFormat="1">
      <c r="A368" s="153"/>
      <c r="B368" s="391" t="s">
        <v>3131</v>
      </c>
      <c r="C368" s="359" t="s">
        <v>3138</v>
      </c>
      <c r="D368" s="300"/>
      <c r="E368" s="300"/>
      <c r="F368" s="2118"/>
      <c r="G368" s="280"/>
      <c r="H368" s="83"/>
      <c r="I368" s="123"/>
      <c r="J368" s="354"/>
    </row>
    <row r="369" spans="1:10" s="79" customFormat="1">
      <c r="A369" s="153"/>
      <c r="B369" s="391" t="s">
        <v>3132</v>
      </c>
      <c r="C369" s="359" t="s">
        <v>3139</v>
      </c>
      <c r="D369" s="300"/>
      <c r="E369" s="300"/>
      <c r="F369" s="2118"/>
      <c r="G369" s="280"/>
      <c r="H369" s="83"/>
      <c r="I369" s="123"/>
      <c r="J369" s="354"/>
    </row>
    <row r="370" spans="1:10" s="79" customFormat="1">
      <c r="A370" s="153"/>
      <c r="B370" s="391" t="s">
        <v>3133</v>
      </c>
      <c r="C370" s="359" t="s">
        <v>3145</v>
      </c>
      <c r="D370" s="300"/>
      <c r="E370" s="300"/>
      <c r="F370" s="2118"/>
      <c r="G370" s="280"/>
      <c r="H370" s="83"/>
      <c r="I370" s="123"/>
      <c r="J370" s="354"/>
    </row>
    <row r="371" spans="1:10" s="79" customFormat="1">
      <c r="A371" s="153"/>
      <c r="B371" s="391" t="s">
        <v>458</v>
      </c>
      <c r="C371" s="359" t="s">
        <v>470</v>
      </c>
      <c r="D371" s="300"/>
      <c r="E371" s="300"/>
      <c r="F371" s="2118"/>
      <c r="G371" s="280"/>
      <c r="H371" s="83"/>
      <c r="I371" s="123"/>
      <c r="J371" s="354"/>
    </row>
    <row r="372" spans="1:10" s="79" customFormat="1" ht="20.399999999999999">
      <c r="A372" s="153"/>
      <c r="B372" s="391" t="s">
        <v>465</v>
      </c>
      <c r="C372" s="359" t="s">
        <v>466</v>
      </c>
      <c r="D372" s="300"/>
      <c r="E372" s="300"/>
      <c r="F372" s="2118"/>
      <c r="G372" s="280"/>
      <c r="H372" s="83"/>
      <c r="I372" s="123"/>
      <c r="J372" s="354"/>
    </row>
    <row r="373" spans="1:10" s="79" customFormat="1" ht="34.200000000000003">
      <c r="A373" s="153"/>
      <c r="B373" s="391" t="s">
        <v>468</v>
      </c>
      <c r="C373" s="359" t="s">
        <v>3071</v>
      </c>
      <c r="D373" s="300" t="s">
        <v>296</v>
      </c>
      <c r="E373" s="300">
        <v>1</v>
      </c>
      <c r="F373" s="2118"/>
      <c r="G373" s="280">
        <f>IF(OSNOVA!$B$43=1,E373*F373,"")</f>
        <v>0</v>
      </c>
      <c r="H373" s="83"/>
      <c r="I373" s="123"/>
      <c r="J373" s="354"/>
    </row>
    <row r="374" spans="1:10" s="79" customFormat="1">
      <c r="A374" s="153"/>
      <c r="B374" s="391"/>
      <c r="C374" s="359"/>
      <c r="D374" s="300"/>
      <c r="E374" s="300"/>
      <c r="F374" s="2118"/>
      <c r="G374" s="280"/>
      <c r="H374" s="83"/>
      <c r="I374" s="123"/>
      <c r="J374" s="354"/>
    </row>
    <row r="375" spans="1:10" s="79" customFormat="1">
      <c r="A375" s="153" t="str">
        <f>$B$32</f>
        <v>IV.</v>
      </c>
      <c r="B375" s="149">
        <f>COUNT($A$35:B374)+1</f>
        <v>21</v>
      </c>
      <c r="C375" s="353" t="s">
        <v>3146</v>
      </c>
      <c r="D375" s="300"/>
      <c r="E375" s="300"/>
      <c r="F375" s="2118"/>
      <c r="G375" s="280"/>
      <c r="H375" s="83"/>
      <c r="I375" s="123"/>
      <c r="J375" s="354"/>
    </row>
    <row r="376" spans="1:10" s="79" customFormat="1" ht="22.8">
      <c r="A376" s="153"/>
      <c r="B376" s="391" t="s">
        <v>476</v>
      </c>
      <c r="C376" s="359" t="s">
        <v>3147</v>
      </c>
      <c r="D376" s="300"/>
      <c r="E376" s="300"/>
      <c r="F376" s="2118"/>
      <c r="G376" s="280"/>
      <c r="H376" s="83"/>
      <c r="I376" s="123"/>
      <c r="J376" s="354"/>
    </row>
    <row r="377" spans="1:10" s="79" customFormat="1" ht="20.399999999999999">
      <c r="A377" s="153"/>
      <c r="B377" s="391" t="s">
        <v>472</v>
      </c>
      <c r="C377" s="359" t="s">
        <v>3148</v>
      </c>
      <c r="D377" s="300"/>
      <c r="E377" s="300"/>
      <c r="F377" s="2118"/>
      <c r="G377" s="280"/>
      <c r="H377" s="83"/>
      <c r="I377" s="123"/>
      <c r="J377" s="354"/>
    </row>
    <row r="378" spans="1:10" s="79" customFormat="1" ht="20.399999999999999">
      <c r="A378" s="153"/>
      <c r="B378" s="391" t="s">
        <v>3089</v>
      </c>
      <c r="C378" s="359" t="s">
        <v>3127</v>
      </c>
      <c r="D378" s="300"/>
      <c r="E378" s="300"/>
      <c r="F378" s="2118"/>
      <c r="G378" s="280"/>
      <c r="H378" s="83"/>
      <c r="I378" s="123"/>
      <c r="J378" s="354"/>
    </row>
    <row r="379" spans="1:10" s="79" customFormat="1">
      <c r="A379" s="153"/>
      <c r="B379" s="391" t="s">
        <v>3129</v>
      </c>
      <c r="C379" s="359" t="s">
        <v>3144</v>
      </c>
      <c r="D379" s="300"/>
      <c r="E379" s="300"/>
      <c r="F379" s="2118"/>
      <c r="G379" s="280"/>
      <c r="H379" s="83"/>
      <c r="I379" s="123"/>
      <c r="J379" s="354"/>
    </row>
    <row r="380" spans="1:10" s="79" customFormat="1" ht="34.200000000000003">
      <c r="A380" s="153"/>
      <c r="B380" s="391" t="s">
        <v>3130</v>
      </c>
      <c r="C380" s="359" t="s">
        <v>3149</v>
      </c>
      <c r="D380" s="300"/>
      <c r="E380" s="300"/>
      <c r="F380" s="2118"/>
      <c r="G380" s="280"/>
      <c r="H380" s="83"/>
      <c r="I380" s="123"/>
      <c r="J380" s="354"/>
    </row>
    <row r="381" spans="1:10" s="79" customFormat="1" ht="34.200000000000003">
      <c r="A381" s="153"/>
      <c r="B381" s="391" t="s">
        <v>461</v>
      </c>
      <c r="C381" s="359" t="s">
        <v>3150</v>
      </c>
      <c r="D381" s="300"/>
      <c r="E381" s="300"/>
      <c r="F381" s="2118"/>
      <c r="G381" s="280"/>
      <c r="H381" s="83"/>
      <c r="I381" s="123"/>
      <c r="J381" s="354"/>
    </row>
    <row r="382" spans="1:10" s="79" customFormat="1">
      <c r="A382" s="153"/>
      <c r="B382" s="391" t="s">
        <v>3131</v>
      </c>
      <c r="C382" s="359" t="s">
        <v>3138</v>
      </c>
      <c r="D382" s="300"/>
      <c r="E382" s="300"/>
      <c r="F382" s="2118"/>
      <c r="G382" s="280"/>
      <c r="H382" s="83"/>
      <c r="I382" s="123"/>
      <c r="J382" s="354"/>
    </row>
    <row r="383" spans="1:10" s="79" customFormat="1">
      <c r="A383" s="153"/>
      <c r="B383" s="391" t="s">
        <v>3132</v>
      </c>
      <c r="C383" s="359" t="s">
        <v>3139</v>
      </c>
      <c r="D383" s="300"/>
      <c r="E383" s="300"/>
      <c r="F383" s="2118"/>
      <c r="G383" s="280"/>
      <c r="H383" s="83"/>
      <c r="I383" s="123"/>
      <c r="J383" s="354"/>
    </row>
    <row r="384" spans="1:10" s="79" customFormat="1" ht="22.8">
      <c r="A384" s="153"/>
      <c r="B384" s="391" t="s">
        <v>3133</v>
      </c>
      <c r="C384" s="359" t="s">
        <v>3140</v>
      </c>
      <c r="D384" s="300"/>
      <c r="E384" s="300"/>
      <c r="F384" s="2118"/>
      <c r="G384" s="280"/>
      <c r="H384" s="83"/>
      <c r="I384" s="123"/>
      <c r="J384" s="354"/>
    </row>
    <row r="385" spans="1:10" s="79" customFormat="1">
      <c r="A385" s="153"/>
      <c r="B385" s="391" t="s">
        <v>458</v>
      </c>
      <c r="C385" s="359" t="s">
        <v>3097</v>
      </c>
      <c r="D385" s="300"/>
      <c r="E385" s="300"/>
      <c r="F385" s="2118"/>
      <c r="G385" s="280"/>
      <c r="H385" s="83"/>
      <c r="I385" s="123"/>
      <c r="J385" s="354"/>
    </row>
    <row r="386" spans="1:10" s="79" customFormat="1" ht="20.399999999999999">
      <c r="A386" s="153"/>
      <c r="B386" s="391" t="s">
        <v>462</v>
      </c>
      <c r="C386" s="359" t="s">
        <v>494</v>
      </c>
      <c r="D386" s="300"/>
      <c r="E386" s="300"/>
      <c r="F386" s="2118"/>
      <c r="G386" s="280"/>
      <c r="H386" s="83"/>
      <c r="I386" s="123"/>
      <c r="J386" s="354"/>
    </row>
    <row r="387" spans="1:10" s="79" customFormat="1" ht="20.399999999999999">
      <c r="A387" s="153"/>
      <c r="B387" s="391" t="s">
        <v>465</v>
      </c>
      <c r="C387" s="359" t="s">
        <v>471</v>
      </c>
      <c r="D387" s="300"/>
      <c r="E387" s="300"/>
      <c r="F387" s="2118"/>
      <c r="G387" s="280"/>
      <c r="H387" s="83"/>
      <c r="I387" s="123"/>
      <c r="J387" s="354"/>
    </row>
    <row r="388" spans="1:10" s="79" customFormat="1" ht="34.200000000000003">
      <c r="A388" s="153"/>
      <c r="B388" s="391" t="s">
        <v>468</v>
      </c>
      <c r="C388" s="359" t="s">
        <v>3071</v>
      </c>
      <c r="D388" s="300" t="s">
        <v>296</v>
      </c>
      <c r="E388" s="300">
        <v>1</v>
      </c>
      <c r="F388" s="2118"/>
      <c r="G388" s="280">
        <f>IF(OSNOVA!$B$43=1,E388*F388,"")</f>
        <v>0</v>
      </c>
      <c r="H388" s="83"/>
      <c r="I388" s="123"/>
      <c r="J388" s="354"/>
    </row>
    <row r="389" spans="1:10" s="79" customFormat="1">
      <c r="A389" s="153"/>
      <c r="B389" s="391"/>
      <c r="C389" s="359"/>
      <c r="D389" s="300"/>
      <c r="E389" s="300"/>
      <c r="F389" s="2118"/>
      <c r="G389" s="280"/>
      <c r="H389" s="83"/>
      <c r="I389" s="123"/>
      <c r="J389" s="354"/>
    </row>
    <row r="390" spans="1:10" s="79" customFormat="1">
      <c r="A390" s="153" t="str">
        <f>$B$32</f>
        <v>IV.</v>
      </c>
      <c r="B390" s="149">
        <f>COUNT($A$35:B389)+1</f>
        <v>22</v>
      </c>
      <c r="C390" s="353" t="s">
        <v>3151</v>
      </c>
      <c r="D390" s="300"/>
      <c r="E390" s="300"/>
      <c r="F390" s="2118"/>
      <c r="G390" s="280"/>
      <c r="H390" s="83"/>
      <c r="I390" s="123"/>
      <c r="J390" s="354"/>
    </row>
    <row r="391" spans="1:10" s="79" customFormat="1" ht="22.8">
      <c r="A391" s="153"/>
      <c r="B391" s="391" t="s">
        <v>476</v>
      </c>
      <c r="C391" s="359" t="s">
        <v>3152</v>
      </c>
      <c r="D391" s="300"/>
      <c r="E391" s="300"/>
      <c r="F391" s="2118"/>
      <c r="G391" s="280"/>
      <c r="H391" s="83"/>
      <c r="I391" s="123"/>
      <c r="J391" s="354"/>
    </row>
    <row r="392" spans="1:10" s="79" customFormat="1" ht="20.399999999999999">
      <c r="A392" s="153"/>
      <c r="B392" s="391" t="s">
        <v>472</v>
      </c>
      <c r="C392" s="359" t="s">
        <v>3153</v>
      </c>
      <c r="D392" s="300"/>
      <c r="E392" s="300"/>
      <c r="F392" s="2118"/>
      <c r="G392" s="280"/>
      <c r="H392" s="83"/>
      <c r="I392" s="123"/>
      <c r="J392" s="354"/>
    </row>
    <row r="393" spans="1:10" s="79" customFormat="1" ht="20.399999999999999">
      <c r="A393" s="153"/>
      <c r="B393" s="391" t="s">
        <v>3089</v>
      </c>
      <c r="C393" s="359" t="s">
        <v>3036</v>
      </c>
      <c r="D393" s="300"/>
      <c r="E393" s="300"/>
      <c r="F393" s="2118"/>
      <c r="G393" s="280"/>
      <c r="H393" s="83"/>
      <c r="I393" s="123"/>
      <c r="J393" s="354"/>
    </row>
    <row r="394" spans="1:10" s="79" customFormat="1">
      <c r="A394" s="153"/>
      <c r="B394" s="391" t="s">
        <v>3129</v>
      </c>
      <c r="C394" s="359" t="s">
        <v>3144</v>
      </c>
      <c r="D394" s="300"/>
      <c r="E394" s="300"/>
      <c r="F394" s="2118"/>
      <c r="G394" s="280"/>
      <c r="H394" s="83"/>
      <c r="I394" s="123"/>
      <c r="J394" s="354"/>
    </row>
    <row r="395" spans="1:10" s="79" customFormat="1" ht="34.200000000000003">
      <c r="A395" s="153"/>
      <c r="B395" s="391" t="s">
        <v>3130</v>
      </c>
      <c r="C395" s="359" t="s">
        <v>3137</v>
      </c>
      <c r="D395" s="300"/>
      <c r="E395" s="300"/>
      <c r="F395" s="2118"/>
      <c r="G395" s="280"/>
      <c r="H395" s="83"/>
      <c r="I395" s="123"/>
      <c r="J395" s="354"/>
    </row>
    <row r="396" spans="1:10" s="79" customFormat="1" ht="34.200000000000003">
      <c r="A396" s="153"/>
      <c r="B396" s="391" t="s">
        <v>461</v>
      </c>
      <c r="C396" s="359" t="s">
        <v>3150</v>
      </c>
      <c r="D396" s="300"/>
      <c r="E396" s="300"/>
      <c r="F396" s="2118"/>
      <c r="G396" s="280"/>
      <c r="H396" s="83"/>
      <c r="I396" s="123"/>
      <c r="J396" s="354"/>
    </row>
    <row r="397" spans="1:10" s="79" customFormat="1">
      <c r="A397" s="153"/>
      <c r="B397" s="391" t="s">
        <v>3131</v>
      </c>
      <c r="C397" s="359" t="s">
        <v>3138</v>
      </c>
      <c r="D397" s="300"/>
      <c r="E397" s="300"/>
      <c r="F397" s="2118"/>
      <c r="G397" s="280"/>
      <c r="H397" s="83"/>
      <c r="I397" s="123"/>
      <c r="J397" s="354"/>
    </row>
    <row r="398" spans="1:10" s="79" customFormat="1">
      <c r="A398" s="153"/>
      <c r="B398" s="391" t="s">
        <v>3132</v>
      </c>
      <c r="C398" s="359" t="s">
        <v>3139</v>
      </c>
      <c r="D398" s="300"/>
      <c r="E398" s="300"/>
      <c r="F398" s="2118"/>
      <c r="G398" s="280"/>
      <c r="H398" s="83"/>
      <c r="I398" s="123"/>
      <c r="J398" s="354"/>
    </row>
    <row r="399" spans="1:10" s="79" customFormat="1">
      <c r="A399" s="153"/>
      <c r="B399" s="391" t="s">
        <v>3133</v>
      </c>
      <c r="C399" s="359" t="s">
        <v>3145</v>
      </c>
      <c r="D399" s="300"/>
      <c r="E399" s="300"/>
      <c r="F399" s="2118"/>
      <c r="G399" s="280"/>
      <c r="H399" s="83"/>
      <c r="I399" s="123"/>
      <c r="J399" s="354"/>
    </row>
    <row r="400" spans="1:10" s="79" customFormat="1">
      <c r="A400" s="153"/>
      <c r="B400" s="391" t="s">
        <v>458</v>
      </c>
      <c r="C400" s="359" t="s">
        <v>470</v>
      </c>
      <c r="D400" s="300"/>
      <c r="E400" s="300"/>
      <c r="F400" s="2118"/>
      <c r="G400" s="280"/>
      <c r="H400" s="83"/>
      <c r="I400" s="123"/>
      <c r="J400" s="354"/>
    </row>
    <row r="401" spans="1:10" s="79" customFormat="1" ht="20.399999999999999">
      <c r="A401" s="153"/>
      <c r="B401" s="391" t="s">
        <v>462</v>
      </c>
      <c r="C401" s="359" t="s">
        <v>494</v>
      </c>
      <c r="D401" s="300"/>
      <c r="E401" s="300"/>
      <c r="F401" s="2118"/>
      <c r="G401" s="280"/>
      <c r="H401" s="83"/>
      <c r="I401" s="123"/>
      <c r="J401" s="354"/>
    </row>
    <row r="402" spans="1:10" s="79" customFormat="1" ht="20.399999999999999">
      <c r="A402" s="153"/>
      <c r="B402" s="391" t="s">
        <v>465</v>
      </c>
      <c r="C402" s="359" t="s">
        <v>471</v>
      </c>
      <c r="D402" s="300"/>
      <c r="E402" s="300"/>
      <c r="F402" s="2118"/>
      <c r="G402" s="280"/>
      <c r="H402" s="83"/>
      <c r="I402" s="123"/>
      <c r="J402" s="354"/>
    </row>
    <row r="403" spans="1:10" s="79" customFormat="1" ht="34.200000000000003">
      <c r="A403" s="153"/>
      <c r="B403" s="391" t="s">
        <v>468</v>
      </c>
      <c r="C403" s="359" t="s">
        <v>3071</v>
      </c>
      <c r="D403" s="300" t="s">
        <v>296</v>
      </c>
      <c r="E403" s="300">
        <v>1</v>
      </c>
      <c r="F403" s="2118"/>
      <c r="G403" s="280">
        <f>IF(OSNOVA!$B$43=1,E403*F403,"")</f>
        <v>0</v>
      </c>
      <c r="H403" s="83"/>
      <c r="I403" s="123"/>
      <c r="J403" s="354"/>
    </row>
    <row r="404" spans="1:10" s="79" customFormat="1">
      <c r="A404" s="153"/>
      <c r="B404" s="391"/>
      <c r="C404" s="359"/>
      <c r="D404" s="300"/>
      <c r="E404" s="300"/>
      <c r="F404" s="2118"/>
      <c r="G404" s="280"/>
      <c r="H404" s="83"/>
      <c r="I404" s="123"/>
      <c r="J404" s="354"/>
    </row>
    <row r="405" spans="1:10" s="79" customFormat="1">
      <c r="A405" s="153" t="str">
        <f>$B$32</f>
        <v>IV.</v>
      </c>
      <c r="B405" s="149">
        <f>COUNT($A$35:B404)+1</f>
        <v>23</v>
      </c>
      <c r="C405" s="353" t="s">
        <v>3154</v>
      </c>
      <c r="D405" s="300"/>
      <c r="E405" s="300"/>
      <c r="F405" s="2118"/>
      <c r="G405" s="280"/>
      <c r="H405" s="83"/>
      <c r="I405" s="123"/>
      <c r="J405" s="354"/>
    </row>
    <row r="406" spans="1:10" s="79" customFormat="1" ht="22.8">
      <c r="A406" s="153"/>
      <c r="B406" s="391" t="s">
        <v>476</v>
      </c>
      <c r="C406" s="359" t="s">
        <v>3155</v>
      </c>
      <c r="D406" s="300"/>
      <c r="E406" s="300"/>
      <c r="F406" s="2118"/>
      <c r="G406" s="280"/>
      <c r="H406" s="83"/>
      <c r="I406" s="123"/>
      <c r="J406" s="354"/>
    </row>
    <row r="407" spans="1:10" s="79" customFormat="1" ht="20.399999999999999">
      <c r="A407" s="153"/>
      <c r="B407" s="391" t="s">
        <v>472</v>
      </c>
      <c r="C407" s="359" t="s">
        <v>3156</v>
      </c>
      <c r="D407" s="300"/>
      <c r="E407" s="300"/>
      <c r="F407" s="2118"/>
      <c r="G407" s="280"/>
      <c r="H407" s="83"/>
      <c r="I407" s="123"/>
      <c r="J407" s="354"/>
    </row>
    <row r="408" spans="1:10" s="79" customFormat="1" ht="20.399999999999999">
      <c r="A408" s="153"/>
      <c r="B408" s="391" t="s">
        <v>3089</v>
      </c>
      <c r="C408" s="359" t="s">
        <v>3127</v>
      </c>
      <c r="D408" s="300"/>
      <c r="E408" s="300"/>
      <c r="F408" s="2118"/>
      <c r="G408" s="280"/>
      <c r="H408" s="83"/>
      <c r="I408" s="123"/>
      <c r="J408" s="354"/>
    </row>
    <row r="409" spans="1:10" s="79" customFormat="1">
      <c r="A409" s="153"/>
      <c r="B409" s="391" t="s">
        <v>3129</v>
      </c>
      <c r="C409" s="359" t="s">
        <v>3144</v>
      </c>
      <c r="D409" s="300"/>
      <c r="E409" s="300"/>
      <c r="F409" s="2118"/>
      <c r="G409" s="280"/>
      <c r="H409" s="83"/>
      <c r="I409" s="123"/>
      <c r="J409" s="354"/>
    </row>
    <row r="410" spans="1:10" s="79" customFormat="1" ht="22.8">
      <c r="A410" s="153"/>
      <c r="B410" s="391" t="s">
        <v>3130</v>
      </c>
      <c r="C410" s="359" t="s">
        <v>3157</v>
      </c>
      <c r="D410" s="300"/>
      <c r="E410" s="300"/>
      <c r="F410" s="2118"/>
      <c r="G410" s="280"/>
      <c r="H410" s="83"/>
      <c r="I410" s="123"/>
      <c r="J410" s="354"/>
    </row>
    <row r="411" spans="1:10" s="79" customFormat="1" ht="34.200000000000003">
      <c r="A411" s="153"/>
      <c r="B411" s="391" t="s">
        <v>461</v>
      </c>
      <c r="C411" s="359" t="s">
        <v>3150</v>
      </c>
      <c r="D411" s="300"/>
      <c r="E411" s="300"/>
      <c r="F411" s="2118"/>
      <c r="G411" s="280"/>
      <c r="H411" s="83"/>
      <c r="I411" s="123"/>
      <c r="J411" s="354"/>
    </row>
    <row r="412" spans="1:10" s="79" customFormat="1">
      <c r="A412" s="153"/>
      <c r="B412" s="391" t="s">
        <v>3131</v>
      </c>
      <c r="C412" s="359" t="s">
        <v>3138</v>
      </c>
      <c r="D412" s="300"/>
      <c r="E412" s="300"/>
      <c r="F412" s="2118"/>
      <c r="G412" s="280"/>
      <c r="H412" s="83"/>
      <c r="I412" s="123"/>
      <c r="J412" s="354"/>
    </row>
    <row r="413" spans="1:10" s="79" customFormat="1">
      <c r="A413" s="153"/>
      <c r="B413" s="391" t="s">
        <v>3132</v>
      </c>
      <c r="C413" s="359" t="s">
        <v>3139</v>
      </c>
      <c r="D413" s="300"/>
      <c r="E413" s="300"/>
      <c r="F413" s="2118"/>
      <c r="G413" s="280"/>
      <c r="H413" s="83"/>
      <c r="I413" s="123"/>
      <c r="J413" s="354"/>
    </row>
    <row r="414" spans="1:10" s="79" customFormat="1" ht="22.8">
      <c r="A414" s="153"/>
      <c r="B414" s="391" t="s">
        <v>3133</v>
      </c>
      <c r="C414" s="359" t="s">
        <v>3140</v>
      </c>
      <c r="D414" s="300"/>
      <c r="E414" s="300"/>
      <c r="F414" s="2118"/>
      <c r="G414" s="280"/>
      <c r="H414" s="83"/>
      <c r="I414" s="123"/>
      <c r="J414" s="354"/>
    </row>
    <row r="415" spans="1:10" s="79" customFormat="1">
      <c r="A415" s="153"/>
      <c r="B415" s="391" t="s">
        <v>458</v>
      </c>
      <c r="C415" s="359" t="s">
        <v>3158</v>
      </c>
      <c r="D415" s="300"/>
      <c r="E415" s="300"/>
      <c r="F415" s="2118"/>
      <c r="G415" s="280"/>
      <c r="H415" s="83"/>
      <c r="I415" s="123"/>
      <c r="J415" s="354"/>
    </row>
    <row r="416" spans="1:10" s="79" customFormat="1" ht="20.399999999999999">
      <c r="A416" s="153"/>
      <c r="B416" s="391" t="s">
        <v>462</v>
      </c>
      <c r="C416" s="359" t="s">
        <v>494</v>
      </c>
      <c r="D416" s="300"/>
      <c r="E416" s="300"/>
      <c r="F416" s="2118"/>
      <c r="G416" s="280"/>
      <c r="H416" s="83"/>
      <c r="I416" s="123"/>
      <c r="J416" s="354"/>
    </row>
    <row r="417" spans="1:10" s="79" customFormat="1" ht="20.399999999999999">
      <c r="A417" s="153"/>
      <c r="B417" s="391" t="s">
        <v>465</v>
      </c>
      <c r="C417" s="359" t="s">
        <v>471</v>
      </c>
      <c r="D417" s="300"/>
      <c r="E417" s="300"/>
      <c r="F417" s="2118"/>
      <c r="G417" s="280"/>
      <c r="H417" s="83"/>
      <c r="I417" s="123"/>
      <c r="J417" s="354"/>
    </row>
    <row r="418" spans="1:10" s="79" customFormat="1" ht="34.200000000000003">
      <c r="A418" s="153"/>
      <c r="B418" s="391" t="s">
        <v>468</v>
      </c>
      <c r="C418" s="359" t="s">
        <v>3071</v>
      </c>
      <c r="D418" s="300" t="s">
        <v>296</v>
      </c>
      <c r="E418" s="300">
        <v>1</v>
      </c>
      <c r="F418" s="2118"/>
      <c r="G418" s="280">
        <f>IF(OSNOVA!$B$43=1,E418*F418,"")</f>
        <v>0</v>
      </c>
      <c r="H418" s="83"/>
      <c r="I418" s="123"/>
      <c r="J418" s="354"/>
    </row>
    <row r="419" spans="1:10" s="79" customFormat="1">
      <c r="A419" s="153"/>
      <c r="B419" s="391"/>
      <c r="C419" s="359"/>
      <c r="D419" s="300"/>
      <c r="E419" s="300"/>
      <c r="F419" s="2118"/>
      <c r="G419" s="280"/>
      <c r="H419" s="83"/>
      <c r="I419" s="123"/>
      <c r="J419" s="354"/>
    </row>
    <row r="420" spans="1:10" s="79" customFormat="1">
      <c r="A420" s="153" t="str">
        <f>$B$32</f>
        <v>IV.</v>
      </c>
      <c r="B420" s="149">
        <f>COUNT($A$35:B419)+1</f>
        <v>24</v>
      </c>
      <c r="C420" s="353" t="s">
        <v>3159</v>
      </c>
      <c r="D420" s="300"/>
      <c r="E420" s="300"/>
      <c r="F420" s="2118"/>
      <c r="G420" s="280"/>
      <c r="H420" s="83"/>
      <c r="I420" s="123"/>
      <c r="J420" s="354"/>
    </row>
    <row r="421" spans="1:10" s="79" customFormat="1" ht="22.8">
      <c r="A421" s="153"/>
      <c r="B421" s="391" t="s">
        <v>476</v>
      </c>
      <c r="C421" s="359" t="s">
        <v>3160</v>
      </c>
      <c r="D421" s="300"/>
      <c r="E421" s="300"/>
      <c r="F421" s="2118"/>
      <c r="G421" s="280"/>
      <c r="H421" s="83"/>
      <c r="I421" s="123"/>
      <c r="J421" s="354"/>
    </row>
    <row r="422" spans="1:10" s="79" customFormat="1" ht="20.399999999999999">
      <c r="A422" s="153"/>
      <c r="B422" s="391" t="s">
        <v>472</v>
      </c>
      <c r="C422" s="359" t="s">
        <v>3161</v>
      </c>
      <c r="D422" s="300"/>
      <c r="E422" s="300"/>
      <c r="F422" s="2118"/>
      <c r="G422" s="280"/>
      <c r="H422" s="83"/>
      <c r="I422" s="123"/>
      <c r="J422" s="354"/>
    </row>
    <row r="423" spans="1:10" s="79" customFormat="1" ht="20.399999999999999">
      <c r="A423" s="153"/>
      <c r="B423" s="391" t="s">
        <v>3089</v>
      </c>
      <c r="C423" s="359" t="s">
        <v>3036</v>
      </c>
      <c r="D423" s="300"/>
      <c r="E423" s="300"/>
      <c r="F423" s="2118"/>
      <c r="G423" s="280"/>
      <c r="H423" s="83"/>
      <c r="I423" s="123"/>
      <c r="J423" s="354"/>
    </row>
    <row r="424" spans="1:10" s="79" customFormat="1">
      <c r="A424" s="153"/>
      <c r="B424" s="391" t="s">
        <v>3129</v>
      </c>
      <c r="C424" s="359" t="s">
        <v>488</v>
      </c>
      <c r="D424" s="300"/>
      <c r="E424" s="300"/>
      <c r="F424" s="2118"/>
      <c r="G424" s="280"/>
      <c r="H424" s="83"/>
      <c r="I424" s="123"/>
      <c r="J424" s="354"/>
    </row>
    <row r="425" spans="1:10" s="79" customFormat="1" ht="22.8">
      <c r="A425" s="153"/>
      <c r="B425" s="391" t="s">
        <v>3130</v>
      </c>
      <c r="C425" s="359" t="s">
        <v>3157</v>
      </c>
      <c r="D425" s="300"/>
      <c r="E425" s="300"/>
      <c r="F425" s="2118"/>
      <c r="G425" s="280"/>
      <c r="H425" s="83"/>
      <c r="I425" s="123"/>
      <c r="J425" s="354"/>
    </row>
    <row r="426" spans="1:10" s="79" customFormat="1" ht="34.200000000000003">
      <c r="A426" s="153"/>
      <c r="B426" s="391" t="s">
        <v>461</v>
      </c>
      <c r="C426" s="359" t="s">
        <v>3150</v>
      </c>
      <c r="D426" s="300"/>
      <c r="E426" s="300"/>
      <c r="F426" s="2118"/>
      <c r="G426" s="280"/>
      <c r="H426" s="83"/>
      <c r="I426" s="123"/>
      <c r="J426" s="354"/>
    </row>
    <row r="427" spans="1:10" s="79" customFormat="1">
      <c r="A427" s="153"/>
      <c r="B427" s="391" t="s">
        <v>3131</v>
      </c>
      <c r="C427" s="359" t="s">
        <v>3138</v>
      </c>
      <c r="D427" s="300"/>
      <c r="E427" s="300"/>
      <c r="F427" s="2118"/>
      <c r="G427" s="280"/>
      <c r="H427" s="83"/>
      <c r="I427" s="123"/>
      <c r="J427" s="354"/>
    </row>
    <row r="428" spans="1:10" s="79" customFormat="1">
      <c r="A428" s="153"/>
      <c r="B428" s="391" t="s">
        <v>3132</v>
      </c>
      <c r="C428" s="359" t="s">
        <v>3139</v>
      </c>
      <c r="D428" s="300"/>
      <c r="E428" s="300"/>
      <c r="F428" s="2118"/>
      <c r="G428" s="280"/>
      <c r="H428" s="83"/>
      <c r="I428" s="123"/>
      <c r="J428" s="354"/>
    </row>
    <row r="429" spans="1:10" s="79" customFormat="1" ht="20.399999999999999">
      <c r="A429" s="153"/>
      <c r="B429" s="391" t="s">
        <v>462</v>
      </c>
      <c r="C429" s="359" t="s">
        <v>494</v>
      </c>
      <c r="D429" s="300"/>
      <c r="E429" s="300"/>
      <c r="F429" s="2118"/>
      <c r="G429" s="280"/>
      <c r="H429" s="83"/>
      <c r="I429" s="123"/>
      <c r="J429" s="354"/>
    </row>
    <row r="430" spans="1:10" s="79" customFormat="1" ht="34.200000000000003">
      <c r="A430" s="153"/>
      <c r="B430" s="391" t="s">
        <v>468</v>
      </c>
      <c r="C430" s="359" t="s">
        <v>3071</v>
      </c>
      <c r="D430" s="300" t="s">
        <v>296</v>
      </c>
      <c r="E430" s="300">
        <v>1</v>
      </c>
      <c r="F430" s="2118"/>
      <c r="G430" s="280">
        <f>IF(OSNOVA!$B$43=1,E430*F430,"")</f>
        <v>0</v>
      </c>
      <c r="H430" s="83"/>
      <c r="I430" s="123"/>
      <c r="J430" s="354"/>
    </row>
    <row r="431" spans="1:10" s="79" customFormat="1">
      <c r="A431" s="153"/>
      <c r="B431" s="391"/>
      <c r="C431" s="359"/>
      <c r="D431" s="300"/>
      <c r="E431" s="300"/>
      <c r="F431" s="2118"/>
      <c r="G431" s="280"/>
      <c r="H431" s="83"/>
      <c r="I431" s="123"/>
      <c r="J431" s="354"/>
    </row>
    <row r="432" spans="1:10" s="79" customFormat="1">
      <c r="A432" s="153" t="str">
        <f>$B$32</f>
        <v>IV.</v>
      </c>
      <c r="B432" s="149">
        <f>COUNT($A$35:B431)+1</f>
        <v>25</v>
      </c>
      <c r="C432" s="353" t="s">
        <v>3162</v>
      </c>
      <c r="D432" s="300"/>
      <c r="E432" s="300"/>
      <c r="F432" s="2118"/>
      <c r="G432" s="280"/>
      <c r="H432" s="83"/>
      <c r="I432" s="123"/>
      <c r="J432" s="354"/>
    </row>
    <row r="433" spans="1:10" s="79" customFormat="1" ht="22.8">
      <c r="A433" s="153"/>
      <c r="B433" s="391" t="s">
        <v>476</v>
      </c>
      <c r="C433" s="359" t="s">
        <v>3163</v>
      </c>
      <c r="D433" s="300"/>
      <c r="E433" s="300"/>
      <c r="F433" s="2118"/>
      <c r="G433" s="280"/>
      <c r="H433" s="83"/>
      <c r="I433" s="123"/>
      <c r="J433" s="354"/>
    </row>
    <row r="434" spans="1:10" s="79" customFormat="1" ht="20.399999999999999">
      <c r="A434" s="153"/>
      <c r="B434" s="391" t="s">
        <v>472</v>
      </c>
      <c r="C434" s="359" t="s">
        <v>3164</v>
      </c>
      <c r="D434" s="300"/>
      <c r="E434" s="300"/>
      <c r="F434" s="2118"/>
      <c r="G434" s="280"/>
      <c r="H434" s="83"/>
      <c r="I434" s="123"/>
      <c r="J434" s="354"/>
    </row>
    <row r="435" spans="1:10" s="79" customFormat="1" ht="20.399999999999999">
      <c r="A435" s="153"/>
      <c r="B435" s="391" t="s">
        <v>3089</v>
      </c>
      <c r="C435" s="359" t="s">
        <v>3091</v>
      </c>
      <c r="D435" s="300"/>
      <c r="E435" s="300"/>
      <c r="F435" s="2118"/>
      <c r="G435" s="280"/>
      <c r="H435" s="83"/>
      <c r="I435" s="123"/>
      <c r="J435" s="354"/>
    </row>
    <row r="436" spans="1:10" s="79" customFormat="1">
      <c r="A436" s="153"/>
      <c r="B436" s="391" t="s">
        <v>3129</v>
      </c>
      <c r="C436" s="359" t="s">
        <v>3144</v>
      </c>
      <c r="D436" s="300"/>
      <c r="E436" s="300"/>
      <c r="F436" s="2118"/>
      <c r="G436" s="280"/>
      <c r="H436" s="83"/>
      <c r="I436" s="123"/>
      <c r="J436" s="354"/>
    </row>
    <row r="437" spans="1:10" s="79" customFormat="1" ht="34.200000000000003">
      <c r="A437" s="153"/>
      <c r="B437" s="391" t="s">
        <v>3130</v>
      </c>
      <c r="C437" s="359" t="s">
        <v>3137</v>
      </c>
      <c r="D437" s="300"/>
      <c r="E437" s="300"/>
      <c r="F437" s="2118"/>
      <c r="G437" s="280"/>
      <c r="H437" s="83"/>
      <c r="I437" s="123"/>
      <c r="J437" s="354"/>
    </row>
    <row r="438" spans="1:10" s="79" customFormat="1" ht="34.200000000000003">
      <c r="A438" s="153"/>
      <c r="B438" s="391" t="s">
        <v>461</v>
      </c>
      <c r="C438" s="359" t="s">
        <v>3150</v>
      </c>
      <c r="D438" s="300"/>
      <c r="E438" s="300"/>
      <c r="F438" s="2118"/>
      <c r="G438" s="280"/>
      <c r="H438" s="83"/>
      <c r="I438" s="123"/>
      <c r="J438" s="354"/>
    </row>
    <row r="439" spans="1:10" s="79" customFormat="1">
      <c r="A439" s="153"/>
      <c r="B439" s="391" t="s">
        <v>3131</v>
      </c>
      <c r="C439" s="359" t="s">
        <v>3138</v>
      </c>
      <c r="D439" s="300"/>
      <c r="E439" s="300"/>
      <c r="F439" s="2118"/>
      <c r="G439" s="280"/>
      <c r="H439" s="83"/>
      <c r="I439" s="123"/>
      <c r="J439" s="354"/>
    </row>
    <row r="440" spans="1:10" s="79" customFormat="1">
      <c r="A440" s="153"/>
      <c r="B440" s="391" t="s">
        <v>3132</v>
      </c>
      <c r="C440" s="359" t="s">
        <v>3139</v>
      </c>
      <c r="D440" s="300"/>
      <c r="E440" s="300"/>
      <c r="F440" s="2118"/>
      <c r="G440" s="280"/>
      <c r="H440" s="83"/>
      <c r="I440" s="123"/>
      <c r="J440" s="354"/>
    </row>
    <row r="441" spans="1:10" s="79" customFormat="1" ht="22.8">
      <c r="A441" s="153"/>
      <c r="B441" s="391" t="s">
        <v>3133</v>
      </c>
      <c r="C441" s="359" t="s">
        <v>3140</v>
      </c>
      <c r="D441" s="300"/>
      <c r="E441" s="300"/>
      <c r="F441" s="2118"/>
      <c r="G441" s="280"/>
      <c r="H441" s="83"/>
      <c r="I441" s="123"/>
      <c r="J441" s="354"/>
    </row>
    <row r="442" spans="1:10" s="79" customFormat="1">
      <c r="A442" s="153"/>
      <c r="B442" s="391" t="s">
        <v>458</v>
      </c>
      <c r="C442" s="359" t="s">
        <v>3158</v>
      </c>
      <c r="D442" s="300"/>
      <c r="E442" s="300"/>
      <c r="F442" s="2118"/>
      <c r="G442" s="280"/>
      <c r="H442" s="83"/>
      <c r="I442" s="123"/>
      <c r="J442" s="354"/>
    </row>
    <row r="443" spans="1:10" s="79" customFormat="1" ht="20.399999999999999">
      <c r="A443" s="153"/>
      <c r="B443" s="391" t="s">
        <v>462</v>
      </c>
      <c r="C443" s="359" t="s">
        <v>494</v>
      </c>
      <c r="D443" s="300"/>
      <c r="E443" s="300"/>
      <c r="F443" s="2118"/>
      <c r="G443" s="280"/>
      <c r="H443" s="83"/>
      <c r="I443" s="123"/>
      <c r="J443" s="354"/>
    </row>
    <row r="444" spans="1:10" s="79" customFormat="1" ht="20.399999999999999">
      <c r="A444" s="153"/>
      <c r="B444" s="391" t="s">
        <v>465</v>
      </c>
      <c r="C444" s="359" t="s">
        <v>471</v>
      </c>
      <c r="D444" s="300"/>
      <c r="E444" s="300"/>
      <c r="F444" s="2118"/>
      <c r="G444" s="280"/>
      <c r="H444" s="83"/>
      <c r="I444" s="123"/>
      <c r="J444" s="354"/>
    </row>
    <row r="445" spans="1:10" s="79" customFormat="1" ht="20.399999999999999">
      <c r="A445" s="153"/>
      <c r="B445" s="391" t="s">
        <v>3074</v>
      </c>
      <c r="C445" s="359" t="s">
        <v>3165</v>
      </c>
      <c r="D445" s="300"/>
      <c r="E445" s="300"/>
      <c r="F445" s="2118"/>
      <c r="G445" s="280"/>
      <c r="H445" s="83"/>
      <c r="I445" s="123"/>
      <c r="J445" s="354"/>
    </row>
    <row r="446" spans="1:10" s="79" customFormat="1" ht="34.200000000000003">
      <c r="A446" s="153"/>
      <c r="B446" s="391" t="s">
        <v>468</v>
      </c>
      <c r="C446" s="359" t="s">
        <v>3071</v>
      </c>
      <c r="D446" s="300" t="s">
        <v>296</v>
      </c>
      <c r="E446" s="300">
        <v>1</v>
      </c>
      <c r="F446" s="2118"/>
      <c r="G446" s="280">
        <f>IF(OSNOVA!$B$43=1,E446*F446,"")</f>
        <v>0</v>
      </c>
      <c r="H446" s="83"/>
      <c r="I446" s="123"/>
      <c r="J446" s="354"/>
    </row>
    <row r="447" spans="1:10" s="79" customFormat="1">
      <c r="A447" s="153"/>
      <c r="B447" s="391"/>
      <c r="C447" s="359"/>
      <c r="D447" s="300"/>
      <c r="E447" s="300"/>
      <c r="F447" s="2118"/>
      <c r="G447" s="280"/>
      <c r="H447" s="83"/>
      <c r="I447" s="123"/>
      <c r="J447" s="354"/>
    </row>
    <row r="448" spans="1:10" s="79" customFormat="1">
      <c r="A448" s="153" t="str">
        <f>$B$32</f>
        <v>IV.</v>
      </c>
      <c r="B448" s="149">
        <f>COUNT($A$35:B447)+1</f>
        <v>26</v>
      </c>
      <c r="C448" s="353" t="s">
        <v>3166</v>
      </c>
      <c r="D448" s="300"/>
      <c r="E448" s="300"/>
      <c r="F448" s="2118"/>
      <c r="G448" s="280"/>
      <c r="H448" s="83"/>
      <c r="I448" s="123"/>
      <c r="J448" s="354"/>
    </row>
    <row r="449" spans="1:10" s="79" customFormat="1" ht="22.8">
      <c r="A449" s="153"/>
      <c r="B449" s="391" t="s">
        <v>476</v>
      </c>
      <c r="C449" s="359" t="s">
        <v>3167</v>
      </c>
      <c r="D449" s="300"/>
      <c r="E449" s="300"/>
      <c r="F449" s="2118"/>
      <c r="G449" s="280"/>
      <c r="H449" s="83"/>
      <c r="I449" s="123"/>
      <c r="J449" s="354"/>
    </row>
    <row r="450" spans="1:10" s="79" customFormat="1" ht="20.399999999999999">
      <c r="A450" s="153"/>
      <c r="B450" s="391" t="s">
        <v>472</v>
      </c>
      <c r="C450" s="359" t="s">
        <v>3168</v>
      </c>
      <c r="D450" s="300"/>
      <c r="E450" s="300"/>
      <c r="F450" s="2118"/>
      <c r="G450" s="280"/>
      <c r="H450" s="83"/>
      <c r="I450" s="123"/>
      <c r="J450" s="354"/>
    </row>
    <row r="451" spans="1:10" s="79" customFormat="1" ht="20.399999999999999">
      <c r="A451" s="153"/>
      <c r="B451" s="391" t="s">
        <v>3089</v>
      </c>
      <c r="C451" s="359" t="s">
        <v>3169</v>
      </c>
      <c r="D451" s="300"/>
      <c r="E451" s="300"/>
      <c r="F451" s="2118"/>
      <c r="G451" s="280"/>
      <c r="H451" s="83"/>
      <c r="I451" s="123"/>
      <c r="J451" s="354"/>
    </row>
    <row r="452" spans="1:10" s="79" customFormat="1">
      <c r="A452" s="153"/>
      <c r="B452" s="391" t="s">
        <v>3129</v>
      </c>
      <c r="C452" s="359" t="s">
        <v>3144</v>
      </c>
      <c r="D452" s="300"/>
      <c r="E452" s="300"/>
      <c r="F452" s="2118"/>
      <c r="G452" s="280"/>
      <c r="H452" s="83"/>
      <c r="I452" s="123"/>
      <c r="J452" s="354"/>
    </row>
    <row r="453" spans="1:10" s="79" customFormat="1" ht="34.200000000000003">
      <c r="A453" s="153"/>
      <c r="B453" s="391" t="s">
        <v>3130</v>
      </c>
      <c r="C453" s="359" t="s">
        <v>3149</v>
      </c>
      <c r="D453" s="300"/>
      <c r="E453" s="300"/>
      <c r="F453" s="2118"/>
      <c r="G453" s="280"/>
      <c r="H453" s="83"/>
      <c r="I453" s="123"/>
      <c r="J453" s="354"/>
    </row>
    <row r="454" spans="1:10" s="79" customFormat="1" ht="34.200000000000003">
      <c r="A454" s="153"/>
      <c r="B454" s="391" t="s">
        <v>461</v>
      </c>
      <c r="C454" s="359" t="s">
        <v>3150</v>
      </c>
      <c r="D454" s="300"/>
      <c r="E454" s="300"/>
      <c r="F454" s="2118"/>
      <c r="G454" s="280"/>
      <c r="H454" s="83"/>
      <c r="I454" s="123"/>
      <c r="J454" s="354"/>
    </row>
    <row r="455" spans="1:10" s="79" customFormat="1">
      <c r="A455" s="153"/>
      <c r="B455" s="391" t="s">
        <v>3131</v>
      </c>
      <c r="C455" s="359" t="s">
        <v>3138</v>
      </c>
      <c r="D455" s="300"/>
      <c r="E455" s="300"/>
      <c r="F455" s="2118"/>
      <c r="G455" s="280"/>
      <c r="H455" s="83"/>
      <c r="I455" s="123"/>
      <c r="J455" s="354"/>
    </row>
    <row r="456" spans="1:10" s="79" customFormat="1">
      <c r="A456" s="153"/>
      <c r="B456" s="391" t="s">
        <v>3132</v>
      </c>
      <c r="C456" s="359" t="s">
        <v>3139</v>
      </c>
      <c r="D456" s="300"/>
      <c r="E456" s="300"/>
      <c r="F456" s="2118"/>
      <c r="G456" s="280"/>
      <c r="H456" s="83"/>
      <c r="I456" s="123"/>
      <c r="J456" s="354"/>
    </row>
    <row r="457" spans="1:10" s="79" customFormat="1" ht="22.8">
      <c r="A457" s="153"/>
      <c r="B457" s="391" t="s">
        <v>3133</v>
      </c>
      <c r="C457" s="359" t="s">
        <v>3140</v>
      </c>
      <c r="D457" s="300"/>
      <c r="E457" s="300"/>
      <c r="F457" s="2118"/>
      <c r="G457" s="280"/>
      <c r="H457" s="83"/>
      <c r="I457" s="123"/>
      <c r="J457" s="354"/>
    </row>
    <row r="458" spans="1:10" s="79" customFormat="1">
      <c r="A458" s="153"/>
      <c r="B458" s="391" t="s">
        <v>458</v>
      </c>
      <c r="C458" s="359" t="s">
        <v>3097</v>
      </c>
      <c r="D458" s="300"/>
      <c r="E458" s="300"/>
      <c r="F458" s="2118"/>
      <c r="G458" s="280"/>
      <c r="H458" s="83"/>
      <c r="I458" s="123"/>
      <c r="J458" s="354"/>
    </row>
    <row r="459" spans="1:10" s="79" customFormat="1" ht="20.399999999999999">
      <c r="A459" s="153"/>
      <c r="B459" s="391" t="s">
        <v>462</v>
      </c>
      <c r="C459" s="359" t="s">
        <v>494</v>
      </c>
      <c r="D459" s="300"/>
      <c r="E459" s="300"/>
      <c r="F459" s="2118"/>
      <c r="G459" s="280"/>
      <c r="H459" s="83"/>
      <c r="I459" s="123"/>
      <c r="J459" s="354"/>
    </row>
    <row r="460" spans="1:10" s="79" customFormat="1" ht="20.399999999999999">
      <c r="A460" s="153"/>
      <c r="B460" s="391" t="s">
        <v>465</v>
      </c>
      <c r="C460" s="359" t="s">
        <v>471</v>
      </c>
      <c r="D460" s="300"/>
      <c r="E460" s="300"/>
      <c r="F460" s="2118"/>
      <c r="G460" s="280"/>
      <c r="H460" s="83"/>
      <c r="I460" s="123"/>
      <c r="J460" s="354"/>
    </row>
    <row r="461" spans="1:10" s="79" customFormat="1" ht="34.200000000000003">
      <c r="A461" s="153"/>
      <c r="B461" s="391" t="s">
        <v>468</v>
      </c>
      <c r="C461" s="359" t="s">
        <v>3071</v>
      </c>
      <c r="D461" s="300" t="s">
        <v>296</v>
      </c>
      <c r="E461" s="300">
        <v>1</v>
      </c>
      <c r="F461" s="2118"/>
      <c r="G461" s="280">
        <f>IF(OSNOVA!$B$43=1,E461*F461,"")</f>
        <v>0</v>
      </c>
      <c r="H461" s="83"/>
      <c r="I461" s="123"/>
      <c r="J461" s="354"/>
    </row>
    <row r="462" spans="1:10" s="79" customFormat="1">
      <c r="A462" s="153"/>
      <c r="B462" s="391"/>
      <c r="C462" s="359"/>
      <c r="D462" s="300"/>
      <c r="E462" s="300"/>
      <c r="F462" s="2118"/>
      <c r="G462" s="280"/>
      <c r="H462" s="83"/>
      <c r="I462" s="123"/>
      <c r="J462" s="354"/>
    </row>
    <row r="463" spans="1:10" s="79" customFormat="1">
      <c r="A463" s="153" t="str">
        <f>$B$32</f>
        <v>IV.</v>
      </c>
      <c r="B463" s="149">
        <f>COUNT($A$35:B462)+1</f>
        <v>27</v>
      </c>
      <c r="C463" s="353" t="s">
        <v>3170</v>
      </c>
      <c r="D463" s="300"/>
      <c r="E463" s="300"/>
      <c r="F463" s="2118"/>
      <c r="G463" s="280"/>
      <c r="H463" s="83"/>
      <c r="I463" s="123"/>
      <c r="J463" s="354"/>
    </row>
    <row r="464" spans="1:10" s="79" customFormat="1">
      <c r="A464" s="153"/>
      <c r="B464" s="391" t="s">
        <v>476</v>
      </c>
      <c r="C464" s="359" t="s">
        <v>3171</v>
      </c>
      <c r="D464" s="300"/>
      <c r="E464" s="300"/>
      <c r="F464" s="2118"/>
      <c r="G464" s="280"/>
      <c r="H464" s="83"/>
      <c r="I464" s="123"/>
      <c r="J464" s="354"/>
    </row>
    <row r="465" spans="1:10" s="79" customFormat="1" ht="20.399999999999999">
      <c r="A465" s="153"/>
      <c r="B465" s="391" t="s">
        <v>472</v>
      </c>
      <c r="C465" s="359" t="s">
        <v>3126</v>
      </c>
      <c r="D465" s="300"/>
      <c r="E465" s="300"/>
      <c r="F465" s="2118"/>
      <c r="G465" s="280"/>
      <c r="H465" s="83"/>
      <c r="I465" s="123"/>
      <c r="J465" s="354"/>
    </row>
    <row r="466" spans="1:10" s="79" customFormat="1" ht="20.399999999999999">
      <c r="A466" s="153"/>
      <c r="B466" s="391" t="s">
        <v>3089</v>
      </c>
      <c r="C466" s="359" t="s">
        <v>3172</v>
      </c>
      <c r="D466" s="300"/>
      <c r="E466" s="300"/>
      <c r="F466" s="2118"/>
      <c r="G466" s="280"/>
      <c r="H466" s="83"/>
      <c r="I466" s="123"/>
      <c r="J466" s="354"/>
    </row>
    <row r="467" spans="1:10" s="79" customFormat="1">
      <c r="A467" s="153"/>
      <c r="B467" s="391" t="s">
        <v>3129</v>
      </c>
      <c r="C467" s="359" t="s">
        <v>3128</v>
      </c>
      <c r="D467" s="300"/>
      <c r="E467" s="300"/>
      <c r="F467" s="2118"/>
      <c r="G467" s="280"/>
      <c r="H467" s="83"/>
      <c r="I467" s="123"/>
      <c r="J467" s="354"/>
    </row>
    <row r="468" spans="1:10" s="79" customFormat="1" ht="34.200000000000003">
      <c r="A468" s="153"/>
      <c r="B468" s="391" t="s">
        <v>3130</v>
      </c>
      <c r="C468" s="359" t="s">
        <v>3137</v>
      </c>
      <c r="D468" s="300"/>
      <c r="E468" s="300"/>
      <c r="F468" s="2118"/>
      <c r="G468" s="280"/>
      <c r="H468" s="83"/>
      <c r="I468" s="123"/>
      <c r="J468" s="354"/>
    </row>
    <row r="469" spans="1:10" s="79" customFormat="1" ht="34.200000000000003">
      <c r="A469" s="153"/>
      <c r="B469" s="391" t="s">
        <v>461</v>
      </c>
      <c r="C469" s="359" t="s">
        <v>3150</v>
      </c>
      <c r="D469" s="300"/>
      <c r="E469" s="300"/>
      <c r="F469" s="2118"/>
      <c r="G469" s="280"/>
      <c r="H469" s="83"/>
      <c r="I469" s="123"/>
      <c r="J469" s="354"/>
    </row>
    <row r="470" spans="1:10" s="79" customFormat="1">
      <c r="A470" s="153"/>
      <c r="B470" s="391" t="s">
        <v>3131</v>
      </c>
      <c r="C470" s="359" t="s">
        <v>3138</v>
      </c>
      <c r="D470" s="300"/>
      <c r="E470" s="300"/>
      <c r="F470" s="2118"/>
      <c r="G470" s="280"/>
      <c r="H470" s="83"/>
      <c r="I470" s="123"/>
      <c r="J470" s="354"/>
    </row>
    <row r="471" spans="1:10" s="79" customFormat="1">
      <c r="A471" s="153"/>
      <c r="B471" s="391" t="s">
        <v>3132</v>
      </c>
      <c r="C471" s="359" t="s">
        <v>3139</v>
      </c>
      <c r="D471" s="300"/>
      <c r="E471" s="300"/>
      <c r="F471" s="2118"/>
      <c r="G471" s="280"/>
      <c r="H471" s="83"/>
      <c r="I471" s="123"/>
      <c r="J471" s="354"/>
    </row>
    <row r="472" spans="1:10" s="79" customFormat="1" ht="22.8">
      <c r="A472" s="153"/>
      <c r="B472" s="391" t="s">
        <v>3133</v>
      </c>
      <c r="C472" s="359" t="s">
        <v>3140</v>
      </c>
      <c r="D472" s="300"/>
      <c r="E472" s="300"/>
      <c r="F472" s="2118"/>
      <c r="G472" s="280"/>
      <c r="H472" s="83"/>
      <c r="I472" s="123"/>
      <c r="J472" s="354"/>
    </row>
    <row r="473" spans="1:10" s="79" customFormat="1">
      <c r="A473" s="153"/>
      <c r="B473" s="391" t="s">
        <v>458</v>
      </c>
      <c r="C473" s="359" t="s">
        <v>3097</v>
      </c>
      <c r="D473" s="300"/>
      <c r="E473" s="300"/>
      <c r="F473" s="2118"/>
      <c r="G473" s="280"/>
      <c r="H473" s="83"/>
      <c r="I473" s="123"/>
      <c r="J473" s="354"/>
    </row>
    <row r="474" spans="1:10" s="79" customFormat="1" ht="20.399999999999999">
      <c r="A474" s="153"/>
      <c r="B474" s="391" t="s">
        <v>462</v>
      </c>
      <c r="C474" s="359" t="s">
        <v>494</v>
      </c>
      <c r="D474" s="300"/>
      <c r="E474" s="300"/>
      <c r="F474" s="2118"/>
      <c r="G474" s="280"/>
      <c r="H474" s="83"/>
      <c r="I474" s="123"/>
      <c r="J474" s="354"/>
    </row>
    <row r="475" spans="1:10" s="79" customFormat="1" ht="20.399999999999999">
      <c r="A475" s="153"/>
      <c r="B475" s="391" t="s">
        <v>465</v>
      </c>
      <c r="C475" s="359" t="s">
        <v>471</v>
      </c>
      <c r="D475" s="300"/>
      <c r="E475" s="300"/>
      <c r="F475" s="2118"/>
      <c r="G475" s="280"/>
      <c r="H475" s="83"/>
      <c r="I475" s="123"/>
      <c r="J475" s="354"/>
    </row>
    <row r="476" spans="1:10" s="79" customFormat="1" ht="34.200000000000003">
      <c r="A476" s="153"/>
      <c r="B476" s="391" t="s">
        <v>468</v>
      </c>
      <c r="C476" s="359" t="s">
        <v>3071</v>
      </c>
      <c r="D476" s="300" t="s">
        <v>296</v>
      </c>
      <c r="E476" s="300">
        <v>1</v>
      </c>
      <c r="F476" s="2118"/>
      <c r="G476" s="280">
        <f>IF(OSNOVA!$B$43=1,E476*F476,"")</f>
        <v>0</v>
      </c>
      <c r="H476" s="83"/>
      <c r="I476" s="123"/>
      <c r="J476" s="354"/>
    </row>
    <row r="477" spans="1:10" s="79" customFormat="1">
      <c r="A477" s="153"/>
      <c r="B477" s="391"/>
      <c r="C477" s="359"/>
      <c r="D477" s="300"/>
      <c r="E477" s="300"/>
      <c r="F477" s="2118"/>
      <c r="G477" s="280"/>
      <c r="H477" s="83"/>
      <c r="I477" s="123"/>
      <c r="J477" s="354"/>
    </row>
    <row r="478" spans="1:10" s="79" customFormat="1">
      <c r="A478" s="153" t="str">
        <f>$B$32</f>
        <v>IV.</v>
      </c>
      <c r="B478" s="149">
        <f>COUNT($A$35:B477)+1</f>
        <v>28</v>
      </c>
      <c r="C478" s="353" t="s">
        <v>3173</v>
      </c>
      <c r="D478" s="300"/>
      <c r="E478" s="300"/>
      <c r="F478" s="2118"/>
      <c r="G478" s="280"/>
      <c r="H478" s="83"/>
      <c r="I478" s="123"/>
      <c r="J478" s="354"/>
    </row>
    <row r="479" spans="1:10" s="79" customFormat="1">
      <c r="A479" s="153"/>
      <c r="B479" s="391" t="s">
        <v>476</v>
      </c>
      <c r="C479" s="359" t="s">
        <v>3174</v>
      </c>
      <c r="D479" s="300"/>
      <c r="E479" s="300"/>
      <c r="F479" s="2118"/>
      <c r="G479" s="280"/>
      <c r="H479" s="83"/>
      <c r="I479" s="123"/>
      <c r="J479" s="354"/>
    </row>
    <row r="480" spans="1:10" s="79" customFormat="1" ht="20.399999999999999">
      <c r="A480" s="153"/>
      <c r="B480" s="391" t="s">
        <v>472</v>
      </c>
      <c r="C480" s="359" t="s">
        <v>3175</v>
      </c>
      <c r="D480" s="300"/>
      <c r="E480" s="300"/>
      <c r="F480" s="2118"/>
      <c r="G480" s="280"/>
      <c r="H480" s="83"/>
      <c r="I480" s="123"/>
      <c r="J480" s="354"/>
    </row>
    <row r="481" spans="1:10" s="79" customFormat="1" ht="20.399999999999999">
      <c r="A481" s="153"/>
      <c r="B481" s="391" t="s">
        <v>3089</v>
      </c>
      <c r="C481" s="359" t="s">
        <v>3036</v>
      </c>
      <c r="D481" s="300"/>
      <c r="E481" s="300"/>
      <c r="F481" s="2118"/>
      <c r="G481" s="280"/>
      <c r="H481" s="83"/>
      <c r="I481" s="123"/>
      <c r="J481" s="354"/>
    </row>
    <row r="482" spans="1:10" s="79" customFormat="1">
      <c r="A482" s="153"/>
      <c r="B482" s="391" t="s">
        <v>3129</v>
      </c>
      <c r="C482" s="359" t="s">
        <v>488</v>
      </c>
      <c r="D482" s="300"/>
      <c r="E482" s="300"/>
      <c r="F482" s="2118"/>
      <c r="G482" s="280"/>
      <c r="H482" s="83"/>
      <c r="I482" s="123"/>
      <c r="J482" s="354"/>
    </row>
    <row r="483" spans="1:10" s="79" customFormat="1" ht="34.200000000000003">
      <c r="A483" s="153"/>
      <c r="B483" s="391" t="s">
        <v>3130</v>
      </c>
      <c r="C483" s="359" t="s">
        <v>3137</v>
      </c>
      <c r="D483" s="300"/>
      <c r="E483" s="300"/>
      <c r="F483" s="2118"/>
      <c r="G483" s="280"/>
      <c r="H483" s="83"/>
      <c r="I483" s="123"/>
      <c r="J483" s="354"/>
    </row>
    <row r="484" spans="1:10" s="79" customFormat="1" ht="34.200000000000003">
      <c r="A484" s="153"/>
      <c r="B484" s="391" t="s">
        <v>461</v>
      </c>
      <c r="C484" s="359" t="s">
        <v>3150</v>
      </c>
      <c r="D484" s="300"/>
      <c r="E484" s="300"/>
      <c r="F484" s="2118"/>
      <c r="G484" s="280"/>
      <c r="H484" s="83"/>
      <c r="I484" s="123"/>
      <c r="J484" s="354"/>
    </row>
    <row r="485" spans="1:10" s="79" customFormat="1">
      <c r="A485" s="153"/>
      <c r="B485" s="391" t="s">
        <v>3131</v>
      </c>
      <c r="C485" s="359" t="s">
        <v>3138</v>
      </c>
      <c r="D485" s="300"/>
      <c r="E485" s="300"/>
      <c r="F485" s="2118"/>
      <c r="G485" s="280"/>
      <c r="H485" s="83"/>
      <c r="I485" s="123"/>
      <c r="J485" s="354"/>
    </row>
    <row r="486" spans="1:10" s="79" customFormat="1">
      <c r="A486" s="153"/>
      <c r="B486" s="391" t="s">
        <v>3132</v>
      </c>
      <c r="C486" s="359" t="s">
        <v>3139</v>
      </c>
      <c r="D486" s="300"/>
      <c r="E486" s="300"/>
      <c r="F486" s="2118"/>
      <c r="G486" s="280"/>
      <c r="H486" s="83"/>
      <c r="I486" s="123"/>
      <c r="J486" s="354"/>
    </row>
    <row r="487" spans="1:10" s="79" customFormat="1" ht="20.399999999999999">
      <c r="A487" s="153"/>
      <c r="B487" s="391" t="s">
        <v>462</v>
      </c>
      <c r="C487" s="359" t="s">
        <v>494</v>
      </c>
      <c r="D487" s="300"/>
      <c r="E487" s="300"/>
      <c r="F487" s="2118"/>
      <c r="G487" s="280"/>
      <c r="H487" s="83"/>
      <c r="I487" s="123"/>
      <c r="J487" s="354"/>
    </row>
    <row r="488" spans="1:10" s="79" customFormat="1" ht="34.200000000000003">
      <c r="A488" s="153"/>
      <c r="B488" s="391" t="s">
        <v>468</v>
      </c>
      <c r="C488" s="359" t="s">
        <v>3071</v>
      </c>
      <c r="D488" s="300" t="s">
        <v>296</v>
      </c>
      <c r="E488" s="300">
        <v>2</v>
      </c>
      <c r="F488" s="2118"/>
      <c r="G488" s="280">
        <f>IF(OSNOVA!$B$43=1,E488*F488,"")</f>
        <v>0</v>
      </c>
      <c r="H488" s="83"/>
      <c r="I488" s="123"/>
      <c r="J488" s="354"/>
    </row>
    <row r="489" spans="1:10" s="79" customFormat="1">
      <c r="A489" s="153"/>
      <c r="B489" s="391"/>
      <c r="C489" s="359"/>
      <c r="D489" s="300"/>
      <c r="E489" s="300"/>
      <c r="F489" s="2118"/>
      <c r="G489" s="280"/>
      <c r="H489" s="83"/>
      <c r="I489" s="123"/>
      <c r="J489" s="354"/>
    </row>
    <row r="490" spans="1:10" s="79" customFormat="1">
      <c r="A490" s="153" t="str">
        <f>$B$32</f>
        <v>IV.</v>
      </c>
      <c r="B490" s="149">
        <f>COUNT($A$35:B489)+1</f>
        <v>29</v>
      </c>
      <c r="C490" s="353" t="s">
        <v>3176</v>
      </c>
      <c r="D490" s="300"/>
      <c r="E490" s="300"/>
      <c r="F490" s="2118"/>
      <c r="G490" s="280"/>
      <c r="H490" s="83"/>
      <c r="I490" s="123"/>
      <c r="J490" s="354"/>
    </row>
    <row r="491" spans="1:10" s="79" customFormat="1" ht="22.8">
      <c r="A491" s="153"/>
      <c r="B491" s="391" t="s">
        <v>476</v>
      </c>
      <c r="C491" s="359" t="s">
        <v>3177</v>
      </c>
      <c r="D491" s="300"/>
      <c r="E491" s="300"/>
      <c r="F491" s="2118"/>
      <c r="G491" s="280"/>
      <c r="H491" s="83"/>
      <c r="I491" s="123"/>
      <c r="J491" s="354"/>
    </row>
    <row r="492" spans="1:10" s="79" customFormat="1" ht="20.399999999999999">
      <c r="A492" s="153"/>
      <c r="B492" s="391" t="s">
        <v>472</v>
      </c>
      <c r="C492" s="359" t="s">
        <v>3175</v>
      </c>
      <c r="D492" s="300"/>
      <c r="E492" s="300"/>
      <c r="F492" s="2118"/>
      <c r="G492" s="280"/>
      <c r="H492" s="83"/>
      <c r="I492" s="123"/>
      <c r="J492" s="354"/>
    </row>
    <row r="493" spans="1:10" s="79" customFormat="1" ht="20.399999999999999">
      <c r="A493" s="153"/>
      <c r="B493" s="391" t="s">
        <v>3089</v>
      </c>
      <c r="C493" s="359" t="s">
        <v>3127</v>
      </c>
      <c r="D493" s="300"/>
      <c r="E493" s="300"/>
      <c r="F493" s="2118"/>
      <c r="G493" s="280"/>
      <c r="H493" s="83"/>
      <c r="I493" s="123"/>
      <c r="J493" s="354"/>
    </row>
    <row r="494" spans="1:10" s="79" customFormat="1">
      <c r="A494" s="153"/>
      <c r="B494" s="391" t="s">
        <v>3129</v>
      </c>
      <c r="C494" s="359" t="s">
        <v>3128</v>
      </c>
      <c r="D494" s="300"/>
      <c r="E494" s="300"/>
      <c r="F494" s="2118"/>
      <c r="G494" s="280"/>
      <c r="H494" s="83"/>
      <c r="I494" s="123"/>
      <c r="J494" s="354"/>
    </row>
    <row r="495" spans="1:10" s="79" customFormat="1" ht="34.200000000000003">
      <c r="A495" s="153"/>
      <c r="B495" s="391" t="s">
        <v>3130</v>
      </c>
      <c r="C495" s="359" t="s">
        <v>3137</v>
      </c>
      <c r="D495" s="300"/>
      <c r="E495" s="300"/>
      <c r="F495" s="2118"/>
      <c r="G495" s="280"/>
      <c r="H495" s="83"/>
      <c r="I495" s="123"/>
      <c r="J495" s="354"/>
    </row>
    <row r="496" spans="1:10" s="79" customFormat="1" ht="34.200000000000003">
      <c r="A496" s="153"/>
      <c r="B496" s="391" t="s">
        <v>461</v>
      </c>
      <c r="C496" s="359" t="s">
        <v>3150</v>
      </c>
      <c r="D496" s="300"/>
      <c r="E496" s="300"/>
      <c r="F496" s="2118"/>
      <c r="G496" s="280"/>
      <c r="H496" s="83"/>
      <c r="I496" s="123"/>
      <c r="J496" s="354"/>
    </row>
    <row r="497" spans="1:10" s="79" customFormat="1">
      <c r="A497" s="153"/>
      <c r="B497" s="391" t="s">
        <v>3131</v>
      </c>
      <c r="C497" s="359" t="s">
        <v>3036</v>
      </c>
      <c r="D497" s="300"/>
      <c r="E497" s="300"/>
      <c r="F497" s="2118"/>
      <c r="G497" s="280"/>
      <c r="H497" s="83"/>
      <c r="I497" s="123"/>
      <c r="J497" s="354"/>
    </row>
    <row r="498" spans="1:10" s="79" customFormat="1">
      <c r="A498" s="153"/>
      <c r="B498" s="391" t="s">
        <v>3132</v>
      </c>
      <c r="C498" s="359" t="s">
        <v>3036</v>
      </c>
      <c r="D498" s="300"/>
      <c r="E498" s="300"/>
      <c r="F498" s="2118"/>
      <c r="G498" s="280"/>
      <c r="H498" s="83"/>
      <c r="I498" s="123"/>
      <c r="J498" s="354"/>
    </row>
    <row r="499" spans="1:10" s="79" customFormat="1" ht="22.8">
      <c r="A499" s="153"/>
      <c r="B499" s="391" t="s">
        <v>3133</v>
      </c>
      <c r="C499" s="359" t="s">
        <v>3140</v>
      </c>
      <c r="D499" s="300"/>
      <c r="E499" s="300"/>
      <c r="F499" s="2118"/>
      <c r="G499" s="280"/>
      <c r="H499" s="83"/>
      <c r="I499" s="123"/>
      <c r="J499" s="354"/>
    </row>
    <row r="500" spans="1:10" s="79" customFormat="1">
      <c r="A500" s="153"/>
      <c r="B500" s="391" t="s">
        <v>458</v>
      </c>
      <c r="C500" s="359" t="s">
        <v>3097</v>
      </c>
      <c r="D500" s="300"/>
      <c r="E500" s="300"/>
      <c r="F500" s="2118"/>
      <c r="G500" s="280"/>
      <c r="H500" s="83"/>
      <c r="I500" s="123"/>
      <c r="J500" s="354"/>
    </row>
    <row r="501" spans="1:10" s="79" customFormat="1" ht="20.399999999999999">
      <c r="A501" s="153"/>
      <c r="B501" s="391" t="s">
        <v>462</v>
      </c>
      <c r="C501" s="359" t="s">
        <v>494</v>
      </c>
      <c r="D501" s="300"/>
      <c r="E501" s="300"/>
      <c r="F501" s="2118"/>
      <c r="G501" s="280"/>
      <c r="H501" s="83"/>
      <c r="I501" s="123"/>
      <c r="J501" s="354"/>
    </row>
    <row r="502" spans="1:10" s="79" customFormat="1" ht="20.399999999999999">
      <c r="A502" s="153"/>
      <c r="B502" s="391" t="s">
        <v>465</v>
      </c>
      <c r="C502" s="359" t="s">
        <v>471</v>
      </c>
      <c r="D502" s="300"/>
      <c r="E502" s="300"/>
      <c r="F502" s="2118"/>
      <c r="G502" s="280"/>
      <c r="H502" s="83"/>
      <c r="I502" s="123"/>
      <c r="J502" s="354"/>
    </row>
    <row r="503" spans="1:10" s="79" customFormat="1" ht="34.200000000000003">
      <c r="A503" s="153"/>
      <c r="B503" s="391" t="s">
        <v>468</v>
      </c>
      <c r="C503" s="359" t="s">
        <v>3071</v>
      </c>
      <c r="D503" s="300" t="s">
        <v>296</v>
      </c>
      <c r="E503" s="300">
        <v>1</v>
      </c>
      <c r="F503" s="2118"/>
      <c r="G503" s="280">
        <f>IF(OSNOVA!$B$43=1,E503*F503,"")</f>
        <v>0</v>
      </c>
      <c r="H503" s="83"/>
      <c r="I503" s="123"/>
      <c r="J503" s="354"/>
    </row>
    <row r="504" spans="1:10" s="79" customFormat="1">
      <c r="A504" s="153"/>
      <c r="B504" s="391"/>
      <c r="C504" s="359"/>
      <c r="D504" s="300"/>
      <c r="E504" s="300"/>
      <c r="F504" s="2118"/>
      <c r="G504" s="280"/>
      <c r="H504" s="83"/>
      <c r="I504" s="123"/>
      <c r="J504" s="354"/>
    </row>
    <row r="505" spans="1:10" s="79" customFormat="1">
      <c r="A505" s="153" t="str">
        <f>$B$32</f>
        <v>IV.</v>
      </c>
      <c r="B505" s="149">
        <f>COUNT($A$35:B504)+1</f>
        <v>30</v>
      </c>
      <c r="C505" s="353" t="s">
        <v>3178</v>
      </c>
      <c r="D505" s="300"/>
      <c r="E505" s="300"/>
      <c r="F505" s="2118"/>
      <c r="G505" s="280"/>
      <c r="H505" s="83"/>
      <c r="I505" s="123"/>
      <c r="J505" s="354"/>
    </row>
    <row r="506" spans="1:10" s="79" customFormat="1">
      <c r="A506" s="153"/>
      <c r="B506" s="391" t="s">
        <v>476</v>
      </c>
      <c r="C506" s="359" t="s">
        <v>3179</v>
      </c>
      <c r="D506" s="300"/>
      <c r="E506" s="300"/>
      <c r="F506" s="2118"/>
      <c r="G506" s="280"/>
      <c r="H506" s="83"/>
      <c r="I506" s="123"/>
      <c r="J506" s="354"/>
    </row>
    <row r="507" spans="1:10" s="79" customFormat="1" ht="20.399999999999999">
      <c r="A507" s="153"/>
      <c r="B507" s="391" t="s">
        <v>472</v>
      </c>
      <c r="C507" s="359" t="s">
        <v>3180</v>
      </c>
      <c r="D507" s="300"/>
      <c r="E507" s="300"/>
      <c r="F507" s="2118"/>
      <c r="G507" s="280"/>
      <c r="H507" s="83"/>
      <c r="I507" s="123"/>
      <c r="J507" s="354"/>
    </row>
    <row r="508" spans="1:10" s="79" customFormat="1" ht="20.399999999999999">
      <c r="A508" s="153"/>
      <c r="B508" s="391" t="s">
        <v>3089</v>
      </c>
      <c r="C508" s="359" t="s">
        <v>3036</v>
      </c>
      <c r="D508" s="300"/>
      <c r="E508" s="300"/>
      <c r="F508" s="2118"/>
      <c r="G508" s="280"/>
      <c r="H508" s="83"/>
      <c r="I508" s="123"/>
      <c r="J508" s="354"/>
    </row>
    <row r="509" spans="1:10" s="79" customFormat="1">
      <c r="A509" s="153"/>
      <c r="B509" s="391" t="s">
        <v>3129</v>
      </c>
      <c r="C509" s="359" t="s">
        <v>488</v>
      </c>
      <c r="D509" s="300"/>
      <c r="E509" s="300"/>
      <c r="F509" s="2118"/>
      <c r="G509" s="280"/>
      <c r="H509" s="83"/>
      <c r="I509" s="123"/>
      <c r="J509" s="354"/>
    </row>
    <row r="510" spans="1:10" s="79" customFormat="1" ht="34.200000000000003">
      <c r="A510" s="153"/>
      <c r="B510" s="391" t="s">
        <v>3130</v>
      </c>
      <c r="C510" s="359" t="s">
        <v>3137</v>
      </c>
      <c r="D510" s="300"/>
      <c r="E510" s="300"/>
      <c r="F510" s="2118"/>
      <c r="G510" s="280"/>
      <c r="H510" s="83"/>
      <c r="I510" s="123"/>
      <c r="J510" s="354"/>
    </row>
    <row r="511" spans="1:10" s="79" customFormat="1">
      <c r="A511" s="153"/>
      <c r="B511" s="391" t="s">
        <v>461</v>
      </c>
      <c r="C511" s="359" t="s">
        <v>3181</v>
      </c>
      <c r="D511" s="300"/>
      <c r="E511" s="300"/>
      <c r="F511" s="2118"/>
      <c r="G511" s="280"/>
      <c r="H511" s="83"/>
      <c r="I511" s="123"/>
      <c r="J511" s="354"/>
    </row>
    <row r="512" spans="1:10" s="79" customFormat="1">
      <c r="A512" s="153"/>
      <c r="B512" s="391" t="s">
        <v>3131</v>
      </c>
      <c r="C512" s="359" t="s">
        <v>3138</v>
      </c>
      <c r="D512" s="300"/>
      <c r="E512" s="300"/>
      <c r="F512" s="2118"/>
      <c r="G512" s="280"/>
      <c r="H512" s="83"/>
      <c r="I512" s="123"/>
      <c r="J512" s="354"/>
    </row>
    <row r="513" spans="1:10" s="79" customFormat="1">
      <c r="A513" s="153"/>
      <c r="B513" s="391" t="s">
        <v>3132</v>
      </c>
      <c r="C513" s="359" t="s">
        <v>3139</v>
      </c>
      <c r="D513" s="300"/>
      <c r="E513" s="300"/>
      <c r="F513" s="2118"/>
      <c r="G513" s="280"/>
      <c r="H513" s="83"/>
      <c r="I513" s="123"/>
      <c r="J513" s="354"/>
    </row>
    <row r="514" spans="1:10" s="79" customFormat="1" ht="20.399999999999999">
      <c r="A514" s="153"/>
      <c r="B514" s="391" t="s">
        <v>462</v>
      </c>
      <c r="C514" s="359" t="s">
        <v>494</v>
      </c>
      <c r="D514" s="300"/>
      <c r="E514" s="300"/>
      <c r="F514" s="2118"/>
      <c r="G514" s="280"/>
      <c r="H514" s="83"/>
      <c r="I514" s="123"/>
      <c r="J514" s="354"/>
    </row>
    <row r="515" spans="1:10" s="79" customFormat="1">
      <c r="A515" s="153"/>
      <c r="B515" s="391" t="s">
        <v>3134</v>
      </c>
      <c r="C515" s="359" t="s">
        <v>3182</v>
      </c>
      <c r="D515" s="300"/>
      <c r="E515" s="300"/>
      <c r="F515" s="2118"/>
      <c r="G515" s="280"/>
      <c r="H515" s="83"/>
      <c r="I515" s="123"/>
      <c r="J515" s="354"/>
    </row>
    <row r="516" spans="1:10" s="79" customFormat="1" ht="34.200000000000003">
      <c r="A516" s="153"/>
      <c r="B516" s="391" t="s">
        <v>468</v>
      </c>
      <c r="C516" s="359" t="s">
        <v>3071</v>
      </c>
      <c r="D516" s="300"/>
      <c r="E516" s="300"/>
      <c r="F516" s="2118"/>
      <c r="G516" s="280"/>
      <c r="H516" s="83"/>
      <c r="I516" s="123"/>
      <c r="J516" s="354"/>
    </row>
    <row r="517" spans="1:10" s="79" customFormat="1" ht="22.8">
      <c r="A517" s="153"/>
      <c r="B517" s="391" t="s">
        <v>3075</v>
      </c>
      <c r="C517" s="359" t="s">
        <v>3183</v>
      </c>
      <c r="D517" s="300" t="s">
        <v>296</v>
      </c>
      <c r="E517" s="300">
        <v>3</v>
      </c>
      <c r="F517" s="2118"/>
      <c r="G517" s="280">
        <f>IF(OSNOVA!$B$43=1,E517*F517,"")</f>
        <v>0</v>
      </c>
      <c r="H517" s="83"/>
      <c r="I517" s="123"/>
      <c r="J517" s="354"/>
    </row>
    <row r="518" spans="1:10" s="79" customFormat="1">
      <c r="A518" s="153"/>
      <c r="B518" s="391"/>
      <c r="C518" s="359"/>
      <c r="D518" s="300"/>
      <c r="E518" s="300"/>
      <c r="F518" s="2118"/>
      <c r="G518" s="280"/>
      <c r="H518" s="83"/>
      <c r="I518" s="123"/>
      <c r="J518" s="354"/>
    </row>
    <row r="519" spans="1:10" s="79" customFormat="1">
      <c r="A519" s="153" t="str">
        <f>$B$32</f>
        <v>IV.</v>
      </c>
      <c r="B519" s="149">
        <f>COUNT($A$35:B518)+1</f>
        <v>31</v>
      </c>
      <c r="C519" s="353" t="s">
        <v>3185</v>
      </c>
      <c r="D519" s="300"/>
      <c r="E519" s="300"/>
      <c r="F519" s="2118"/>
      <c r="G519" s="280"/>
      <c r="H519" s="83"/>
      <c r="I519" s="123"/>
      <c r="J519" s="354"/>
    </row>
    <row r="520" spans="1:10" s="79" customFormat="1" ht="22.8">
      <c r="A520" s="153"/>
      <c r="B520" s="391" t="s">
        <v>476</v>
      </c>
      <c r="C520" s="359" t="s">
        <v>3184</v>
      </c>
      <c r="D520" s="300"/>
      <c r="E520" s="300"/>
      <c r="F520" s="2118"/>
      <c r="G520" s="280"/>
      <c r="H520" s="83"/>
      <c r="I520" s="123"/>
      <c r="J520" s="354"/>
    </row>
    <row r="521" spans="1:10" s="79" customFormat="1" ht="20.399999999999999">
      <c r="A521" s="153"/>
      <c r="B521" s="391" t="s">
        <v>472</v>
      </c>
      <c r="C521" s="359" t="s">
        <v>3186</v>
      </c>
      <c r="D521" s="300"/>
      <c r="E521" s="300"/>
      <c r="F521" s="2118"/>
      <c r="G521" s="280"/>
      <c r="H521" s="83"/>
      <c r="I521" s="123"/>
      <c r="J521" s="354"/>
    </row>
    <row r="522" spans="1:10" s="79" customFormat="1" ht="20.399999999999999">
      <c r="A522" s="153"/>
      <c r="B522" s="391" t="s">
        <v>3089</v>
      </c>
      <c r="C522" s="359" t="s">
        <v>3036</v>
      </c>
      <c r="D522" s="300"/>
      <c r="E522" s="300"/>
      <c r="F522" s="2118"/>
      <c r="G522" s="280"/>
      <c r="H522" s="83"/>
      <c r="I522" s="123"/>
      <c r="J522" s="354"/>
    </row>
    <row r="523" spans="1:10" s="79" customFormat="1">
      <c r="A523" s="153"/>
      <c r="B523" s="391" t="s">
        <v>3129</v>
      </c>
      <c r="C523" s="359" t="s">
        <v>3065</v>
      </c>
      <c r="D523" s="300"/>
      <c r="E523" s="300"/>
      <c r="F523" s="2118"/>
      <c r="G523" s="280"/>
      <c r="H523" s="83"/>
      <c r="I523" s="123"/>
      <c r="J523" s="354"/>
    </row>
    <row r="524" spans="1:10" s="79" customFormat="1" ht="34.200000000000003">
      <c r="A524" s="153"/>
      <c r="B524" s="391" t="s">
        <v>3130</v>
      </c>
      <c r="C524" s="359" t="s">
        <v>3137</v>
      </c>
      <c r="D524" s="300"/>
      <c r="E524" s="300"/>
      <c r="F524" s="2118"/>
      <c r="G524" s="280"/>
      <c r="H524" s="83"/>
      <c r="I524" s="123"/>
      <c r="J524" s="354"/>
    </row>
    <row r="525" spans="1:10" s="79" customFormat="1" ht="34.200000000000003">
      <c r="A525" s="153"/>
      <c r="B525" s="391" t="s">
        <v>461</v>
      </c>
      <c r="C525" s="359" t="s">
        <v>3150</v>
      </c>
      <c r="D525" s="300"/>
      <c r="E525" s="300"/>
      <c r="F525" s="2118"/>
      <c r="G525" s="280"/>
      <c r="H525" s="83"/>
      <c r="I525" s="123"/>
      <c r="J525" s="354"/>
    </row>
    <row r="526" spans="1:10" s="79" customFormat="1">
      <c r="A526" s="153"/>
      <c r="B526" s="391" t="s">
        <v>3131</v>
      </c>
      <c r="C526" s="359" t="s">
        <v>3036</v>
      </c>
      <c r="D526" s="300"/>
      <c r="E526" s="300"/>
      <c r="F526" s="2118"/>
      <c r="G526" s="280"/>
      <c r="H526" s="83"/>
      <c r="I526" s="123"/>
      <c r="J526" s="354"/>
    </row>
    <row r="527" spans="1:10" s="79" customFormat="1">
      <c r="A527" s="153"/>
      <c r="B527" s="391" t="s">
        <v>3132</v>
      </c>
      <c r="C527" s="359" t="s">
        <v>3036</v>
      </c>
      <c r="D527" s="300"/>
      <c r="E527" s="300"/>
      <c r="F527" s="2118"/>
      <c r="G527" s="280"/>
      <c r="H527" s="83"/>
      <c r="I527" s="123"/>
      <c r="J527" s="354"/>
    </row>
    <row r="528" spans="1:10" s="79" customFormat="1">
      <c r="A528" s="153"/>
      <c r="B528" s="391" t="s">
        <v>3133</v>
      </c>
      <c r="C528" s="359" t="s">
        <v>3145</v>
      </c>
      <c r="D528" s="300"/>
      <c r="E528" s="300"/>
      <c r="F528" s="2118"/>
      <c r="G528" s="280"/>
      <c r="H528" s="83"/>
      <c r="I528" s="123"/>
      <c r="J528" s="354"/>
    </row>
    <row r="529" spans="1:10" s="79" customFormat="1">
      <c r="A529" s="153"/>
      <c r="B529" s="391" t="s">
        <v>458</v>
      </c>
      <c r="C529" s="359" t="s">
        <v>3097</v>
      </c>
      <c r="D529" s="300"/>
      <c r="E529" s="300"/>
      <c r="F529" s="2118"/>
      <c r="G529" s="280"/>
      <c r="H529" s="83"/>
      <c r="I529" s="123"/>
      <c r="J529" s="354"/>
    </row>
    <row r="530" spans="1:10" s="79" customFormat="1" ht="20.399999999999999">
      <c r="A530" s="153"/>
      <c r="B530" s="391" t="s">
        <v>462</v>
      </c>
      <c r="C530" s="359" t="s">
        <v>494</v>
      </c>
      <c r="D530" s="300"/>
      <c r="E530" s="300"/>
      <c r="F530" s="2118"/>
      <c r="G530" s="280"/>
      <c r="H530" s="83"/>
      <c r="I530" s="123"/>
      <c r="J530" s="354"/>
    </row>
    <row r="531" spans="1:10" s="79" customFormat="1" ht="20.399999999999999">
      <c r="A531" s="153"/>
      <c r="B531" s="391" t="s">
        <v>465</v>
      </c>
      <c r="C531" s="359" t="s">
        <v>471</v>
      </c>
      <c r="D531" s="300"/>
      <c r="E531" s="300"/>
      <c r="F531" s="2118"/>
      <c r="G531" s="280"/>
      <c r="H531" s="83"/>
      <c r="I531" s="123"/>
      <c r="J531" s="354"/>
    </row>
    <row r="532" spans="1:10" s="79" customFormat="1" ht="34.200000000000003">
      <c r="A532" s="153"/>
      <c r="B532" s="391" t="s">
        <v>468</v>
      </c>
      <c r="C532" s="359" t="s">
        <v>3071</v>
      </c>
      <c r="D532" s="300"/>
      <c r="E532" s="300"/>
      <c r="F532" s="2118"/>
      <c r="G532" s="280"/>
      <c r="H532" s="83"/>
      <c r="I532" s="123"/>
      <c r="J532" s="354"/>
    </row>
    <row r="533" spans="1:10" s="79" customFormat="1" ht="20.399999999999999">
      <c r="A533" s="153"/>
      <c r="B533" s="391" t="s">
        <v>3075</v>
      </c>
      <c r="C533" s="359" t="s">
        <v>3187</v>
      </c>
      <c r="D533" s="300" t="s">
        <v>296</v>
      </c>
      <c r="E533" s="300">
        <v>2</v>
      </c>
      <c r="F533" s="2118"/>
      <c r="G533" s="280">
        <f>IF(OSNOVA!$B$43=1,E533*F533,"")</f>
        <v>0</v>
      </c>
      <c r="H533" s="83"/>
      <c r="I533" s="123"/>
      <c r="J533" s="354"/>
    </row>
    <row r="534" spans="1:10" s="79" customFormat="1">
      <c r="A534" s="153"/>
      <c r="B534" s="391"/>
      <c r="C534" s="359"/>
      <c r="D534" s="300"/>
      <c r="E534" s="300"/>
      <c r="F534" s="2118"/>
      <c r="G534" s="280"/>
      <c r="H534" s="83"/>
      <c r="I534" s="123"/>
      <c r="J534" s="354"/>
    </row>
    <row r="535" spans="1:10" s="79" customFormat="1">
      <c r="A535" s="153" t="str">
        <f>$B$32</f>
        <v>IV.</v>
      </c>
      <c r="B535" s="149">
        <f>COUNT($A$35:B534)+1</f>
        <v>32</v>
      </c>
      <c r="C535" s="353" t="s">
        <v>3188</v>
      </c>
      <c r="D535" s="300"/>
      <c r="E535" s="300"/>
      <c r="F535" s="2118"/>
      <c r="G535" s="280"/>
      <c r="H535" s="83"/>
      <c r="I535" s="123"/>
      <c r="J535" s="354"/>
    </row>
    <row r="536" spans="1:10" s="79" customFormat="1" ht="22.8">
      <c r="A536" s="153"/>
      <c r="B536" s="391" t="s">
        <v>476</v>
      </c>
      <c r="C536" s="359" t="s">
        <v>3189</v>
      </c>
      <c r="D536" s="300"/>
      <c r="E536" s="300"/>
      <c r="F536" s="2118"/>
      <c r="G536" s="280"/>
      <c r="H536" s="83"/>
      <c r="I536" s="123"/>
      <c r="J536" s="354"/>
    </row>
    <row r="537" spans="1:10" s="79" customFormat="1" ht="20.399999999999999">
      <c r="A537" s="153"/>
      <c r="B537" s="391" t="s">
        <v>472</v>
      </c>
      <c r="C537" s="359" t="s">
        <v>3190</v>
      </c>
      <c r="D537" s="300"/>
      <c r="E537" s="300"/>
      <c r="F537" s="2118"/>
      <c r="G537" s="280"/>
      <c r="H537" s="83"/>
      <c r="I537" s="123"/>
      <c r="J537" s="354"/>
    </row>
    <row r="538" spans="1:10" s="79" customFormat="1" ht="20.399999999999999">
      <c r="A538" s="153"/>
      <c r="B538" s="391" t="s">
        <v>3089</v>
      </c>
      <c r="C538" s="359" t="s">
        <v>3191</v>
      </c>
      <c r="D538" s="300"/>
      <c r="E538" s="300"/>
      <c r="F538" s="2118"/>
      <c r="G538" s="280"/>
      <c r="H538" s="83"/>
      <c r="I538" s="123"/>
      <c r="J538" s="354"/>
    </row>
    <row r="539" spans="1:10" s="79" customFormat="1">
      <c r="A539" s="153"/>
      <c r="B539" s="391" t="s">
        <v>3129</v>
      </c>
      <c r="C539" s="359" t="s">
        <v>3192</v>
      </c>
      <c r="D539" s="300"/>
      <c r="E539" s="300"/>
      <c r="F539" s="2118"/>
      <c r="G539" s="280"/>
      <c r="H539" s="83"/>
      <c r="I539" s="123"/>
      <c r="J539" s="354"/>
    </row>
    <row r="540" spans="1:10" s="79" customFormat="1" ht="34.200000000000003">
      <c r="A540" s="153"/>
      <c r="B540" s="391" t="s">
        <v>3130</v>
      </c>
      <c r="C540" s="359" t="s">
        <v>3137</v>
      </c>
      <c r="D540" s="300"/>
      <c r="E540" s="300"/>
      <c r="F540" s="2118"/>
      <c r="G540" s="280"/>
      <c r="H540" s="83"/>
      <c r="I540" s="123"/>
      <c r="J540" s="354"/>
    </row>
    <row r="541" spans="1:10" s="79" customFormat="1" ht="34.200000000000003">
      <c r="A541" s="153"/>
      <c r="B541" s="391" t="s">
        <v>461</v>
      </c>
      <c r="C541" s="359" t="s">
        <v>3150</v>
      </c>
      <c r="D541" s="300"/>
      <c r="E541" s="300"/>
      <c r="F541" s="2118"/>
      <c r="G541" s="280"/>
      <c r="H541" s="83"/>
      <c r="I541" s="123"/>
      <c r="J541" s="354"/>
    </row>
    <row r="542" spans="1:10" s="79" customFormat="1">
      <c r="A542" s="153"/>
      <c r="B542" s="391" t="s">
        <v>3131</v>
      </c>
      <c r="C542" s="359" t="s">
        <v>3036</v>
      </c>
      <c r="D542" s="300"/>
      <c r="E542" s="300"/>
      <c r="F542" s="2118"/>
      <c r="G542" s="280"/>
      <c r="H542" s="83"/>
      <c r="I542" s="123"/>
      <c r="J542" s="354"/>
    </row>
    <row r="543" spans="1:10" s="79" customFormat="1">
      <c r="A543" s="153"/>
      <c r="B543" s="391" t="s">
        <v>3132</v>
      </c>
      <c r="C543" s="359" t="s">
        <v>3036</v>
      </c>
      <c r="D543" s="300"/>
      <c r="E543" s="300"/>
      <c r="F543" s="2118"/>
      <c r="G543" s="280"/>
      <c r="H543" s="83"/>
      <c r="I543" s="123"/>
      <c r="J543" s="354"/>
    </row>
    <row r="544" spans="1:10" s="79" customFormat="1">
      <c r="A544" s="153"/>
      <c r="B544" s="391" t="s">
        <v>3133</v>
      </c>
      <c r="C544" s="359" t="s">
        <v>3145</v>
      </c>
      <c r="D544" s="300"/>
      <c r="E544" s="300"/>
      <c r="F544" s="2118"/>
      <c r="G544" s="280"/>
      <c r="H544" s="83"/>
      <c r="I544" s="123"/>
      <c r="J544" s="354"/>
    </row>
    <row r="545" spans="1:10" s="79" customFormat="1">
      <c r="A545" s="153"/>
      <c r="B545" s="391" t="s">
        <v>458</v>
      </c>
      <c r="C545" s="359" t="s">
        <v>470</v>
      </c>
      <c r="D545" s="300"/>
      <c r="E545" s="300"/>
      <c r="F545" s="2118"/>
      <c r="G545" s="280"/>
      <c r="H545" s="83"/>
      <c r="I545" s="123"/>
      <c r="J545" s="354"/>
    </row>
    <row r="546" spans="1:10" s="79" customFormat="1" ht="20.399999999999999">
      <c r="A546" s="153"/>
      <c r="B546" s="391" t="s">
        <v>462</v>
      </c>
      <c r="C546" s="359" t="s">
        <v>494</v>
      </c>
      <c r="D546" s="300"/>
      <c r="E546" s="300"/>
      <c r="F546" s="2118"/>
      <c r="G546" s="280"/>
      <c r="H546" s="83"/>
      <c r="I546" s="123"/>
      <c r="J546" s="354"/>
    </row>
    <row r="547" spans="1:10" s="79" customFormat="1" ht="20.399999999999999">
      <c r="A547" s="153"/>
      <c r="B547" s="391" t="s">
        <v>465</v>
      </c>
      <c r="C547" s="359" t="s">
        <v>471</v>
      </c>
      <c r="D547" s="300"/>
      <c r="E547" s="300"/>
      <c r="F547" s="2118"/>
      <c r="G547" s="280"/>
      <c r="H547" s="83"/>
      <c r="I547" s="123"/>
      <c r="J547" s="354"/>
    </row>
    <row r="548" spans="1:10" s="79" customFormat="1" ht="34.200000000000003">
      <c r="A548" s="153"/>
      <c r="B548" s="391" t="s">
        <v>468</v>
      </c>
      <c r="C548" s="359" t="s">
        <v>3071</v>
      </c>
      <c r="D548" s="300" t="s">
        <v>296</v>
      </c>
      <c r="E548" s="300">
        <v>1</v>
      </c>
      <c r="F548" s="2118"/>
      <c r="G548" s="280">
        <f>IF(OSNOVA!$B$43=1,E548*F548,"")</f>
        <v>0</v>
      </c>
      <c r="H548" s="83"/>
      <c r="I548" s="123"/>
      <c r="J548" s="354"/>
    </row>
    <row r="549" spans="1:10" s="79" customFormat="1">
      <c r="A549" s="153"/>
      <c r="B549" s="391"/>
      <c r="C549" s="359"/>
      <c r="D549" s="300"/>
      <c r="E549" s="300"/>
      <c r="F549" s="2118"/>
      <c r="G549" s="280"/>
      <c r="H549" s="83"/>
      <c r="I549" s="123"/>
      <c r="J549" s="354"/>
    </row>
    <row r="550" spans="1:10" s="79" customFormat="1">
      <c r="A550" s="153" t="str">
        <f>$B$32</f>
        <v>IV.</v>
      </c>
      <c r="B550" s="149">
        <f>COUNT($A$35:B549)+1</f>
        <v>33</v>
      </c>
      <c r="C550" s="353" t="s">
        <v>3193</v>
      </c>
      <c r="D550" s="300"/>
      <c r="E550" s="300"/>
      <c r="F550" s="2118"/>
      <c r="G550" s="280"/>
      <c r="H550" s="83"/>
      <c r="I550" s="123"/>
      <c r="J550" s="354"/>
    </row>
    <row r="551" spans="1:10" s="79" customFormat="1" ht="22.8">
      <c r="A551" s="153"/>
      <c r="B551" s="391" t="s">
        <v>476</v>
      </c>
      <c r="C551" s="359" t="s">
        <v>3194</v>
      </c>
      <c r="D551" s="300"/>
      <c r="E551" s="300"/>
      <c r="F551" s="2118"/>
      <c r="G551" s="280"/>
      <c r="H551" s="83"/>
      <c r="I551" s="123"/>
      <c r="J551" s="354"/>
    </row>
    <row r="552" spans="1:10" s="79" customFormat="1" ht="20.399999999999999">
      <c r="A552" s="153"/>
      <c r="B552" s="391" t="s">
        <v>472</v>
      </c>
      <c r="C552" s="359" t="s">
        <v>3195</v>
      </c>
      <c r="D552" s="300"/>
      <c r="E552" s="300"/>
      <c r="F552" s="2118"/>
      <c r="G552" s="280"/>
      <c r="H552" s="83"/>
      <c r="I552" s="123"/>
      <c r="J552" s="354"/>
    </row>
    <row r="553" spans="1:10" s="79" customFormat="1" ht="20.399999999999999">
      <c r="A553" s="153"/>
      <c r="B553" s="391" t="s">
        <v>3089</v>
      </c>
      <c r="C553" s="359" t="s">
        <v>3036</v>
      </c>
      <c r="D553" s="300"/>
      <c r="E553" s="300"/>
      <c r="F553" s="2118"/>
      <c r="G553" s="280"/>
      <c r="H553" s="83"/>
      <c r="I553" s="123"/>
      <c r="J553" s="354"/>
    </row>
    <row r="554" spans="1:10" s="79" customFormat="1">
      <c r="A554" s="153"/>
      <c r="B554" s="391" t="s">
        <v>3129</v>
      </c>
      <c r="C554" s="359" t="s">
        <v>488</v>
      </c>
      <c r="D554" s="300"/>
      <c r="E554" s="300"/>
      <c r="F554" s="2118"/>
      <c r="G554" s="280"/>
      <c r="H554" s="83"/>
      <c r="I554" s="123"/>
      <c r="J554" s="354"/>
    </row>
    <row r="555" spans="1:10" s="79" customFormat="1" ht="34.200000000000003">
      <c r="A555" s="153"/>
      <c r="B555" s="391" t="s">
        <v>3130</v>
      </c>
      <c r="C555" s="359" t="s">
        <v>3137</v>
      </c>
      <c r="D555" s="300"/>
      <c r="E555" s="300"/>
      <c r="F555" s="2118"/>
      <c r="G555" s="280"/>
      <c r="H555" s="83"/>
      <c r="I555" s="123"/>
      <c r="J555" s="354"/>
    </row>
    <row r="556" spans="1:10" s="79" customFormat="1">
      <c r="A556" s="153"/>
      <c r="B556" s="391" t="s">
        <v>461</v>
      </c>
      <c r="C556" s="359" t="s">
        <v>3181</v>
      </c>
      <c r="D556" s="300"/>
      <c r="E556" s="300"/>
      <c r="F556" s="2118"/>
      <c r="G556" s="280"/>
      <c r="H556" s="83"/>
      <c r="I556" s="123"/>
      <c r="J556" s="354"/>
    </row>
    <row r="557" spans="1:10" s="79" customFormat="1">
      <c r="A557" s="153"/>
      <c r="B557" s="391" t="s">
        <v>3131</v>
      </c>
      <c r="C557" s="359" t="s">
        <v>3138</v>
      </c>
      <c r="D557" s="300"/>
      <c r="E557" s="300"/>
      <c r="F557" s="2118"/>
      <c r="G557" s="280"/>
      <c r="H557" s="83"/>
      <c r="I557" s="123"/>
      <c r="J557" s="354"/>
    </row>
    <row r="558" spans="1:10" s="79" customFormat="1">
      <c r="A558" s="153"/>
      <c r="B558" s="391" t="s">
        <v>3132</v>
      </c>
      <c r="C558" s="359" t="s">
        <v>3139</v>
      </c>
      <c r="D558" s="300"/>
      <c r="E558" s="300"/>
      <c r="F558" s="2118"/>
      <c r="G558" s="280"/>
      <c r="H558" s="83"/>
      <c r="I558" s="123"/>
      <c r="J558" s="354"/>
    </row>
    <row r="559" spans="1:10" s="79" customFormat="1" ht="20.399999999999999">
      <c r="A559" s="153"/>
      <c r="B559" s="391" t="s">
        <v>464</v>
      </c>
      <c r="C559" s="359" t="s">
        <v>520</v>
      </c>
      <c r="D559" s="300"/>
      <c r="E559" s="300"/>
      <c r="F559" s="2118"/>
      <c r="G559" s="280"/>
      <c r="H559" s="83"/>
      <c r="I559" s="123"/>
      <c r="J559" s="354"/>
    </row>
    <row r="560" spans="1:10" s="79" customFormat="1">
      <c r="A560" s="153"/>
      <c r="B560" s="391" t="s">
        <v>3134</v>
      </c>
      <c r="C560" s="359" t="s">
        <v>3182</v>
      </c>
      <c r="D560" s="300"/>
      <c r="E560" s="300"/>
      <c r="F560" s="2118"/>
      <c r="G560" s="280"/>
      <c r="H560" s="83"/>
      <c r="I560" s="123"/>
      <c r="J560" s="354"/>
    </row>
    <row r="561" spans="1:10" s="79" customFormat="1" ht="34.200000000000003">
      <c r="A561" s="153"/>
      <c r="B561" s="391" t="s">
        <v>468</v>
      </c>
      <c r="C561" s="359" t="s">
        <v>3071</v>
      </c>
      <c r="D561" s="300" t="s">
        <v>296</v>
      </c>
      <c r="E561" s="300">
        <v>2</v>
      </c>
      <c r="F561" s="2118"/>
      <c r="G561" s="280">
        <f>IF(OSNOVA!$B$43=1,E561*F561,"")</f>
        <v>0</v>
      </c>
      <c r="H561" s="83"/>
      <c r="I561" s="123"/>
      <c r="J561" s="354"/>
    </row>
    <row r="562" spans="1:10" s="79" customFormat="1">
      <c r="A562" s="153"/>
      <c r="B562" s="391"/>
      <c r="C562" s="359"/>
      <c r="D562" s="300"/>
      <c r="E562" s="300"/>
      <c r="F562" s="2118"/>
      <c r="G562" s="280"/>
      <c r="H562" s="83"/>
      <c r="I562" s="123"/>
      <c r="J562" s="354"/>
    </row>
    <row r="563" spans="1:10" s="79" customFormat="1">
      <c r="A563" s="153" t="str">
        <f>$B$32</f>
        <v>IV.</v>
      </c>
      <c r="B563" s="149">
        <f>COUNT($A$35:B562)+1</f>
        <v>34</v>
      </c>
      <c r="C563" s="353" t="s">
        <v>3196</v>
      </c>
      <c r="D563" s="300"/>
      <c r="E563" s="300"/>
      <c r="F563" s="2118"/>
      <c r="G563" s="280"/>
      <c r="H563" s="83"/>
      <c r="I563" s="123"/>
      <c r="J563" s="354"/>
    </row>
    <row r="564" spans="1:10" s="79" customFormat="1" ht="22.8">
      <c r="A564" s="153"/>
      <c r="B564" s="391" t="s">
        <v>476</v>
      </c>
      <c r="C564" s="359" t="s">
        <v>3197</v>
      </c>
      <c r="D564" s="300"/>
      <c r="E564" s="300"/>
      <c r="F564" s="2118"/>
      <c r="G564" s="280"/>
      <c r="H564" s="83"/>
      <c r="I564" s="123"/>
      <c r="J564" s="354"/>
    </row>
    <row r="565" spans="1:10" s="79" customFormat="1" ht="20.399999999999999">
      <c r="A565" s="153"/>
      <c r="B565" s="391" t="s">
        <v>472</v>
      </c>
      <c r="C565" s="359" t="s">
        <v>3198</v>
      </c>
      <c r="D565" s="300"/>
      <c r="E565" s="300"/>
      <c r="F565" s="2118"/>
      <c r="G565" s="280"/>
      <c r="H565" s="83"/>
      <c r="I565" s="123"/>
      <c r="J565" s="354"/>
    </row>
    <row r="566" spans="1:10" s="79" customFormat="1" ht="20.399999999999999">
      <c r="A566" s="153"/>
      <c r="B566" s="391" t="s">
        <v>3089</v>
      </c>
      <c r="C566" s="359" t="s">
        <v>3191</v>
      </c>
      <c r="D566" s="300"/>
      <c r="E566" s="300"/>
      <c r="F566" s="2118"/>
      <c r="G566" s="280"/>
      <c r="H566" s="83"/>
      <c r="I566" s="123"/>
      <c r="J566" s="354"/>
    </row>
    <row r="567" spans="1:10" s="79" customFormat="1">
      <c r="A567" s="153"/>
      <c r="B567" s="391" t="s">
        <v>3129</v>
      </c>
      <c r="C567" s="359" t="s">
        <v>3144</v>
      </c>
      <c r="D567" s="300"/>
      <c r="E567" s="300"/>
      <c r="F567" s="2118"/>
      <c r="G567" s="280"/>
      <c r="H567" s="83"/>
      <c r="I567" s="123"/>
      <c r="J567" s="354"/>
    </row>
    <row r="568" spans="1:10" s="79" customFormat="1" ht="34.200000000000003">
      <c r="A568" s="153"/>
      <c r="B568" s="391" t="s">
        <v>3130</v>
      </c>
      <c r="C568" s="359" t="s">
        <v>3137</v>
      </c>
      <c r="D568" s="300"/>
      <c r="E568" s="300"/>
      <c r="F568" s="2118"/>
      <c r="G568" s="280"/>
      <c r="H568" s="83"/>
      <c r="I568" s="123"/>
      <c r="J568" s="354"/>
    </row>
    <row r="569" spans="1:10" s="79" customFormat="1" ht="34.200000000000003">
      <c r="A569" s="153"/>
      <c r="B569" s="391" t="s">
        <v>461</v>
      </c>
      <c r="C569" s="359" t="s">
        <v>3150</v>
      </c>
      <c r="D569" s="300"/>
      <c r="E569" s="300"/>
      <c r="F569" s="2118"/>
      <c r="G569" s="280"/>
      <c r="H569" s="83"/>
      <c r="I569" s="123"/>
      <c r="J569" s="354"/>
    </row>
    <row r="570" spans="1:10" s="79" customFormat="1">
      <c r="A570" s="153"/>
      <c r="B570" s="391" t="s">
        <v>3131</v>
      </c>
      <c r="C570" s="359" t="s">
        <v>3036</v>
      </c>
      <c r="D570" s="300"/>
      <c r="E570" s="300"/>
      <c r="F570" s="2118"/>
      <c r="G570" s="280"/>
      <c r="H570" s="83"/>
      <c r="I570" s="123"/>
      <c r="J570" s="354"/>
    </row>
    <row r="571" spans="1:10" s="79" customFormat="1">
      <c r="A571" s="153"/>
      <c r="B571" s="391" t="s">
        <v>3132</v>
      </c>
      <c r="C571" s="359" t="s">
        <v>3036</v>
      </c>
      <c r="D571" s="300"/>
      <c r="E571" s="300"/>
      <c r="F571" s="2118"/>
      <c r="G571" s="280"/>
      <c r="H571" s="83"/>
      <c r="I571" s="123"/>
      <c r="J571" s="354"/>
    </row>
    <row r="572" spans="1:10" s="79" customFormat="1" ht="22.8">
      <c r="A572" s="153"/>
      <c r="B572" s="391" t="s">
        <v>3133</v>
      </c>
      <c r="C572" s="359" t="s">
        <v>3140</v>
      </c>
      <c r="D572" s="300"/>
      <c r="E572" s="300"/>
      <c r="F572" s="2118"/>
      <c r="G572" s="280"/>
      <c r="H572" s="83"/>
      <c r="I572" s="123"/>
      <c r="J572" s="354"/>
    </row>
    <row r="573" spans="1:10" s="79" customFormat="1">
      <c r="A573" s="153"/>
      <c r="B573" s="391" t="s">
        <v>458</v>
      </c>
      <c r="C573" s="359" t="s">
        <v>3097</v>
      </c>
      <c r="D573" s="300"/>
      <c r="E573" s="300"/>
      <c r="F573" s="2118"/>
      <c r="G573" s="280"/>
      <c r="H573" s="83"/>
      <c r="I573" s="123"/>
      <c r="J573" s="354"/>
    </row>
    <row r="574" spans="1:10" s="79" customFormat="1" ht="20.399999999999999">
      <c r="A574" s="153"/>
      <c r="B574" s="391" t="s">
        <v>462</v>
      </c>
      <c r="C574" s="359" t="s">
        <v>494</v>
      </c>
      <c r="D574" s="300"/>
      <c r="E574" s="300"/>
      <c r="F574" s="2118"/>
      <c r="G574" s="280"/>
      <c r="H574" s="83"/>
      <c r="I574" s="123"/>
      <c r="J574" s="354"/>
    </row>
    <row r="575" spans="1:10" s="79" customFormat="1" ht="20.399999999999999">
      <c r="A575" s="153"/>
      <c r="B575" s="391" t="s">
        <v>465</v>
      </c>
      <c r="C575" s="359" t="s">
        <v>471</v>
      </c>
      <c r="D575" s="300"/>
      <c r="E575" s="300"/>
      <c r="F575" s="2118"/>
      <c r="G575" s="280"/>
      <c r="H575" s="83"/>
      <c r="I575" s="123"/>
      <c r="J575" s="354"/>
    </row>
    <row r="576" spans="1:10" s="79" customFormat="1" ht="34.200000000000003">
      <c r="A576" s="153"/>
      <c r="B576" s="391" t="s">
        <v>468</v>
      </c>
      <c r="C576" s="359" t="s">
        <v>3071</v>
      </c>
      <c r="D576" s="300" t="s">
        <v>296</v>
      </c>
      <c r="E576" s="300">
        <v>1</v>
      </c>
      <c r="F576" s="2118"/>
      <c r="G576" s="280">
        <f>IF(OSNOVA!$B$43=1,E576*F576,"")</f>
        <v>0</v>
      </c>
      <c r="H576" s="83"/>
      <c r="I576" s="123"/>
      <c r="J576" s="354"/>
    </row>
    <row r="577" spans="1:10" s="79" customFormat="1">
      <c r="A577" s="153"/>
      <c r="B577" s="391"/>
      <c r="C577" s="359"/>
      <c r="D577" s="300"/>
      <c r="E577" s="300"/>
      <c r="F577" s="2118"/>
      <c r="G577" s="280"/>
      <c r="H577" s="83"/>
      <c r="I577" s="123"/>
      <c r="J577" s="354"/>
    </row>
    <row r="578" spans="1:10" s="79" customFormat="1">
      <c r="A578" s="153" t="str">
        <f>$B$32</f>
        <v>IV.</v>
      </c>
      <c r="B578" s="149">
        <f>COUNT($A$35:B577)+1</f>
        <v>35</v>
      </c>
      <c r="C578" s="353" t="s">
        <v>3199</v>
      </c>
      <c r="D578" s="300"/>
      <c r="E578" s="300"/>
      <c r="F578" s="2118"/>
      <c r="G578" s="280"/>
      <c r="H578" s="83"/>
      <c r="I578" s="123"/>
      <c r="J578" s="354"/>
    </row>
    <row r="579" spans="1:10" s="79" customFormat="1" ht="22.8">
      <c r="A579" s="153"/>
      <c r="B579" s="391" t="s">
        <v>476</v>
      </c>
      <c r="C579" s="359" t="s">
        <v>3197</v>
      </c>
      <c r="D579" s="300"/>
      <c r="E579" s="300"/>
      <c r="F579" s="2118"/>
      <c r="G579" s="280"/>
      <c r="H579" s="83"/>
      <c r="I579" s="123"/>
      <c r="J579" s="354"/>
    </row>
    <row r="580" spans="1:10" s="79" customFormat="1" ht="20.399999999999999">
      <c r="A580" s="153"/>
      <c r="B580" s="391" t="s">
        <v>472</v>
      </c>
      <c r="C580" s="359" t="s">
        <v>3200</v>
      </c>
      <c r="D580" s="300"/>
      <c r="E580" s="300"/>
      <c r="F580" s="2118"/>
      <c r="G580" s="280"/>
      <c r="H580" s="83"/>
      <c r="I580" s="123"/>
      <c r="J580" s="354"/>
    </row>
    <row r="581" spans="1:10" s="79" customFormat="1" ht="20.399999999999999">
      <c r="A581" s="153"/>
      <c r="B581" s="391" t="s">
        <v>3089</v>
      </c>
      <c r="C581" s="359" t="s">
        <v>3201</v>
      </c>
      <c r="D581" s="300"/>
      <c r="E581" s="300"/>
      <c r="F581" s="2118"/>
      <c r="G581" s="280"/>
      <c r="H581" s="83"/>
      <c r="I581" s="123"/>
      <c r="J581" s="354"/>
    </row>
    <row r="582" spans="1:10" s="79" customFormat="1">
      <c r="A582" s="153"/>
      <c r="B582" s="391" t="s">
        <v>3129</v>
      </c>
      <c r="C582" s="359" t="s">
        <v>3144</v>
      </c>
      <c r="D582" s="300"/>
      <c r="E582" s="300"/>
      <c r="F582" s="2118"/>
      <c r="G582" s="280"/>
      <c r="H582" s="83"/>
      <c r="I582" s="123"/>
      <c r="J582" s="354"/>
    </row>
    <row r="583" spans="1:10" s="79" customFormat="1" ht="34.200000000000003">
      <c r="A583" s="153"/>
      <c r="B583" s="391" t="s">
        <v>3130</v>
      </c>
      <c r="C583" s="359" t="s">
        <v>3137</v>
      </c>
      <c r="D583" s="300"/>
      <c r="E583" s="300"/>
      <c r="F583" s="2118"/>
      <c r="G583" s="280"/>
      <c r="H583" s="83"/>
      <c r="I583" s="123"/>
      <c r="J583" s="354"/>
    </row>
    <row r="584" spans="1:10" s="79" customFormat="1" ht="34.200000000000003">
      <c r="A584" s="153"/>
      <c r="B584" s="391" t="s">
        <v>461</v>
      </c>
      <c r="C584" s="359" t="s">
        <v>3150</v>
      </c>
      <c r="D584" s="300"/>
      <c r="E584" s="300"/>
      <c r="F584" s="2118"/>
      <c r="G584" s="280"/>
      <c r="H584" s="83"/>
      <c r="I584" s="123"/>
      <c r="J584" s="354"/>
    </row>
    <row r="585" spans="1:10" s="79" customFormat="1">
      <c r="A585" s="153"/>
      <c r="B585" s="391" t="s">
        <v>3131</v>
      </c>
      <c r="C585" s="359" t="s">
        <v>3138</v>
      </c>
      <c r="D585" s="300"/>
      <c r="E585" s="300"/>
      <c r="F585" s="2118"/>
      <c r="G585" s="280"/>
      <c r="H585" s="83"/>
      <c r="I585" s="123"/>
      <c r="J585" s="354"/>
    </row>
    <row r="586" spans="1:10" s="79" customFormat="1">
      <c r="A586" s="153"/>
      <c r="B586" s="391" t="s">
        <v>3132</v>
      </c>
      <c r="C586" s="359" t="s">
        <v>3139</v>
      </c>
      <c r="D586" s="300"/>
      <c r="E586" s="300"/>
      <c r="F586" s="2118"/>
      <c r="G586" s="280"/>
      <c r="H586" s="83"/>
      <c r="I586" s="123"/>
      <c r="J586" s="354"/>
    </row>
    <row r="587" spans="1:10" s="79" customFormat="1" ht="22.8">
      <c r="A587" s="153"/>
      <c r="B587" s="391" t="s">
        <v>3133</v>
      </c>
      <c r="C587" s="359" t="s">
        <v>3140</v>
      </c>
      <c r="D587" s="300"/>
      <c r="E587" s="300"/>
      <c r="F587" s="2118"/>
      <c r="G587" s="280"/>
      <c r="H587" s="83"/>
      <c r="I587" s="123"/>
      <c r="J587" s="354"/>
    </row>
    <row r="588" spans="1:10" s="79" customFormat="1">
      <c r="A588" s="153"/>
      <c r="B588" s="391" t="s">
        <v>458</v>
      </c>
      <c r="C588" s="359" t="s">
        <v>3097</v>
      </c>
      <c r="D588" s="300"/>
      <c r="E588" s="300"/>
      <c r="F588" s="2118"/>
      <c r="G588" s="280"/>
      <c r="H588" s="83"/>
      <c r="I588" s="123"/>
      <c r="J588" s="354"/>
    </row>
    <row r="589" spans="1:10" s="79" customFormat="1" ht="20.399999999999999">
      <c r="A589" s="153"/>
      <c r="B589" s="391" t="s">
        <v>462</v>
      </c>
      <c r="C589" s="359" t="s">
        <v>494</v>
      </c>
      <c r="D589" s="300"/>
      <c r="E589" s="300"/>
      <c r="F589" s="2118"/>
      <c r="G589" s="280"/>
      <c r="H589" s="83"/>
      <c r="I589" s="123"/>
      <c r="J589" s="354"/>
    </row>
    <row r="590" spans="1:10" s="79" customFormat="1" ht="20.399999999999999">
      <c r="A590" s="153"/>
      <c r="B590" s="391" t="s">
        <v>465</v>
      </c>
      <c r="C590" s="359" t="s">
        <v>471</v>
      </c>
      <c r="D590" s="300"/>
      <c r="E590" s="300"/>
      <c r="F590" s="2118"/>
      <c r="G590" s="280"/>
      <c r="H590" s="83"/>
      <c r="I590" s="123"/>
      <c r="J590" s="354"/>
    </row>
    <row r="591" spans="1:10" s="79" customFormat="1" ht="34.200000000000003">
      <c r="A591" s="153"/>
      <c r="B591" s="391" t="s">
        <v>468</v>
      </c>
      <c r="C591" s="359" t="s">
        <v>3071</v>
      </c>
      <c r="D591" s="300" t="s">
        <v>296</v>
      </c>
      <c r="E591" s="300">
        <v>1</v>
      </c>
      <c r="F591" s="2118"/>
      <c r="G591" s="280">
        <f>IF(OSNOVA!$B$43=1,E591*F591,"")</f>
        <v>0</v>
      </c>
      <c r="H591" s="83"/>
      <c r="I591" s="123"/>
      <c r="J591" s="354"/>
    </row>
    <row r="592" spans="1:10" s="79" customFormat="1">
      <c r="A592" s="153"/>
      <c r="B592" s="391"/>
      <c r="C592" s="359"/>
      <c r="D592" s="300"/>
      <c r="E592" s="300"/>
      <c r="F592" s="2118"/>
      <c r="G592" s="280"/>
      <c r="H592" s="83"/>
      <c r="I592" s="123"/>
      <c r="J592" s="354"/>
    </row>
    <row r="593" spans="1:10" s="79" customFormat="1">
      <c r="A593" s="153" t="str">
        <f>$B$32</f>
        <v>IV.</v>
      </c>
      <c r="B593" s="149">
        <f>COUNT($A$35:B592)+1</f>
        <v>36</v>
      </c>
      <c r="C593" s="353" t="s">
        <v>3202</v>
      </c>
      <c r="D593" s="300"/>
      <c r="E593" s="300"/>
      <c r="F593" s="2118"/>
      <c r="G593" s="280"/>
      <c r="H593" s="83"/>
      <c r="I593" s="123"/>
      <c r="J593" s="354"/>
    </row>
    <row r="594" spans="1:10" s="79" customFormat="1">
      <c r="A594" s="153"/>
      <c r="B594" s="391" t="s">
        <v>476</v>
      </c>
      <c r="C594" s="359" t="s">
        <v>3203</v>
      </c>
      <c r="D594" s="300"/>
      <c r="E594" s="300"/>
      <c r="F594" s="2118"/>
      <c r="G594" s="280"/>
      <c r="H594" s="83"/>
      <c r="I594" s="123"/>
      <c r="J594" s="354"/>
    </row>
    <row r="595" spans="1:10" s="79" customFormat="1" ht="20.399999999999999">
      <c r="A595" s="153"/>
      <c r="B595" s="391" t="s">
        <v>472</v>
      </c>
      <c r="C595" s="359" t="s">
        <v>3204</v>
      </c>
      <c r="D595" s="300"/>
      <c r="E595" s="300"/>
      <c r="F595" s="2118"/>
      <c r="G595" s="280"/>
      <c r="H595" s="83"/>
      <c r="I595" s="123"/>
      <c r="J595" s="354"/>
    </row>
    <row r="596" spans="1:10" s="79" customFormat="1" ht="20.399999999999999">
      <c r="A596" s="153"/>
      <c r="B596" s="391" t="s">
        <v>3089</v>
      </c>
      <c r="C596" s="359" t="s">
        <v>3191</v>
      </c>
      <c r="D596" s="300"/>
      <c r="E596" s="300"/>
      <c r="F596" s="2118"/>
      <c r="G596" s="280"/>
      <c r="H596" s="83"/>
      <c r="I596" s="123"/>
      <c r="J596" s="354"/>
    </row>
    <row r="597" spans="1:10" s="79" customFormat="1">
      <c r="A597" s="153"/>
      <c r="B597" s="391" t="s">
        <v>3129</v>
      </c>
      <c r="C597" s="359" t="s">
        <v>3144</v>
      </c>
      <c r="D597" s="300"/>
      <c r="E597" s="300"/>
      <c r="F597" s="2118"/>
      <c r="G597" s="280"/>
      <c r="H597" s="83"/>
      <c r="I597" s="123"/>
      <c r="J597" s="354"/>
    </row>
    <row r="598" spans="1:10" s="79" customFormat="1" ht="34.200000000000003">
      <c r="A598" s="153"/>
      <c r="B598" s="391" t="s">
        <v>3130</v>
      </c>
      <c r="C598" s="359" t="s">
        <v>3137</v>
      </c>
      <c r="D598" s="300"/>
      <c r="E598" s="300"/>
      <c r="F598" s="2118"/>
      <c r="G598" s="280"/>
      <c r="H598" s="83"/>
      <c r="I598" s="123"/>
      <c r="J598" s="354"/>
    </row>
    <row r="599" spans="1:10" s="79" customFormat="1" ht="34.200000000000003">
      <c r="A599" s="153"/>
      <c r="B599" s="391" t="s">
        <v>461</v>
      </c>
      <c r="C599" s="359" t="s">
        <v>3150</v>
      </c>
      <c r="D599" s="300"/>
      <c r="E599" s="300"/>
      <c r="F599" s="2118"/>
      <c r="G599" s="280"/>
      <c r="H599" s="83"/>
      <c r="I599" s="123"/>
      <c r="J599" s="354"/>
    </row>
    <row r="600" spans="1:10" s="79" customFormat="1">
      <c r="A600" s="153"/>
      <c r="B600" s="391" t="s">
        <v>3131</v>
      </c>
      <c r="C600" s="359" t="s">
        <v>3036</v>
      </c>
      <c r="D600" s="300"/>
      <c r="E600" s="300"/>
      <c r="F600" s="2118"/>
      <c r="G600" s="280"/>
      <c r="H600" s="83"/>
      <c r="I600" s="123"/>
      <c r="J600" s="354"/>
    </row>
    <row r="601" spans="1:10" s="79" customFormat="1">
      <c r="A601" s="153"/>
      <c r="B601" s="391" t="s">
        <v>3132</v>
      </c>
      <c r="C601" s="359" t="s">
        <v>3036</v>
      </c>
      <c r="D601" s="300"/>
      <c r="E601" s="300"/>
      <c r="F601" s="2118"/>
      <c r="G601" s="280"/>
      <c r="H601" s="83"/>
      <c r="I601" s="123"/>
      <c r="J601" s="354"/>
    </row>
    <row r="602" spans="1:10" s="79" customFormat="1">
      <c r="A602" s="153"/>
      <c r="B602" s="391" t="s">
        <v>3133</v>
      </c>
      <c r="C602" s="359" t="s">
        <v>3205</v>
      </c>
      <c r="D602" s="300"/>
      <c r="E602" s="300"/>
      <c r="F602" s="2118"/>
      <c r="G602" s="280"/>
      <c r="H602" s="83"/>
      <c r="I602" s="123"/>
      <c r="J602" s="354"/>
    </row>
    <row r="603" spans="1:10" s="79" customFormat="1">
      <c r="A603" s="153"/>
      <c r="B603" s="391" t="s">
        <v>458</v>
      </c>
      <c r="C603" s="359" t="s">
        <v>3097</v>
      </c>
      <c r="D603" s="300"/>
      <c r="E603" s="300"/>
      <c r="F603" s="2118"/>
      <c r="G603" s="280"/>
      <c r="H603" s="83"/>
      <c r="I603" s="123"/>
      <c r="J603" s="354"/>
    </row>
    <row r="604" spans="1:10" s="79" customFormat="1" ht="20.399999999999999">
      <c r="A604" s="153"/>
      <c r="B604" s="391" t="s">
        <v>462</v>
      </c>
      <c r="C604" s="359" t="s">
        <v>494</v>
      </c>
      <c r="D604" s="300"/>
      <c r="E604" s="300"/>
      <c r="F604" s="2118"/>
      <c r="G604" s="280"/>
      <c r="H604" s="83"/>
      <c r="I604" s="123"/>
      <c r="J604" s="354"/>
    </row>
    <row r="605" spans="1:10" s="79" customFormat="1" ht="20.399999999999999">
      <c r="A605" s="153"/>
      <c r="B605" s="391" t="s">
        <v>465</v>
      </c>
      <c r="C605" s="359" t="s">
        <v>471</v>
      </c>
      <c r="D605" s="300"/>
      <c r="E605" s="300"/>
      <c r="F605" s="2118"/>
      <c r="G605" s="280"/>
      <c r="H605" s="83"/>
      <c r="I605" s="123"/>
      <c r="J605" s="354"/>
    </row>
    <row r="606" spans="1:10" s="79" customFormat="1" ht="34.200000000000003">
      <c r="A606" s="153"/>
      <c r="B606" s="391" t="s">
        <v>468</v>
      </c>
      <c r="C606" s="359" t="s">
        <v>3071</v>
      </c>
      <c r="D606" s="300"/>
      <c r="E606" s="300"/>
      <c r="F606" s="2118"/>
      <c r="G606" s="280"/>
      <c r="H606" s="83"/>
      <c r="I606" s="123"/>
      <c r="J606" s="354"/>
    </row>
    <row r="607" spans="1:10" s="79" customFormat="1" ht="20.399999999999999">
      <c r="A607" s="153"/>
      <c r="B607" s="391" t="s">
        <v>3075</v>
      </c>
      <c r="C607" s="359" t="s">
        <v>3187</v>
      </c>
      <c r="D607" s="300" t="s">
        <v>296</v>
      </c>
      <c r="E607" s="300">
        <v>1</v>
      </c>
      <c r="F607" s="2118"/>
      <c r="G607" s="280">
        <f>IF(OSNOVA!$B$43=1,E607*F607,"")</f>
        <v>0</v>
      </c>
      <c r="H607" s="83"/>
      <c r="I607" s="123"/>
      <c r="J607" s="354"/>
    </row>
    <row r="608" spans="1:10" s="79" customFormat="1">
      <c r="A608" s="153"/>
      <c r="B608" s="391"/>
      <c r="C608" s="359"/>
      <c r="D608" s="300"/>
      <c r="E608" s="300"/>
      <c r="F608" s="2118"/>
      <c r="G608" s="280"/>
      <c r="H608" s="83"/>
      <c r="I608" s="123"/>
      <c r="J608" s="354"/>
    </row>
    <row r="609" spans="1:10" s="79" customFormat="1">
      <c r="A609" s="153" t="str">
        <f>$B$32</f>
        <v>IV.</v>
      </c>
      <c r="B609" s="149">
        <f>COUNT($A$35:B608)+1</f>
        <v>37</v>
      </c>
      <c r="C609" s="353" t="s">
        <v>3305</v>
      </c>
      <c r="D609" s="300"/>
      <c r="E609" s="300"/>
      <c r="F609" s="2118"/>
      <c r="G609" s="280"/>
      <c r="H609" s="83"/>
      <c r="I609" s="123"/>
      <c r="J609" s="354"/>
    </row>
    <row r="610" spans="1:10" s="79" customFormat="1" ht="22.8">
      <c r="A610" s="153"/>
      <c r="B610" s="391" t="s">
        <v>476</v>
      </c>
      <c r="C610" s="359" t="s">
        <v>3306</v>
      </c>
      <c r="D610" s="300"/>
      <c r="E610" s="300"/>
      <c r="F610" s="2118"/>
      <c r="G610" s="280"/>
      <c r="H610" s="83"/>
      <c r="I610" s="123"/>
      <c r="J610" s="354"/>
    </row>
    <row r="611" spans="1:10" s="79" customFormat="1" ht="20.399999999999999">
      <c r="A611" s="153"/>
      <c r="B611" s="391" t="s">
        <v>472</v>
      </c>
      <c r="C611" s="359" t="s">
        <v>3308</v>
      </c>
      <c r="D611" s="300"/>
      <c r="E611" s="300"/>
      <c r="F611" s="2118"/>
      <c r="G611" s="280"/>
      <c r="H611" s="83"/>
      <c r="I611" s="123"/>
      <c r="J611" s="354"/>
    </row>
    <row r="612" spans="1:10" s="79" customFormat="1" ht="22.8">
      <c r="A612" s="153"/>
      <c r="B612" s="391" t="s">
        <v>3089</v>
      </c>
      <c r="C612" s="359" t="s">
        <v>3307</v>
      </c>
      <c r="D612" s="300"/>
      <c r="E612" s="300"/>
      <c r="F612" s="2118"/>
      <c r="G612" s="280"/>
      <c r="H612" s="83"/>
      <c r="I612" s="123"/>
      <c r="J612" s="354"/>
    </row>
    <row r="613" spans="1:10" s="79" customFormat="1">
      <c r="A613" s="153"/>
      <c r="B613" s="391" t="s">
        <v>3129</v>
      </c>
      <c r="C613" s="359" t="s">
        <v>3309</v>
      </c>
      <c r="D613" s="300"/>
      <c r="E613" s="300"/>
      <c r="F613" s="2118"/>
      <c r="G613" s="280"/>
      <c r="H613" s="83"/>
      <c r="I613" s="123"/>
      <c r="J613" s="354"/>
    </row>
    <row r="614" spans="1:10" s="79" customFormat="1" ht="22.8">
      <c r="A614" s="153"/>
      <c r="B614" s="391" t="s">
        <v>3073</v>
      </c>
      <c r="C614" s="359" t="s">
        <v>3310</v>
      </c>
      <c r="D614" s="300"/>
      <c r="E614" s="300"/>
      <c r="F614" s="2118"/>
      <c r="G614" s="280"/>
      <c r="H614" s="83"/>
      <c r="I614" s="123"/>
      <c r="J614" s="354"/>
    </row>
    <row r="615" spans="1:10" s="79" customFormat="1">
      <c r="A615" s="153"/>
      <c r="B615" s="391" t="s">
        <v>458</v>
      </c>
      <c r="C615" s="359" t="s">
        <v>3097</v>
      </c>
      <c r="D615" s="300"/>
      <c r="E615" s="300"/>
      <c r="F615" s="2118"/>
      <c r="G615" s="280"/>
      <c r="H615" s="83"/>
      <c r="I615" s="123"/>
      <c r="J615" s="354"/>
    </row>
    <row r="616" spans="1:10" s="79" customFormat="1" ht="22.8">
      <c r="A616" s="153"/>
      <c r="B616" s="391" t="s">
        <v>459</v>
      </c>
      <c r="C616" s="359" t="s">
        <v>3311</v>
      </c>
      <c r="D616" s="300"/>
      <c r="E616" s="300"/>
      <c r="F616" s="2118"/>
      <c r="G616" s="280"/>
      <c r="H616" s="83"/>
      <c r="I616" s="123"/>
      <c r="J616" s="354"/>
    </row>
    <row r="617" spans="1:10" s="79" customFormat="1" ht="22.8">
      <c r="A617" s="153"/>
      <c r="B617" s="391" t="s">
        <v>460</v>
      </c>
      <c r="C617" s="359" t="s">
        <v>3312</v>
      </c>
      <c r="D617" s="300"/>
      <c r="E617" s="300"/>
      <c r="F617" s="2118"/>
      <c r="G617" s="280"/>
      <c r="H617" s="83"/>
      <c r="I617" s="123"/>
      <c r="J617" s="354"/>
    </row>
    <row r="618" spans="1:10" s="79" customFormat="1">
      <c r="A618" s="153"/>
      <c r="B618" s="391" t="s">
        <v>3214</v>
      </c>
      <c r="C618" s="359" t="s">
        <v>3313</v>
      </c>
      <c r="D618" s="300"/>
      <c r="E618" s="300"/>
      <c r="F618" s="2118"/>
      <c r="G618" s="280"/>
      <c r="H618" s="83"/>
      <c r="I618" s="123"/>
      <c r="J618" s="354"/>
    </row>
    <row r="619" spans="1:10" s="79" customFormat="1" ht="20.399999999999999">
      <c r="A619" s="153"/>
      <c r="B619" s="391" t="s">
        <v>463</v>
      </c>
      <c r="C619" s="359" t="s">
        <v>493</v>
      </c>
      <c r="F619" s="914"/>
      <c r="H619" s="83"/>
      <c r="I619" s="123"/>
      <c r="J619" s="354"/>
    </row>
    <row r="620" spans="1:10" s="79" customFormat="1" ht="20.399999999999999">
      <c r="A620" s="153"/>
      <c r="B620" s="391" t="s">
        <v>467</v>
      </c>
      <c r="C620" s="359" t="s">
        <v>471</v>
      </c>
      <c r="D620" s="300"/>
      <c r="E620" s="300"/>
      <c r="F620" s="2118"/>
      <c r="G620" s="280"/>
      <c r="H620" s="83"/>
      <c r="I620" s="123"/>
      <c r="J620" s="354"/>
    </row>
    <row r="621" spans="1:10" s="79" customFormat="1" ht="34.200000000000003">
      <c r="A621" s="153"/>
      <c r="B621" s="391" t="s">
        <v>468</v>
      </c>
      <c r="C621" s="359" t="s">
        <v>3071</v>
      </c>
      <c r="D621" s="300"/>
      <c r="E621" s="300"/>
      <c r="F621" s="2118"/>
      <c r="G621" s="280"/>
      <c r="H621" s="83"/>
      <c r="I621" s="123"/>
      <c r="J621" s="354"/>
    </row>
    <row r="622" spans="1:10" s="79" customFormat="1" ht="45.6">
      <c r="A622" s="153"/>
      <c r="B622" s="391" t="s">
        <v>3075</v>
      </c>
      <c r="C622" s="359" t="s">
        <v>3314</v>
      </c>
      <c r="D622" s="300" t="s">
        <v>296</v>
      </c>
      <c r="E622" s="300">
        <v>1</v>
      </c>
      <c r="F622" s="2118"/>
      <c r="G622" s="280">
        <f>IF(OSNOVA!$B$43=1,E622*F622,"")</f>
        <v>0</v>
      </c>
      <c r="H622" s="83"/>
      <c r="I622" s="123"/>
      <c r="J622" s="354"/>
    </row>
    <row r="623" spans="1:10" s="79" customFormat="1">
      <c r="A623" s="153"/>
      <c r="B623" s="391"/>
      <c r="C623" s="359"/>
      <c r="D623" s="300"/>
      <c r="E623" s="300"/>
      <c r="F623" s="2118"/>
      <c r="G623" s="280"/>
      <c r="H623" s="83"/>
      <c r="I623" s="123"/>
      <c r="J623" s="354"/>
    </row>
    <row r="624" spans="1:10" s="79" customFormat="1">
      <c r="A624" s="153" t="str">
        <f>$B$32</f>
        <v>IV.</v>
      </c>
      <c r="B624" s="149">
        <f>COUNT($A$35:B623)+1</f>
        <v>38</v>
      </c>
      <c r="C624" s="353" t="s">
        <v>3315</v>
      </c>
      <c r="D624" s="300"/>
      <c r="E624" s="300"/>
      <c r="F624" s="2118"/>
      <c r="G624" s="280"/>
      <c r="H624" s="83"/>
      <c r="I624" s="123"/>
      <c r="J624" s="354"/>
    </row>
    <row r="625" spans="1:10" s="79" customFormat="1">
      <c r="A625" s="153"/>
      <c r="B625" s="391" t="s">
        <v>476</v>
      </c>
      <c r="C625" s="359" t="s">
        <v>3316</v>
      </c>
      <c r="D625" s="300"/>
      <c r="E625" s="300"/>
      <c r="F625" s="2118"/>
      <c r="G625" s="280"/>
      <c r="H625" s="83"/>
      <c r="I625" s="123"/>
      <c r="J625" s="354"/>
    </row>
    <row r="626" spans="1:10" s="79" customFormat="1" ht="20.399999999999999">
      <c r="A626" s="153"/>
      <c r="B626" s="391" t="s">
        <v>472</v>
      </c>
      <c r="C626" s="359" t="s">
        <v>3318</v>
      </c>
      <c r="D626" s="300"/>
      <c r="E626" s="300"/>
      <c r="F626" s="2118"/>
      <c r="G626" s="280"/>
      <c r="H626" s="83"/>
      <c r="I626" s="123"/>
      <c r="J626" s="354"/>
    </row>
    <row r="627" spans="1:10" s="79" customFormat="1" ht="20.399999999999999">
      <c r="A627" s="153"/>
      <c r="B627" s="391" t="s">
        <v>3317</v>
      </c>
      <c r="C627" s="359" t="s">
        <v>495</v>
      </c>
      <c r="D627" s="300"/>
      <c r="E627" s="300"/>
      <c r="F627" s="2118"/>
      <c r="G627" s="280"/>
      <c r="H627" s="83"/>
      <c r="I627" s="123"/>
      <c r="J627" s="354"/>
    </row>
    <row r="628" spans="1:10" s="79" customFormat="1" ht="20.399999999999999">
      <c r="A628" s="153"/>
      <c r="B628" s="391" t="s">
        <v>3089</v>
      </c>
      <c r="C628" s="359" t="s">
        <v>3319</v>
      </c>
      <c r="D628" s="300"/>
      <c r="E628" s="300"/>
      <c r="F628" s="2118"/>
      <c r="G628" s="280"/>
      <c r="H628" s="83"/>
      <c r="I628" s="123"/>
      <c r="J628" s="354"/>
    </row>
    <row r="629" spans="1:10" s="79" customFormat="1">
      <c r="A629" s="153"/>
      <c r="B629" s="391" t="s">
        <v>3129</v>
      </c>
      <c r="C629" s="359" t="s">
        <v>3065</v>
      </c>
      <c r="D629" s="300"/>
      <c r="E629" s="300"/>
      <c r="F629" s="2118"/>
      <c r="G629" s="280"/>
      <c r="H629" s="83"/>
      <c r="I629" s="123"/>
      <c r="J629" s="354"/>
    </row>
    <row r="630" spans="1:10" s="79" customFormat="1" ht="34.200000000000003">
      <c r="A630" s="153"/>
      <c r="B630" s="391" t="s">
        <v>3073</v>
      </c>
      <c r="C630" s="359" t="s">
        <v>3320</v>
      </c>
      <c r="D630" s="300"/>
      <c r="E630" s="300"/>
      <c r="F630" s="2118"/>
      <c r="G630" s="280"/>
      <c r="H630" s="83"/>
      <c r="I630" s="123"/>
      <c r="J630" s="354"/>
    </row>
    <row r="631" spans="1:10" s="79" customFormat="1">
      <c r="A631" s="153"/>
      <c r="B631" s="391" t="s">
        <v>461</v>
      </c>
      <c r="C631" s="359" t="s">
        <v>3036</v>
      </c>
      <c r="D631" s="300"/>
      <c r="E631" s="300"/>
      <c r="F631" s="2118"/>
      <c r="G631" s="280"/>
      <c r="H631" s="83"/>
      <c r="I631" s="123"/>
      <c r="J631" s="354"/>
    </row>
    <row r="632" spans="1:10" s="79" customFormat="1">
      <c r="A632" s="153"/>
      <c r="B632" s="391" t="s">
        <v>457</v>
      </c>
      <c r="C632" s="359" t="s">
        <v>3067</v>
      </c>
      <c r="D632" s="300"/>
      <c r="E632" s="300"/>
      <c r="F632" s="2118"/>
      <c r="G632" s="280"/>
      <c r="H632" s="83"/>
      <c r="I632" s="123"/>
      <c r="J632" s="354"/>
    </row>
    <row r="633" spans="1:10" s="79" customFormat="1">
      <c r="A633" s="153"/>
      <c r="B633" s="391" t="s">
        <v>458</v>
      </c>
      <c r="C633" s="359" t="s">
        <v>3097</v>
      </c>
      <c r="D633" s="300"/>
      <c r="E633" s="300"/>
      <c r="F633" s="2118"/>
      <c r="G633" s="280"/>
      <c r="H633" s="83"/>
      <c r="I633" s="123"/>
      <c r="J633" s="354"/>
    </row>
    <row r="634" spans="1:10" s="79" customFormat="1" ht="22.8">
      <c r="A634" s="153"/>
      <c r="B634" s="391" t="s">
        <v>459</v>
      </c>
      <c r="C634" s="359" t="s">
        <v>3321</v>
      </c>
      <c r="F634" s="914"/>
      <c r="H634" s="83"/>
      <c r="I634" s="123"/>
      <c r="J634" s="354"/>
    </row>
    <row r="635" spans="1:10" s="79" customFormat="1" ht="22.8">
      <c r="A635" s="153"/>
      <c r="B635" s="391" t="s">
        <v>460</v>
      </c>
      <c r="C635" s="359" t="s">
        <v>3322</v>
      </c>
      <c r="D635" s="300"/>
      <c r="E635" s="300"/>
      <c r="F635" s="2118"/>
      <c r="G635" s="280"/>
      <c r="H635" s="83"/>
      <c r="I635" s="123"/>
      <c r="J635" s="354"/>
    </row>
    <row r="636" spans="1:10" s="79" customFormat="1" ht="22.8">
      <c r="A636" s="153"/>
      <c r="B636" s="391" t="s">
        <v>3214</v>
      </c>
      <c r="C636" s="359" t="s">
        <v>3323</v>
      </c>
      <c r="D636" s="300"/>
      <c r="E636" s="300"/>
      <c r="F636" s="2118"/>
      <c r="G636" s="280"/>
      <c r="H636" s="83"/>
      <c r="I636" s="123"/>
      <c r="J636" s="354"/>
    </row>
    <row r="637" spans="1:10" s="79" customFormat="1" ht="20.399999999999999">
      <c r="A637" s="153"/>
      <c r="B637" s="391" t="s">
        <v>462</v>
      </c>
      <c r="C637" s="359" t="s">
        <v>3070</v>
      </c>
      <c r="D637" s="300"/>
      <c r="E637" s="300"/>
      <c r="F637" s="2118"/>
      <c r="G637" s="280"/>
      <c r="H637" s="83"/>
      <c r="I637" s="123"/>
      <c r="J637" s="354"/>
    </row>
    <row r="638" spans="1:10" s="79" customFormat="1" ht="20.399999999999999">
      <c r="A638" s="153"/>
      <c r="B638" s="391" t="s">
        <v>463</v>
      </c>
      <c r="C638" s="359" t="s">
        <v>3213</v>
      </c>
      <c r="D638" s="300"/>
      <c r="E638" s="300"/>
      <c r="F638" s="2118"/>
      <c r="G638" s="280"/>
      <c r="H638" s="83"/>
      <c r="I638" s="123"/>
      <c r="J638" s="354"/>
    </row>
    <row r="639" spans="1:10" s="79" customFormat="1" ht="20.399999999999999">
      <c r="A639" s="153"/>
      <c r="B639" s="391" t="s">
        <v>465</v>
      </c>
      <c r="C639" s="359" t="s">
        <v>471</v>
      </c>
      <c r="D639" s="300"/>
      <c r="E639" s="300"/>
      <c r="F639" s="2118"/>
      <c r="G639" s="280"/>
      <c r="H639" s="83"/>
      <c r="I639" s="123"/>
      <c r="J639" s="354"/>
    </row>
    <row r="640" spans="1:10" s="79" customFormat="1" ht="20.399999999999999">
      <c r="A640" s="153"/>
      <c r="B640" s="391" t="s">
        <v>467</v>
      </c>
      <c r="C640" s="359" t="s">
        <v>471</v>
      </c>
      <c r="D640" s="300"/>
      <c r="E640" s="300"/>
      <c r="F640" s="2118"/>
      <c r="G640" s="280"/>
      <c r="H640" s="83"/>
      <c r="I640" s="123"/>
      <c r="J640" s="354"/>
    </row>
    <row r="641" spans="1:10" s="79" customFormat="1" ht="34.200000000000003">
      <c r="A641" s="153"/>
      <c r="B641" s="391" t="s">
        <v>3074</v>
      </c>
      <c r="C641" s="359" t="s">
        <v>3324</v>
      </c>
      <c r="D641" s="300"/>
      <c r="E641" s="300"/>
      <c r="F641" s="2118"/>
      <c r="G641" s="280"/>
      <c r="H641" s="83"/>
      <c r="I641" s="123"/>
      <c r="J641" s="354"/>
    </row>
    <row r="642" spans="1:10" s="79" customFormat="1" ht="34.200000000000003">
      <c r="A642" s="153"/>
      <c r="B642" s="391" t="s">
        <v>468</v>
      </c>
      <c r="C642" s="359" t="s">
        <v>3071</v>
      </c>
      <c r="D642" s="300" t="s">
        <v>296</v>
      </c>
      <c r="E642" s="300">
        <v>1</v>
      </c>
      <c r="F642" s="2118"/>
      <c r="G642" s="280">
        <f>IF(OSNOVA!$B$43=1,E642*F642,"")</f>
        <v>0</v>
      </c>
      <c r="H642" s="83"/>
      <c r="I642" s="123"/>
      <c r="J642" s="354"/>
    </row>
    <row r="643" spans="1:10" s="79" customFormat="1">
      <c r="A643" s="153"/>
      <c r="B643" s="391"/>
      <c r="C643" s="359"/>
      <c r="D643" s="300"/>
      <c r="E643" s="300"/>
      <c r="F643" s="2118"/>
      <c r="G643" s="280"/>
      <c r="H643" s="83"/>
      <c r="I643" s="123"/>
      <c r="J643" s="354"/>
    </row>
    <row r="644" spans="1:10" s="79" customFormat="1">
      <c r="A644" s="153" t="str">
        <f>$B$32</f>
        <v>IV.</v>
      </c>
      <c r="B644" s="149">
        <f>COUNT($A$35:B643)+1</f>
        <v>39</v>
      </c>
      <c r="C644" s="353" t="s">
        <v>3325</v>
      </c>
      <c r="D644" s="300"/>
      <c r="E644" s="300"/>
      <c r="F644" s="2118"/>
      <c r="G644" s="280"/>
      <c r="H644" s="83"/>
      <c r="I644" s="123"/>
      <c r="J644" s="354"/>
    </row>
    <row r="645" spans="1:10" s="79" customFormat="1">
      <c r="A645" s="153"/>
      <c r="B645" s="391" t="s">
        <v>476</v>
      </c>
      <c r="C645" s="359" t="s">
        <v>3326</v>
      </c>
      <c r="D645" s="300"/>
      <c r="E645" s="300"/>
      <c r="F645" s="2118"/>
      <c r="G645" s="280"/>
      <c r="H645" s="83"/>
      <c r="I645" s="123"/>
      <c r="J645" s="354"/>
    </row>
    <row r="646" spans="1:10" s="79" customFormat="1" ht="20.399999999999999">
      <c r="A646" s="153"/>
      <c r="B646" s="391" t="s">
        <v>472</v>
      </c>
      <c r="C646" s="359" t="s">
        <v>3327</v>
      </c>
      <c r="D646" s="300"/>
      <c r="E646" s="300"/>
      <c r="F646" s="2118"/>
      <c r="G646" s="280"/>
      <c r="H646" s="83"/>
      <c r="I646" s="123"/>
      <c r="J646" s="354"/>
    </row>
    <row r="647" spans="1:10" s="79" customFormat="1" ht="20.399999999999999">
      <c r="A647" s="153"/>
      <c r="B647" s="391" t="s">
        <v>3317</v>
      </c>
      <c r="C647" s="359" t="s">
        <v>3064</v>
      </c>
      <c r="D647" s="300"/>
      <c r="E647" s="300"/>
      <c r="F647" s="2118"/>
      <c r="G647" s="280"/>
      <c r="H647" s="83"/>
      <c r="I647" s="123"/>
      <c r="J647" s="354"/>
    </row>
    <row r="648" spans="1:10" s="79" customFormat="1" ht="20.399999999999999">
      <c r="A648" s="153"/>
      <c r="B648" s="391" t="s">
        <v>3089</v>
      </c>
      <c r="C648" s="359" t="s">
        <v>3091</v>
      </c>
      <c r="D648" s="300"/>
      <c r="E648" s="300"/>
      <c r="F648" s="2118"/>
      <c r="G648" s="280"/>
      <c r="H648" s="83"/>
      <c r="I648" s="123"/>
      <c r="J648" s="354"/>
    </row>
    <row r="649" spans="1:10" s="79" customFormat="1">
      <c r="A649" s="153"/>
      <c r="B649" s="391" t="s">
        <v>3129</v>
      </c>
      <c r="C649" s="359" t="s">
        <v>3065</v>
      </c>
      <c r="D649" s="300"/>
      <c r="E649" s="300"/>
      <c r="F649" s="2118"/>
      <c r="G649" s="280"/>
      <c r="H649" s="83"/>
      <c r="I649" s="123"/>
      <c r="J649" s="354"/>
    </row>
    <row r="650" spans="1:10" s="79" customFormat="1" ht="45.6">
      <c r="A650" s="153"/>
      <c r="B650" s="391" t="s">
        <v>3073</v>
      </c>
      <c r="C650" s="359" t="s">
        <v>3328</v>
      </c>
      <c r="D650" s="300"/>
      <c r="E650" s="300"/>
      <c r="F650" s="2118"/>
      <c r="G650" s="280"/>
      <c r="H650" s="83"/>
      <c r="I650" s="123"/>
      <c r="J650" s="354"/>
    </row>
    <row r="651" spans="1:10" s="79" customFormat="1" ht="45.6">
      <c r="A651" s="153"/>
      <c r="B651" s="391" t="s">
        <v>461</v>
      </c>
      <c r="C651" s="359" t="s">
        <v>3329</v>
      </c>
      <c r="D651" s="300"/>
      <c r="E651" s="300"/>
      <c r="F651" s="2118"/>
      <c r="G651" s="280"/>
      <c r="H651" s="83"/>
      <c r="I651" s="123"/>
      <c r="J651" s="354"/>
    </row>
    <row r="652" spans="1:10" s="79" customFormat="1">
      <c r="A652" s="153"/>
      <c r="B652" s="391" t="s">
        <v>457</v>
      </c>
      <c r="C652" s="359" t="s">
        <v>3067</v>
      </c>
      <c r="D652" s="300"/>
      <c r="E652" s="300"/>
      <c r="F652" s="2118"/>
      <c r="G652" s="280"/>
      <c r="H652" s="83"/>
      <c r="I652" s="123"/>
      <c r="J652" s="354"/>
    </row>
    <row r="653" spans="1:10" s="79" customFormat="1">
      <c r="A653" s="153"/>
      <c r="B653" s="391" t="s">
        <v>458</v>
      </c>
      <c r="C653" s="359" t="s">
        <v>3097</v>
      </c>
      <c r="D653" s="300"/>
      <c r="E653" s="300"/>
      <c r="F653" s="2118"/>
      <c r="G653" s="280"/>
      <c r="H653" s="83"/>
      <c r="I653" s="123"/>
      <c r="J653" s="354"/>
    </row>
    <row r="654" spans="1:10" s="79" customFormat="1" ht="22.8">
      <c r="A654" s="153"/>
      <c r="B654" s="391" t="s">
        <v>459</v>
      </c>
      <c r="C654" s="359" t="s">
        <v>3321</v>
      </c>
      <c r="F654" s="914"/>
      <c r="H654" s="83"/>
      <c r="I654" s="123"/>
      <c r="J654" s="354"/>
    </row>
    <row r="655" spans="1:10" s="79" customFormat="1">
      <c r="A655" s="153"/>
      <c r="B655" s="391" t="s">
        <v>460</v>
      </c>
      <c r="C655" s="359" t="s">
        <v>3330</v>
      </c>
      <c r="D655" s="300"/>
      <c r="E655" s="300"/>
      <c r="F655" s="2118"/>
      <c r="G655" s="280"/>
      <c r="H655" s="83"/>
      <c r="I655" s="123"/>
      <c r="J655" s="354"/>
    </row>
    <row r="656" spans="1:10" s="79" customFormat="1" ht="22.8">
      <c r="A656" s="153"/>
      <c r="B656" s="391" t="s">
        <v>3214</v>
      </c>
      <c r="C656" s="359" t="s">
        <v>3323</v>
      </c>
      <c r="D656" s="300"/>
      <c r="E656" s="300"/>
      <c r="F656" s="2118"/>
      <c r="G656" s="280"/>
      <c r="H656" s="83"/>
      <c r="I656" s="123"/>
      <c r="J656" s="354"/>
    </row>
    <row r="657" spans="1:10" s="79" customFormat="1" ht="20.399999999999999">
      <c r="A657" s="153"/>
      <c r="B657" s="391" t="s">
        <v>462</v>
      </c>
      <c r="C657" s="359" t="s">
        <v>3070</v>
      </c>
      <c r="D657" s="300"/>
      <c r="E657" s="300"/>
      <c r="F657" s="2118"/>
      <c r="G657" s="280"/>
      <c r="H657" s="83"/>
      <c r="I657" s="123"/>
      <c r="J657" s="354"/>
    </row>
    <row r="658" spans="1:10" s="79" customFormat="1" ht="20.399999999999999">
      <c r="A658" s="153"/>
      <c r="B658" s="391" t="s">
        <v>463</v>
      </c>
      <c r="C658" s="359" t="s">
        <v>3213</v>
      </c>
      <c r="D658" s="300"/>
      <c r="E658" s="300"/>
      <c r="F658" s="2118"/>
      <c r="G658" s="280"/>
      <c r="H658" s="83"/>
      <c r="I658" s="123"/>
      <c r="J658" s="354"/>
    </row>
    <row r="659" spans="1:10" s="79" customFormat="1" ht="20.399999999999999">
      <c r="A659" s="153"/>
      <c r="B659" s="391" t="s">
        <v>465</v>
      </c>
      <c r="C659" s="359" t="s">
        <v>471</v>
      </c>
      <c r="D659" s="300"/>
      <c r="E659" s="300"/>
      <c r="F659" s="2118"/>
      <c r="G659" s="280"/>
      <c r="H659" s="83"/>
      <c r="I659" s="123"/>
      <c r="J659" s="354"/>
    </row>
    <row r="660" spans="1:10" s="79" customFormat="1" ht="20.399999999999999">
      <c r="A660" s="153"/>
      <c r="B660" s="391" t="s">
        <v>467</v>
      </c>
      <c r="C660" s="359" t="s">
        <v>471</v>
      </c>
      <c r="D660" s="300"/>
      <c r="E660" s="300"/>
      <c r="F660" s="2118"/>
      <c r="G660" s="280"/>
      <c r="H660" s="83"/>
      <c r="I660" s="123"/>
      <c r="J660" s="354"/>
    </row>
    <row r="661" spans="1:10" s="79" customFormat="1" ht="22.8">
      <c r="A661" s="153"/>
      <c r="B661" s="391" t="s">
        <v>3074</v>
      </c>
      <c r="C661" s="359" t="s">
        <v>3331</v>
      </c>
      <c r="D661" s="300"/>
      <c r="E661" s="300"/>
      <c r="F661" s="2118"/>
      <c r="G661" s="280"/>
      <c r="H661" s="83"/>
      <c r="I661" s="123"/>
      <c r="J661" s="354"/>
    </row>
    <row r="662" spans="1:10" s="79" customFormat="1" ht="34.200000000000003">
      <c r="A662" s="153"/>
      <c r="B662" s="391" t="s">
        <v>468</v>
      </c>
      <c r="C662" s="359" t="s">
        <v>3071</v>
      </c>
      <c r="D662" s="300" t="s">
        <v>296</v>
      </c>
      <c r="E662" s="300">
        <v>1</v>
      </c>
      <c r="F662" s="2118"/>
      <c r="G662" s="280">
        <f>IF(OSNOVA!$B$43=1,E662*F662,"")</f>
        <v>0</v>
      </c>
      <c r="H662" s="83"/>
      <c r="I662" s="123"/>
      <c r="J662" s="354"/>
    </row>
    <row r="663" spans="1:10" s="79" customFormat="1">
      <c r="A663" s="153"/>
      <c r="B663" s="391"/>
      <c r="C663" s="359"/>
      <c r="D663" s="300"/>
      <c r="E663" s="300"/>
      <c r="F663" s="2118"/>
      <c r="G663" s="280"/>
      <c r="H663" s="83"/>
      <c r="I663" s="123"/>
      <c r="J663" s="354"/>
    </row>
    <row r="664" spans="1:10" s="79" customFormat="1">
      <c r="A664" s="153" t="str">
        <f>$B$32</f>
        <v>IV.</v>
      </c>
      <c r="B664" s="149">
        <f>COUNT($A$35:B663)+1</f>
        <v>40</v>
      </c>
      <c r="C664" s="353" t="s">
        <v>3332</v>
      </c>
      <c r="D664" s="300"/>
      <c r="E664" s="300"/>
      <c r="F664" s="2118"/>
      <c r="G664" s="280"/>
      <c r="H664" s="83"/>
      <c r="I664" s="123"/>
      <c r="J664" s="354"/>
    </row>
    <row r="665" spans="1:10" s="79" customFormat="1">
      <c r="A665" s="153"/>
      <c r="B665" s="391" t="s">
        <v>476</v>
      </c>
      <c r="C665" s="359" t="s">
        <v>3333</v>
      </c>
      <c r="D665" s="300"/>
      <c r="E665" s="300"/>
      <c r="F665" s="2118"/>
      <c r="G665" s="280"/>
      <c r="H665" s="83"/>
      <c r="I665" s="123"/>
      <c r="J665" s="354"/>
    </row>
    <row r="666" spans="1:10" s="79" customFormat="1" ht="20.399999999999999">
      <c r="A666" s="153"/>
      <c r="B666" s="391" t="s">
        <v>472</v>
      </c>
      <c r="C666" s="359" t="s">
        <v>3334</v>
      </c>
      <c r="D666" s="300"/>
      <c r="E666" s="300"/>
      <c r="F666" s="2118"/>
      <c r="G666" s="280"/>
      <c r="H666" s="83"/>
      <c r="I666" s="123"/>
      <c r="J666" s="354"/>
    </row>
    <row r="667" spans="1:10" s="79" customFormat="1" ht="20.399999999999999">
      <c r="A667" s="153"/>
      <c r="B667" s="391" t="s">
        <v>3317</v>
      </c>
      <c r="C667" s="359" t="s">
        <v>3335</v>
      </c>
      <c r="D667" s="300"/>
      <c r="E667" s="300"/>
      <c r="F667" s="2118"/>
      <c r="G667" s="280"/>
      <c r="H667" s="83"/>
      <c r="I667" s="123"/>
      <c r="J667" s="354"/>
    </row>
    <row r="668" spans="1:10" s="79" customFormat="1" ht="20.399999999999999">
      <c r="A668" s="153"/>
      <c r="B668" s="391" t="s">
        <v>3089</v>
      </c>
      <c r="C668" s="359" t="s">
        <v>3127</v>
      </c>
      <c r="D668" s="300"/>
      <c r="E668" s="300"/>
      <c r="F668" s="2118"/>
      <c r="G668" s="280"/>
      <c r="H668" s="83"/>
      <c r="I668" s="123"/>
      <c r="J668" s="354"/>
    </row>
    <row r="669" spans="1:10" s="79" customFormat="1">
      <c r="A669" s="153"/>
      <c r="B669" s="391" t="s">
        <v>3129</v>
      </c>
      <c r="C669" s="359" t="s">
        <v>3090</v>
      </c>
      <c r="D669" s="300"/>
      <c r="E669" s="300"/>
      <c r="F669" s="2118"/>
      <c r="G669" s="280"/>
      <c r="H669" s="83"/>
      <c r="I669" s="123"/>
      <c r="J669" s="354"/>
    </row>
    <row r="670" spans="1:10" s="79" customFormat="1" ht="34.200000000000003">
      <c r="A670" s="153"/>
      <c r="B670" s="391" t="s">
        <v>3073</v>
      </c>
      <c r="C670" s="359" t="s">
        <v>3137</v>
      </c>
      <c r="D670" s="300"/>
      <c r="E670" s="300"/>
      <c r="F670" s="2118"/>
      <c r="G670" s="280"/>
      <c r="H670" s="83"/>
      <c r="I670" s="123"/>
      <c r="J670" s="354"/>
    </row>
    <row r="671" spans="1:10" s="79" customFormat="1" ht="45.6">
      <c r="A671" s="153"/>
      <c r="B671" s="391" t="s">
        <v>461</v>
      </c>
      <c r="C671" s="359" t="s">
        <v>3336</v>
      </c>
      <c r="D671" s="300"/>
      <c r="E671" s="300"/>
      <c r="F671" s="2118"/>
      <c r="G671" s="280"/>
      <c r="H671" s="83"/>
      <c r="I671" s="123"/>
      <c r="J671" s="354"/>
    </row>
    <row r="672" spans="1:10" s="79" customFormat="1">
      <c r="A672" s="153"/>
      <c r="B672" s="391" t="s">
        <v>457</v>
      </c>
      <c r="C672" s="359" t="s">
        <v>3067</v>
      </c>
      <c r="D672" s="300"/>
      <c r="E672" s="300"/>
      <c r="F672" s="2118"/>
      <c r="G672" s="280"/>
      <c r="H672" s="83"/>
      <c r="I672" s="123"/>
      <c r="J672" s="354"/>
    </row>
    <row r="673" spans="1:10" s="79" customFormat="1">
      <c r="A673" s="153"/>
      <c r="B673" s="391" t="s">
        <v>458</v>
      </c>
      <c r="C673" s="359" t="s">
        <v>3158</v>
      </c>
      <c r="D673" s="300"/>
      <c r="E673" s="300"/>
      <c r="F673" s="2118"/>
      <c r="G673" s="280"/>
      <c r="H673" s="83"/>
      <c r="I673" s="123"/>
      <c r="J673" s="354"/>
    </row>
    <row r="674" spans="1:10" s="79" customFormat="1">
      <c r="A674" s="153"/>
      <c r="B674" s="391" t="s">
        <v>459</v>
      </c>
      <c r="C674" s="359" t="s">
        <v>3337</v>
      </c>
      <c r="F674" s="914"/>
      <c r="H674" s="83"/>
      <c r="I674" s="123"/>
      <c r="J674" s="354"/>
    </row>
    <row r="675" spans="1:10" s="79" customFormat="1">
      <c r="A675" s="153"/>
      <c r="B675" s="391" t="s">
        <v>460</v>
      </c>
      <c r="C675" s="359" t="s">
        <v>3338</v>
      </c>
      <c r="D675" s="300"/>
      <c r="E675" s="300"/>
      <c r="F675" s="2118"/>
      <c r="G675" s="280"/>
      <c r="H675" s="83"/>
      <c r="I675" s="123"/>
      <c r="J675" s="354"/>
    </row>
    <row r="676" spans="1:10" s="79" customFormat="1" ht="22.8">
      <c r="A676" s="153"/>
      <c r="B676" s="391" t="s">
        <v>3214</v>
      </c>
      <c r="C676" s="359" t="s">
        <v>3323</v>
      </c>
      <c r="D676" s="300"/>
      <c r="E676" s="300"/>
      <c r="F676" s="2118"/>
      <c r="G676" s="280"/>
      <c r="H676" s="83"/>
      <c r="I676" s="123"/>
      <c r="J676" s="354"/>
    </row>
    <row r="677" spans="1:10" s="79" customFormat="1" ht="20.399999999999999">
      <c r="A677" s="153"/>
      <c r="B677" s="391" t="s">
        <v>462</v>
      </c>
      <c r="C677" s="359" t="s">
        <v>3070</v>
      </c>
      <c r="D677" s="300"/>
      <c r="E677" s="300"/>
      <c r="F677" s="2118"/>
      <c r="G677" s="280"/>
      <c r="H677" s="83"/>
      <c r="I677" s="123"/>
      <c r="J677" s="354"/>
    </row>
    <row r="678" spans="1:10" s="79" customFormat="1" ht="20.399999999999999">
      <c r="A678" s="153"/>
      <c r="B678" s="391" t="s">
        <v>463</v>
      </c>
      <c r="C678" s="359" t="s">
        <v>3213</v>
      </c>
      <c r="D678" s="300"/>
      <c r="E678" s="300"/>
      <c r="F678" s="2118"/>
      <c r="G678" s="280"/>
      <c r="H678" s="83"/>
      <c r="I678" s="123"/>
      <c r="J678" s="354"/>
    </row>
    <row r="679" spans="1:10" s="79" customFormat="1" ht="20.399999999999999">
      <c r="A679" s="153"/>
      <c r="B679" s="391" t="s">
        <v>465</v>
      </c>
      <c r="C679" s="359" t="s">
        <v>471</v>
      </c>
      <c r="D679" s="300"/>
      <c r="E679" s="300"/>
      <c r="F679" s="2118"/>
      <c r="G679" s="280"/>
      <c r="H679" s="83"/>
      <c r="I679" s="123"/>
      <c r="J679" s="354"/>
    </row>
    <row r="680" spans="1:10" s="79" customFormat="1" ht="20.399999999999999">
      <c r="A680" s="153"/>
      <c r="B680" s="391" t="s">
        <v>467</v>
      </c>
      <c r="C680" s="359" t="s">
        <v>471</v>
      </c>
      <c r="D680" s="300"/>
      <c r="E680" s="300"/>
      <c r="F680" s="2118"/>
      <c r="G680" s="280"/>
      <c r="H680" s="83"/>
      <c r="I680" s="123"/>
      <c r="J680" s="354"/>
    </row>
    <row r="681" spans="1:10" s="79" customFormat="1" ht="57">
      <c r="A681" s="153"/>
      <c r="B681" s="391" t="s">
        <v>3074</v>
      </c>
      <c r="C681" s="359" t="s">
        <v>3339</v>
      </c>
      <c r="D681" s="300"/>
      <c r="E681" s="300"/>
      <c r="F681" s="2118"/>
      <c r="G681" s="280"/>
      <c r="H681" s="83"/>
      <c r="I681" s="123"/>
      <c r="J681" s="354"/>
    </row>
    <row r="682" spans="1:10" s="79" customFormat="1" ht="34.200000000000003">
      <c r="A682" s="153"/>
      <c r="B682" s="391" t="s">
        <v>468</v>
      </c>
      <c r="C682" s="359" t="s">
        <v>3071</v>
      </c>
      <c r="D682" s="300" t="s">
        <v>296</v>
      </c>
      <c r="E682" s="300">
        <v>1</v>
      </c>
      <c r="F682" s="2118"/>
      <c r="G682" s="280">
        <f>IF(OSNOVA!$B$43=1,E682*F682,"")</f>
        <v>0</v>
      </c>
      <c r="H682" s="83"/>
      <c r="I682" s="123"/>
      <c r="J682" s="354"/>
    </row>
    <row r="683" spans="1:10" s="79" customFormat="1">
      <c r="A683" s="153"/>
      <c r="B683" s="391"/>
      <c r="C683" s="359"/>
      <c r="D683" s="300"/>
      <c r="E683" s="300"/>
      <c r="F683" s="2118"/>
      <c r="G683" s="280"/>
      <c r="H683" s="83"/>
      <c r="I683" s="123"/>
      <c r="J683" s="354"/>
    </row>
    <row r="684" spans="1:10" s="79" customFormat="1">
      <c r="A684" s="153" t="str">
        <f>$B$32</f>
        <v>IV.</v>
      </c>
      <c r="B684" s="149">
        <f>COUNT($A$35:B683)+1</f>
        <v>41</v>
      </c>
      <c r="C684" s="353" t="s">
        <v>3340</v>
      </c>
      <c r="D684" s="300"/>
      <c r="E684" s="300"/>
      <c r="F684" s="2118"/>
      <c r="G684" s="280"/>
      <c r="H684" s="83"/>
      <c r="I684" s="123"/>
      <c r="J684" s="354"/>
    </row>
    <row r="685" spans="1:10" s="79" customFormat="1">
      <c r="A685" s="153"/>
      <c r="B685" s="391" t="s">
        <v>476</v>
      </c>
      <c r="C685" s="359" t="s">
        <v>3341</v>
      </c>
      <c r="D685" s="300"/>
      <c r="E685" s="300"/>
      <c r="F685" s="2118"/>
      <c r="G685" s="280"/>
      <c r="H685" s="83"/>
      <c r="I685" s="123"/>
      <c r="J685" s="354"/>
    </row>
    <row r="686" spans="1:10" s="79" customFormat="1" ht="20.399999999999999">
      <c r="A686" s="153"/>
      <c r="B686" s="391" t="s">
        <v>472</v>
      </c>
      <c r="C686" s="359" t="s">
        <v>3342</v>
      </c>
      <c r="D686" s="300"/>
      <c r="E686" s="300"/>
      <c r="F686" s="2118"/>
      <c r="G686" s="280"/>
      <c r="H686" s="83"/>
      <c r="I686" s="123"/>
      <c r="J686" s="354"/>
    </row>
    <row r="687" spans="1:10" s="79" customFormat="1" ht="20.399999999999999">
      <c r="A687" s="153"/>
      <c r="B687" s="391" t="s">
        <v>3317</v>
      </c>
      <c r="C687" s="359" t="s">
        <v>479</v>
      </c>
      <c r="D687" s="300"/>
      <c r="E687" s="300"/>
      <c r="F687" s="2118"/>
      <c r="G687" s="280"/>
      <c r="H687" s="83"/>
      <c r="I687" s="123"/>
      <c r="J687" s="354"/>
    </row>
    <row r="688" spans="1:10" s="79" customFormat="1" ht="20.399999999999999">
      <c r="A688" s="153"/>
      <c r="B688" s="391" t="s">
        <v>3089</v>
      </c>
      <c r="C688" s="359" t="s">
        <v>3091</v>
      </c>
      <c r="D688" s="300"/>
      <c r="E688" s="300"/>
      <c r="F688" s="2118"/>
      <c r="G688" s="280"/>
      <c r="H688" s="83"/>
      <c r="I688" s="123"/>
      <c r="J688" s="354"/>
    </row>
    <row r="689" spans="1:10" s="79" customFormat="1">
      <c r="A689" s="153"/>
      <c r="B689" s="391" t="s">
        <v>3129</v>
      </c>
      <c r="C689" s="359" t="s">
        <v>3065</v>
      </c>
      <c r="D689" s="300"/>
      <c r="E689" s="300"/>
      <c r="F689" s="2118"/>
      <c r="G689" s="280"/>
      <c r="H689" s="83"/>
      <c r="I689" s="123"/>
      <c r="J689" s="354"/>
    </row>
    <row r="690" spans="1:10" s="79" customFormat="1" ht="34.200000000000003">
      <c r="A690" s="153"/>
      <c r="B690" s="391" t="s">
        <v>3073</v>
      </c>
      <c r="C690" s="359" t="s">
        <v>3320</v>
      </c>
      <c r="D690" s="300"/>
      <c r="E690" s="300"/>
      <c r="F690" s="2118"/>
      <c r="G690" s="280"/>
      <c r="H690" s="83"/>
      <c r="I690" s="123"/>
      <c r="J690" s="354"/>
    </row>
    <row r="691" spans="1:10" s="79" customFormat="1">
      <c r="A691" s="153"/>
      <c r="B691" s="391" t="s">
        <v>461</v>
      </c>
      <c r="C691" s="359" t="s">
        <v>3036</v>
      </c>
      <c r="D691" s="300"/>
      <c r="E691" s="300"/>
      <c r="F691" s="2118"/>
      <c r="G691" s="280"/>
      <c r="H691" s="83"/>
      <c r="I691" s="123"/>
      <c r="J691" s="354"/>
    </row>
    <row r="692" spans="1:10" s="79" customFormat="1">
      <c r="A692" s="153"/>
      <c r="B692" s="391" t="s">
        <v>457</v>
      </c>
      <c r="C692" s="359" t="s">
        <v>3067</v>
      </c>
      <c r="D692" s="300"/>
      <c r="E692" s="300"/>
      <c r="F692" s="2118"/>
      <c r="G692" s="280"/>
      <c r="H692" s="83"/>
      <c r="I692" s="123"/>
      <c r="J692" s="354"/>
    </row>
    <row r="693" spans="1:10" s="79" customFormat="1">
      <c r="A693" s="153"/>
      <c r="B693" s="391" t="s">
        <v>458</v>
      </c>
      <c r="C693" s="359" t="s">
        <v>3158</v>
      </c>
      <c r="D693" s="300"/>
      <c r="E693" s="300"/>
      <c r="F693" s="2118"/>
      <c r="G693" s="280"/>
      <c r="H693" s="83"/>
      <c r="I693" s="123"/>
      <c r="J693" s="354"/>
    </row>
    <row r="694" spans="1:10" s="79" customFormat="1" ht="22.8">
      <c r="A694" s="153"/>
      <c r="B694" s="391" t="s">
        <v>459</v>
      </c>
      <c r="C694" s="359" t="s">
        <v>3343</v>
      </c>
      <c r="F694" s="914"/>
      <c r="H694" s="83"/>
      <c r="I694" s="123"/>
      <c r="J694" s="354"/>
    </row>
    <row r="695" spans="1:10" s="79" customFormat="1" ht="22.8">
      <c r="A695" s="153"/>
      <c r="B695" s="391" t="s">
        <v>460</v>
      </c>
      <c r="C695" s="359" t="s">
        <v>3312</v>
      </c>
      <c r="D695" s="300"/>
      <c r="E695" s="300"/>
      <c r="F695" s="2118"/>
      <c r="G695" s="280"/>
      <c r="H695" s="83"/>
      <c r="I695" s="123"/>
      <c r="J695" s="354"/>
    </row>
    <row r="696" spans="1:10" s="79" customFormat="1" ht="22.8">
      <c r="A696" s="153"/>
      <c r="B696" s="391" t="s">
        <v>3214</v>
      </c>
      <c r="C696" s="359" t="s">
        <v>3323</v>
      </c>
      <c r="D696" s="300"/>
      <c r="E696" s="300"/>
      <c r="F696" s="2118"/>
      <c r="G696" s="280"/>
      <c r="H696" s="83"/>
      <c r="I696" s="123"/>
      <c r="J696" s="354"/>
    </row>
    <row r="697" spans="1:10" s="79" customFormat="1" ht="20.399999999999999">
      <c r="A697" s="153"/>
      <c r="B697" s="391" t="s">
        <v>462</v>
      </c>
      <c r="C697" s="359" t="s">
        <v>3070</v>
      </c>
      <c r="D697" s="300"/>
      <c r="E697" s="300"/>
      <c r="F697" s="2118"/>
      <c r="G697" s="280"/>
      <c r="H697" s="83"/>
      <c r="I697" s="123"/>
      <c r="J697" s="354"/>
    </row>
    <row r="698" spans="1:10" s="79" customFormat="1" ht="20.399999999999999">
      <c r="A698" s="153"/>
      <c r="B698" s="391" t="s">
        <v>463</v>
      </c>
      <c r="C698" s="359" t="s">
        <v>3213</v>
      </c>
      <c r="D698" s="300"/>
      <c r="E698" s="300"/>
      <c r="F698" s="2118"/>
      <c r="G698" s="280"/>
      <c r="H698" s="83"/>
      <c r="I698" s="123"/>
      <c r="J698" s="354"/>
    </row>
    <row r="699" spans="1:10" s="79" customFormat="1" ht="20.399999999999999">
      <c r="A699" s="153"/>
      <c r="B699" s="391" t="s">
        <v>465</v>
      </c>
      <c r="C699" s="359" t="s">
        <v>466</v>
      </c>
      <c r="D699" s="300"/>
      <c r="E699" s="300"/>
      <c r="F699" s="2118"/>
      <c r="G699" s="280"/>
      <c r="H699" s="83"/>
      <c r="I699" s="123"/>
      <c r="J699" s="354"/>
    </row>
    <row r="700" spans="1:10" s="79" customFormat="1" ht="20.399999999999999">
      <c r="A700" s="153"/>
      <c r="B700" s="391" t="s">
        <v>467</v>
      </c>
      <c r="C700" s="359" t="s">
        <v>471</v>
      </c>
      <c r="D700" s="300"/>
      <c r="E700" s="300"/>
      <c r="F700" s="2118"/>
      <c r="G700" s="280"/>
      <c r="H700" s="83"/>
      <c r="I700" s="123"/>
      <c r="J700" s="354"/>
    </row>
    <row r="701" spans="1:10" s="79" customFormat="1" ht="34.200000000000003">
      <c r="A701" s="153"/>
      <c r="B701" s="391" t="s">
        <v>3074</v>
      </c>
      <c r="C701" s="359" t="s">
        <v>3344</v>
      </c>
      <c r="D701" s="300"/>
      <c r="E701" s="300"/>
      <c r="F701" s="2118"/>
      <c r="G701" s="280"/>
      <c r="H701" s="83"/>
      <c r="I701" s="123"/>
      <c r="J701" s="354"/>
    </row>
    <row r="702" spans="1:10" s="79" customFormat="1" ht="34.200000000000003">
      <c r="A702" s="153"/>
      <c r="B702" s="391" t="s">
        <v>468</v>
      </c>
      <c r="C702" s="359" t="s">
        <v>3071</v>
      </c>
      <c r="F702" s="914"/>
      <c r="H702" s="83"/>
      <c r="I702" s="123"/>
      <c r="J702" s="354"/>
    </row>
    <row r="703" spans="1:10" s="79" customFormat="1" ht="22.8">
      <c r="A703" s="153"/>
      <c r="B703" s="391" t="s">
        <v>3075</v>
      </c>
      <c r="C703" s="359" t="s">
        <v>3345</v>
      </c>
      <c r="D703" s="300" t="s">
        <v>296</v>
      </c>
      <c r="E703" s="300">
        <v>1</v>
      </c>
      <c r="F703" s="2118"/>
      <c r="G703" s="280">
        <f>IF(OSNOVA!$B$43=1,E703*F703,"")</f>
        <v>0</v>
      </c>
      <c r="H703" s="83"/>
      <c r="I703" s="123"/>
      <c r="J703" s="354"/>
    </row>
    <row r="704" spans="1:10" s="79" customFormat="1">
      <c r="A704" s="153"/>
      <c r="B704" s="391"/>
      <c r="C704" s="359"/>
      <c r="D704" s="300"/>
      <c r="E704" s="300"/>
      <c r="F704" s="2118"/>
      <c r="G704" s="280"/>
      <c r="H704" s="83"/>
      <c r="I704" s="123"/>
      <c r="J704" s="354"/>
    </row>
    <row r="705" spans="1:10" s="79" customFormat="1">
      <c r="A705" s="153" t="str">
        <f>$B$32</f>
        <v>IV.</v>
      </c>
      <c r="B705" s="149">
        <f>COUNT($A$35:B704)+1</f>
        <v>42</v>
      </c>
      <c r="C705" s="1899" t="s">
        <v>3061</v>
      </c>
      <c r="D705" s="403"/>
      <c r="E705" s="403"/>
      <c r="F705" s="2119"/>
      <c r="G705" s="280"/>
      <c r="H705" s="83"/>
      <c r="I705" s="123"/>
      <c r="J705" s="354"/>
    </row>
    <row r="706" spans="1:10" s="79" customFormat="1">
      <c r="A706" s="153"/>
      <c r="B706" s="391" t="s">
        <v>476</v>
      </c>
      <c r="C706" s="359" t="s">
        <v>3062</v>
      </c>
      <c r="D706" s="403"/>
      <c r="E706" s="403"/>
      <c r="F706" s="2119"/>
      <c r="G706" s="280"/>
      <c r="H706" s="83"/>
      <c r="I706" s="123"/>
      <c r="J706" s="354"/>
    </row>
    <row r="707" spans="1:10" s="79" customFormat="1" ht="20.399999999999999">
      <c r="A707" s="153"/>
      <c r="B707" s="391" t="s">
        <v>472</v>
      </c>
      <c r="C707" s="359" t="s">
        <v>3078</v>
      </c>
      <c r="D707" s="403"/>
      <c r="E707" s="403"/>
      <c r="F707" s="2119"/>
      <c r="G707" s="280"/>
      <c r="H707" s="83"/>
      <c r="I707" s="123"/>
      <c r="J707" s="354"/>
    </row>
    <row r="708" spans="1:10" s="79" customFormat="1">
      <c r="A708" s="153"/>
      <c r="B708" s="391" t="s">
        <v>473</v>
      </c>
      <c r="C708" s="359" t="s">
        <v>3079</v>
      </c>
      <c r="D708" s="403"/>
      <c r="E708" s="403"/>
      <c r="F708" s="2119"/>
      <c r="G708" s="280"/>
      <c r="H708" s="83"/>
      <c r="I708" s="123"/>
      <c r="J708" s="354"/>
    </row>
    <row r="709" spans="1:10" s="79" customFormat="1" ht="20.399999999999999">
      <c r="A709" s="153"/>
      <c r="B709" s="391" t="s">
        <v>487</v>
      </c>
      <c r="C709" s="359" t="s">
        <v>3065</v>
      </c>
      <c r="D709" s="403"/>
      <c r="E709" s="403"/>
      <c r="F709" s="2119"/>
      <c r="G709" s="280"/>
      <c r="H709" s="83"/>
      <c r="I709" s="123"/>
      <c r="J709" s="354"/>
    </row>
    <row r="710" spans="1:10" s="79" customFormat="1" ht="34.200000000000003">
      <c r="A710" s="153"/>
      <c r="B710" s="391" t="s">
        <v>3073</v>
      </c>
      <c r="C710" s="359" t="s">
        <v>3066</v>
      </c>
      <c r="D710" s="403"/>
      <c r="E710" s="403"/>
      <c r="F710" s="2119"/>
      <c r="G710" s="280"/>
      <c r="H710" s="83"/>
      <c r="I710" s="123"/>
      <c r="J710" s="354"/>
    </row>
    <row r="711" spans="1:10" s="79" customFormat="1">
      <c r="A711" s="153"/>
      <c r="B711" s="391" t="s">
        <v>457</v>
      </c>
      <c r="C711" s="359" t="s">
        <v>3067</v>
      </c>
      <c r="D711" s="403"/>
      <c r="E711" s="403"/>
      <c r="F711" s="2119"/>
      <c r="G711" s="280"/>
      <c r="H711" s="83"/>
      <c r="I711" s="123"/>
      <c r="J711" s="354"/>
    </row>
    <row r="712" spans="1:10" s="79" customFormat="1">
      <c r="A712" s="153"/>
      <c r="B712" s="391" t="s">
        <v>458</v>
      </c>
      <c r="C712" s="359" t="s">
        <v>3068</v>
      </c>
      <c r="D712" s="403"/>
      <c r="E712" s="403"/>
      <c r="F712" s="2119"/>
      <c r="G712" s="280"/>
      <c r="H712" s="83"/>
      <c r="I712" s="123"/>
      <c r="J712" s="354"/>
    </row>
    <row r="713" spans="1:10" s="79" customFormat="1" ht="22.8">
      <c r="A713" s="153"/>
      <c r="B713" s="391" t="s">
        <v>459</v>
      </c>
      <c r="C713" s="359" t="s">
        <v>474</v>
      </c>
      <c r="D713" s="403"/>
      <c r="E713" s="403"/>
      <c r="F713" s="2119"/>
      <c r="G713" s="280"/>
      <c r="H713" s="83"/>
      <c r="I713" s="123"/>
      <c r="J713" s="354"/>
    </row>
    <row r="714" spans="1:10" s="79" customFormat="1" ht="22.8">
      <c r="A714" s="153"/>
      <c r="B714" s="391" t="s">
        <v>460</v>
      </c>
      <c r="C714" s="359" t="s">
        <v>3069</v>
      </c>
      <c r="D714" s="403"/>
      <c r="E714" s="403"/>
      <c r="F714" s="2119"/>
      <c r="G714" s="280"/>
      <c r="H714" s="83"/>
      <c r="I714" s="123"/>
      <c r="J714" s="354"/>
    </row>
    <row r="715" spans="1:10" s="79" customFormat="1" ht="20.399999999999999">
      <c r="A715" s="153"/>
      <c r="B715" s="391" t="s">
        <v>464</v>
      </c>
      <c r="C715" s="359" t="s">
        <v>520</v>
      </c>
      <c r="D715" s="300"/>
      <c r="E715" s="300"/>
      <c r="F715" s="2118"/>
      <c r="G715" s="280"/>
      <c r="H715" s="83"/>
      <c r="I715" s="123"/>
      <c r="J715" s="354"/>
    </row>
    <row r="716" spans="1:10" s="79" customFormat="1" ht="20.399999999999999">
      <c r="A716" s="153"/>
      <c r="B716" s="391" t="s">
        <v>465</v>
      </c>
      <c r="C716" s="359" t="s">
        <v>471</v>
      </c>
      <c r="D716" s="300"/>
      <c r="E716" s="300"/>
      <c r="F716" s="2118"/>
      <c r="G716" s="280"/>
      <c r="H716" s="83"/>
      <c r="I716" s="123"/>
      <c r="J716" s="354"/>
    </row>
    <row r="717" spans="1:10" s="79" customFormat="1" ht="34.200000000000003">
      <c r="A717" s="153"/>
      <c r="B717" s="391" t="s">
        <v>468</v>
      </c>
      <c r="C717" s="359" t="s">
        <v>3071</v>
      </c>
      <c r="D717" s="300"/>
      <c r="E717" s="300"/>
      <c r="F717" s="2118"/>
      <c r="G717" s="280"/>
      <c r="H717" s="83"/>
      <c r="I717" s="123"/>
      <c r="J717" s="354"/>
    </row>
    <row r="718" spans="1:10" s="79" customFormat="1" ht="22.8">
      <c r="A718" s="153"/>
      <c r="B718" s="391" t="s">
        <v>3075</v>
      </c>
      <c r="C718" s="359" t="s">
        <v>3072</v>
      </c>
      <c r="D718" s="403" t="s">
        <v>296</v>
      </c>
      <c r="E718" s="403">
        <v>2</v>
      </c>
      <c r="F718" s="2119"/>
      <c r="G718" s="280">
        <f>IF(OSNOVA!$B$43=1,E718*F718,"")</f>
        <v>0</v>
      </c>
      <c r="H718" s="83"/>
      <c r="I718" s="123"/>
      <c r="J718" s="354"/>
    </row>
    <row r="719" spans="1:10" s="79" customFormat="1">
      <c r="A719" s="153"/>
      <c r="B719" s="391"/>
      <c r="C719" s="359"/>
      <c r="D719" s="300"/>
      <c r="E719" s="300"/>
      <c r="F719" s="2118"/>
      <c r="G719" s="280"/>
      <c r="H719" s="83"/>
      <c r="I719" s="123"/>
      <c r="J719" s="354"/>
    </row>
    <row r="720" spans="1:10" s="79" customFormat="1">
      <c r="A720" s="153" t="str">
        <f>$B$32</f>
        <v>IV.</v>
      </c>
      <c r="B720" s="149">
        <f>COUNT($A$35:B719)+1</f>
        <v>43</v>
      </c>
      <c r="C720" s="1899" t="s">
        <v>3076</v>
      </c>
      <c r="D720" s="403"/>
      <c r="E720" s="403"/>
      <c r="F720" s="2119"/>
      <c r="G720" s="280"/>
      <c r="H720" s="83"/>
      <c r="I720" s="123"/>
      <c r="J720" s="354"/>
    </row>
    <row r="721" spans="1:10" s="79" customFormat="1" ht="22.8">
      <c r="A721" s="153"/>
      <c r="B721" s="391" t="s">
        <v>476</v>
      </c>
      <c r="C721" s="359" t="s">
        <v>3077</v>
      </c>
      <c r="D721" s="403"/>
      <c r="E721" s="403"/>
      <c r="F721" s="2119"/>
      <c r="G721" s="280"/>
      <c r="H721" s="83"/>
      <c r="I721" s="123"/>
      <c r="J721" s="354"/>
    </row>
    <row r="722" spans="1:10" s="79" customFormat="1" ht="20.399999999999999">
      <c r="A722" s="153"/>
      <c r="B722" s="391" t="s">
        <v>472</v>
      </c>
      <c r="C722" s="359" t="s">
        <v>3063</v>
      </c>
      <c r="D722" s="403"/>
      <c r="E722" s="403"/>
      <c r="F722" s="2119"/>
      <c r="G722" s="280"/>
      <c r="H722" s="83"/>
      <c r="I722" s="123"/>
      <c r="J722" s="354"/>
    </row>
    <row r="723" spans="1:10" s="79" customFormat="1">
      <c r="A723" s="153"/>
      <c r="B723" s="391" t="s">
        <v>473</v>
      </c>
      <c r="C723" s="359" t="s">
        <v>3064</v>
      </c>
      <c r="D723" s="403"/>
      <c r="E723" s="403"/>
      <c r="F723" s="2119"/>
      <c r="G723" s="280"/>
      <c r="H723" s="83"/>
      <c r="I723" s="123"/>
      <c r="J723" s="354"/>
    </row>
    <row r="724" spans="1:10" s="79" customFormat="1" ht="20.399999999999999">
      <c r="A724" s="153"/>
      <c r="B724" s="391" t="s">
        <v>487</v>
      </c>
      <c r="C724" s="359" t="s">
        <v>3065</v>
      </c>
      <c r="D724" s="403"/>
      <c r="E724" s="403"/>
      <c r="F724" s="2119"/>
      <c r="G724" s="280"/>
      <c r="H724" s="83"/>
      <c r="I724" s="123"/>
      <c r="J724" s="354"/>
    </row>
    <row r="725" spans="1:10" s="79" customFormat="1" ht="34.200000000000003">
      <c r="A725" s="153"/>
      <c r="B725" s="391" t="s">
        <v>3073</v>
      </c>
      <c r="C725" s="359" t="s">
        <v>3066</v>
      </c>
      <c r="D725" s="403"/>
      <c r="E725" s="403"/>
      <c r="F725" s="2119"/>
      <c r="G725" s="280"/>
      <c r="H725" s="83"/>
      <c r="I725" s="123"/>
      <c r="J725" s="354"/>
    </row>
    <row r="726" spans="1:10" s="79" customFormat="1">
      <c r="A726" s="153"/>
      <c r="B726" s="391" t="s">
        <v>457</v>
      </c>
      <c r="C726" s="359" t="s">
        <v>3067</v>
      </c>
      <c r="D726" s="403"/>
      <c r="E726" s="403"/>
      <c r="F726" s="2119"/>
      <c r="G726" s="280"/>
      <c r="H726" s="83"/>
      <c r="I726" s="123"/>
      <c r="J726" s="354"/>
    </row>
    <row r="727" spans="1:10" s="79" customFormat="1">
      <c r="A727" s="153"/>
      <c r="B727" s="391" t="s">
        <v>458</v>
      </c>
      <c r="C727" s="359" t="s">
        <v>470</v>
      </c>
      <c r="D727" s="403"/>
      <c r="E727" s="403"/>
      <c r="F727" s="2119"/>
      <c r="G727" s="280"/>
      <c r="H727" s="83"/>
      <c r="I727" s="123"/>
      <c r="J727" s="354"/>
    </row>
    <row r="728" spans="1:10" s="79" customFormat="1" ht="22.8">
      <c r="A728" s="153"/>
      <c r="B728" s="391" t="s">
        <v>459</v>
      </c>
      <c r="C728" s="359" t="s">
        <v>474</v>
      </c>
      <c r="D728" s="403"/>
      <c r="E728" s="403"/>
      <c r="F728" s="2119"/>
      <c r="G728" s="280"/>
      <c r="H728" s="83"/>
      <c r="I728" s="123"/>
      <c r="J728" s="354"/>
    </row>
    <row r="729" spans="1:10" s="79" customFormat="1" ht="22.8">
      <c r="A729" s="153"/>
      <c r="B729" s="391" t="s">
        <v>460</v>
      </c>
      <c r="C729" s="359" t="s">
        <v>3069</v>
      </c>
      <c r="D729" s="403"/>
      <c r="E729" s="403"/>
      <c r="F729" s="2119"/>
      <c r="G729" s="280"/>
      <c r="H729" s="83"/>
      <c r="I729" s="123"/>
      <c r="J729" s="354"/>
    </row>
    <row r="730" spans="1:10" s="79" customFormat="1" ht="20.399999999999999">
      <c r="A730" s="153"/>
      <c r="B730" s="391" t="s">
        <v>464</v>
      </c>
      <c r="C730" s="359" t="s">
        <v>520</v>
      </c>
      <c r="D730" s="300"/>
      <c r="E730" s="300"/>
      <c r="F730" s="2118"/>
      <c r="G730" s="280"/>
      <c r="H730" s="83"/>
      <c r="I730" s="123"/>
      <c r="J730" s="354"/>
    </row>
    <row r="731" spans="1:10" s="79" customFormat="1" ht="20.399999999999999">
      <c r="A731" s="153"/>
      <c r="B731" s="391" t="s">
        <v>465</v>
      </c>
      <c r="C731" s="359" t="s">
        <v>466</v>
      </c>
      <c r="D731" s="300"/>
      <c r="E731" s="300"/>
      <c r="F731" s="2118"/>
      <c r="G731" s="280"/>
      <c r="H731" s="83"/>
      <c r="I731" s="123"/>
      <c r="J731" s="354"/>
    </row>
    <row r="732" spans="1:10" s="79" customFormat="1" ht="34.200000000000003">
      <c r="A732" s="153"/>
      <c r="B732" s="391" t="s">
        <v>468</v>
      </c>
      <c r="C732" s="359" t="s">
        <v>3071</v>
      </c>
      <c r="D732" s="403" t="s">
        <v>296</v>
      </c>
      <c r="E732" s="403">
        <v>10</v>
      </c>
      <c r="F732" s="2119"/>
      <c r="G732" s="280">
        <f>IF(OSNOVA!$B$43=1,E732*F732,"")</f>
        <v>0</v>
      </c>
      <c r="H732" s="83"/>
      <c r="I732" s="123"/>
      <c r="J732" s="354"/>
    </row>
    <row r="733" spans="1:10" s="79" customFormat="1">
      <c r="A733" s="153"/>
      <c r="B733" s="391"/>
      <c r="C733" s="359"/>
      <c r="D733" s="300"/>
      <c r="E733" s="300"/>
      <c r="F733" s="2118"/>
      <c r="G733" s="280"/>
      <c r="H733" s="83"/>
      <c r="I733" s="123"/>
      <c r="J733" s="354"/>
    </row>
    <row r="734" spans="1:10" s="79" customFormat="1">
      <c r="A734" s="153" t="str">
        <f>$B$32</f>
        <v>IV.</v>
      </c>
      <c r="B734" s="149">
        <f>COUNT($A$35:B733)+1</f>
        <v>44</v>
      </c>
      <c r="C734" s="1899" t="s">
        <v>3080</v>
      </c>
      <c r="D734" s="403"/>
      <c r="E734" s="403"/>
      <c r="F734" s="2119"/>
      <c r="G734" s="280"/>
      <c r="H734" s="83"/>
      <c r="I734" s="123"/>
      <c r="J734" s="354"/>
    </row>
    <row r="735" spans="1:10" s="79" customFormat="1">
      <c r="A735" s="153"/>
      <c r="B735" s="391" t="s">
        <v>476</v>
      </c>
      <c r="C735" s="359" t="s">
        <v>3081</v>
      </c>
      <c r="D735" s="403"/>
      <c r="E735" s="403"/>
      <c r="F735" s="2119"/>
      <c r="G735" s="280"/>
      <c r="H735" s="83"/>
      <c r="I735" s="123"/>
      <c r="J735" s="354"/>
    </row>
    <row r="736" spans="1:10" s="79" customFormat="1" ht="20.399999999999999">
      <c r="A736" s="153"/>
      <c r="B736" s="391" t="s">
        <v>472</v>
      </c>
      <c r="C736" s="359" t="s">
        <v>3063</v>
      </c>
      <c r="D736" s="403"/>
      <c r="E736" s="403"/>
      <c r="F736" s="2119"/>
      <c r="G736" s="280"/>
      <c r="H736" s="83"/>
      <c r="I736" s="123"/>
      <c r="J736" s="354"/>
    </row>
    <row r="737" spans="1:10" s="79" customFormat="1">
      <c r="A737" s="153"/>
      <c r="B737" s="391" t="s">
        <v>473</v>
      </c>
      <c r="C737" s="359" t="s">
        <v>3064</v>
      </c>
      <c r="D737" s="403"/>
      <c r="E737" s="403"/>
      <c r="F737" s="2119"/>
      <c r="G737" s="280"/>
      <c r="H737" s="83"/>
      <c r="I737" s="123"/>
      <c r="J737" s="354"/>
    </row>
    <row r="738" spans="1:10" s="79" customFormat="1" ht="20.399999999999999">
      <c r="A738" s="153"/>
      <c r="B738" s="391" t="s">
        <v>487</v>
      </c>
      <c r="C738" s="359" t="s">
        <v>3065</v>
      </c>
      <c r="D738" s="403"/>
      <c r="E738" s="403"/>
      <c r="F738" s="2119"/>
      <c r="G738" s="280"/>
      <c r="H738" s="83"/>
      <c r="I738" s="123"/>
      <c r="J738" s="354"/>
    </row>
    <row r="739" spans="1:10" s="79" customFormat="1" ht="34.200000000000003">
      <c r="A739" s="153"/>
      <c r="B739" s="391" t="s">
        <v>3073</v>
      </c>
      <c r="C739" s="359" t="s">
        <v>3066</v>
      </c>
      <c r="D739" s="403"/>
      <c r="E739" s="403"/>
      <c r="F739" s="2119"/>
      <c r="G739" s="280"/>
      <c r="H739" s="83"/>
      <c r="I739" s="123"/>
      <c r="J739" s="354"/>
    </row>
    <row r="740" spans="1:10" s="79" customFormat="1">
      <c r="A740" s="153"/>
      <c r="B740" s="391" t="s">
        <v>457</v>
      </c>
      <c r="C740" s="359" t="s">
        <v>3067</v>
      </c>
      <c r="D740" s="403"/>
      <c r="E740" s="403"/>
      <c r="F740" s="2119"/>
      <c r="G740" s="280"/>
      <c r="H740" s="83"/>
      <c r="I740" s="123"/>
      <c r="J740" s="354"/>
    </row>
    <row r="741" spans="1:10" s="79" customFormat="1">
      <c r="A741" s="153"/>
      <c r="B741" s="391" t="s">
        <v>458</v>
      </c>
      <c r="C741" s="359" t="s">
        <v>470</v>
      </c>
      <c r="D741" s="403"/>
      <c r="E741" s="403"/>
      <c r="F741" s="2119"/>
      <c r="G741" s="280"/>
      <c r="H741" s="83"/>
      <c r="I741" s="123"/>
      <c r="J741" s="354"/>
    </row>
    <row r="742" spans="1:10" s="79" customFormat="1" ht="22.8">
      <c r="A742" s="153"/>
      <c r="B742" s="391" t="s">
        <v>459</v>
      </c>
      <c r="C742" s="359" t="s">
        <v>474</v>
      </c>
      <c r="D742" s="403"/>
      <c r="E742" s="403"/>
      <c r="F742" s="2119"/>
      <c r="G742" s="280"/>
      <c r="H742" s="83"/>
      <c r="I742" s="123"/>
      <c r="J742" s="354"/>
    </row>
    <row r="743" spans="1:10" s="79" customFormat="1" ht="22.8">
      <c r="A743" s="153"/>
      <c r="B743" s="391" t="s">
        <v>460</v>
      </c>
      <c r="C743" s="359" t="s">
        <v>3069</v>
      </c>
      <c r="D743" s="403"/>
      <c r="E743" s="403"/>
      <c r="F743" s="2119"/>
      <c r="G743" s="280"/>
      <c r="H743" s="83"/>
      <c r="I743" s="123"/>
      <c r="J743" s="354"/>
    </row>
    <row r="744" spans="1:10" s="79" customFormat="1" ht="22.8">
      <c r="A744" s="153"/>
      <c r="B744" s="391" t="s">
        <v>475</v>
      </c>
      <c r="C744" s="359" t="s">
        <v>3082</v>
      </c>
      <c r="D744" s="403"/>
      <c r="E744" s="403"/>
      <c r="F744" s="2119"/>
      <c r="G744" s="280"/>
      <c r="H744" s="83"/>
      <c r="I744" s="123"/>
      <c r="J744" s="354"/>
    </row>
    <row r="745" spans="1:10" s="79" customFormat="1" ht="20.399999999999999">
      <c r="A745" s="153"/>
      <c r="B745" s="391" t="s">
        <v>464</v>
      </c>
      <c r="C745" s="359"/>
      <c r="D745" s="300"/>
      <c r="E745" s="300"/>
      <c r="F745" s="2118"/>
      <c r="G745" s="280"/>
      <c r="H745" s="83"/>
      <c r="I745" s="123"/>
      <c r="J745" s="354"/>
    </row>
    <row r="746" spans="1:10" s="79" customFormat="1" ht="20.399999999999999">
      <c r="A746" s="153"/>
      <c r="B746" s="391" t="s">
        <v>465</v>
      </c>
      <c r="C746" s="359" t="s">
        <v>471</v>
      </c>
      <c r="D746" s="300"/>
      <c r="E746" s="300"/>
      <c r="F746" s="2118"/>
      <c r="G746" s="280"/>
      <c r="H746" s="83"/>
      <c r="I746" s="123"/>
      <c r="J746" s="354"/>
    </row>
    <row r="747" spans="1:10" s="79" customFormat="1" ht="34.200000000000003">
      <c r="A747" s="153"/>
      <c r="B747" s="391" t="s">
        <v>468</v>
      </c>
      <c r="C747" s="359" t="s">
        <v>3071</v>
      </c>
      <c r="D747" s="403" t="s">
        <v>296</v>
      </c>
      <c r="E747" s="403">
        <v>9</v>
      </c>
      <c r="F747" s="2119"/>
      <c r="G747" s="280">
        <f>IF(OSNOVA!$B$43=1,E747*F747,"")</f>
        <v>0</v>
      </c>
      <c r="H747" s="83"/>
      <c r="I747" s="123"/>
      <c r="J747" s="354"/>
    </row>
    <row r="748" spans="1:10" s="79" customFormat="1">
      <c r="A748" s="153"/>
      <c r="B748" s="391"/>
      <c r="C748" s="359"/>
      <c r="D748" s="300"/>
      <c r="E748" s="300"/>
      <c r="F748" s="2118"/>
      <c r="G748" s="280"/>
      <c r="H748" s="83"/>
      <c r="I748" s="123"/>
      <c r="J748" s="354"/>
    </row>
    <row r="749" spans="1:10" s="79" customFormat="1">
      <c r="A749" s="153" t="str">
        <f>$B$32</f>
        <v>IV.</v>
      </c>
      <c r="B749" s="149">
        <f>COUNT($A$35:B748)+1</f>
        <v>45</v>
      </c>
      <c r="C749" s="1899" t="s">
        <v>3083</v>
      </c>
      <c r="D749" s="403"/>
      <c r="E749" s="403"/>
      <c r="F749" s="2119"/>
      <c r="G749" s="280"/>
      <c r="H749" s="83"/>
      <c r="I749" s="123"/>
      <c r="J749" s="354"/>
    </row>
    <row r="750" spans="1:10" s="79" customFormat="1">
      <c r="A750" s="153"/>
      <c r="B750" s="391" t="s">
        <v>476</v>
      </c>
      <c r="C750" s="359" t="s">
        <v>3084</v>
      </c>
      <c r="D750" s="403"/>
      <c r="E750" s="403"/>
      <c r="F750" s="2119"/>
      <c r="G750" s="280"/>
      <c r="H750" s="83"/>
      <c r="I750" s="123"/>
      <c r="J750" s="354"/>
    </row>
    <row r="751" spans="1:10" s="79" customFormat="1" ht="20.399999999999999">
      <c r="A751" s="153"/>
      <c r="B751" s="391" t="s">
        <v>472</v>
      </c>
      <c r="C751" s="359" t="s">
        <v>3063</v>
      </c>
      <c r="D751" s="403"/>
      <c r="E751" s="403"/>
      <c r="F751" s="2119"/>
      <c r="G751" s="280"/>
      <c r="H751" s="83"/>
      <c r="I751" s="123"/>
      <c r="J751" s="354"/>
    </row>
    <row r="752" spans="1:10" s="79" customFormat="1">
      <c r="A752" s="153"/>
      <c r="B752" s="391" t="s">
        <v>473</v>
      </c>
      <c r="C752" s="359" t="s">
        <v>3064</v>
      </c>
      <c r="D752" s="403"/>
      <c r="E752" s="403"/>
      <c r="F752" s="2119"/>
      <c r="G752" s="280"/>
      <c r="H752" s="83"/>
      <c r="I752" s="123"/>
      <c r="J752" s="354"/>
    </row>
    <row r="753" spans="1:10" s="79" customFormat="1" ht="20.399999999999999">
      <c r="A753" s="153"/>
      <c r="B753" s="391" t="s">
        <v>487</v>
      </c>
      <c r="C753" s="359" t="s">
        <v>3065</v>
      </c>
      <c r="D753" s="403"/>
      <c r="E753" s="403"/>
      <c r="F753" s="2119"/>
      <c r="G753" s="280"/>
      <c r="H753" s="83"/>
      <c r="I753" s="123"/>
      <c r="J753" s="354"/>
    </row>
    <row r="754" spans="1:10" s="79" customFormat="1" ht="34.200000000000003">
      <c r="A754" s="153"/>
      <c r="B754" s="391" t="s">
        <v>3073</v>
      </c>
      <c r="C754" s="359" t="s">
        <v>3066</v>
      </c>
      <c r="D754" s="403"/>
      <c r="E754" s="403"/>
      <c r="F754" s="2119"/>
      <c r="G754" s="280"/>
      <c r="H754" s="83"/>
      <c r="I754" s="123"/>
      <c r="J754" s="354"/>
    </row>
    <row r="755" spans="1:10" s="79" customFormat="1">
      <c r="A755" s="153"/>
      <c r="B755" s="391" t="s">
        <v>457</v>
      </c>
      <c r="C755" s="359" t="s">
        <v>3067</v>
      </c>
      <c r="D755" s="403"/>
      <c r="E755" s="403"/>
      <c r="F755" s="2119"/>
      <c r="G755" s="280"/>
      <c r="H755" s="83"/>
      <c r="I755" s="123"/>
      <c r="J755" s="354"/>
    </row>
    <row r="756" spans="1:10" s="79" customFormat="1">
      <c r="A756" s="153"/>
      <c r="B756" s="391" t="s">
        <v>458</v>
      </c>
      <c r="C756" s="359" t="s">
        <v>470</v>
      </c>
      <c r="D756" s="403"/>
      <c r="E756" s="403"/>
      <c r="F756" s="2119"/>
      <c r="G756" s="280"/>
      <c r="H756" s="83"/>
      <c r="I756" s="123"/>
      <c r="J756" s="354"/>
    </row>
    <row r="757" spans="1:10" s="79" customFormat="1" ht="22.8">
      <c r="A757" s="153"/>
      <c r="B757" s="391" t="s">
        <v>459</v>
      </c>
      <c r="C757" s="359" t="s">
        <v>474</v>
      </c>
      <c r="D757" s="403"/>
      <c r="E757" s="403"/>
      <c r="F757" s="2119"/>
      <c r="G757" s="280"/>
      <c r="H757" s="83"/>
      <c r="I757" s="123"/>
      <c r="J757" s="354"/>
    </row>
    <row r="758" spans="1:10" s="79" customFormat="1" ht="22.8">
      <c r="A758" s="153"/>
      <c r="B758" s="391" t="s">
        <v>460</v>
      </c>
      <c r="C758" s="359" t="s">
        <v>3069</v>
      </c>
      <c r="D758" s="403"/>
      <c r="E758" s="403"/>
      <c r="F758" s="2119"/>
      <c r="G758" s="280"/>
      <c r="H758" s="83"/>
      <c r="I758" s="123"/>
      <c r="J758" s="354"/>
    </row>
    <row r="759" spans="1:10" s="79" customFormat="1" ht="22.8">
      <c r="A759" s="153"/>
      <c r="B759" s="391" t="s">
        <v>475</v>
      </c>
      <c r="C759" s="359" t="s">
        <v>3082</v>
      </c>
      <c r="D759" s="403"/>
      <c r="E759" s="403"/>
      <c r="F759" s="2119"/>
      <c r="G759" s="280"/>
      <c r="H759" s="83"/>
      <c r="I759" s="123"/>
      <c r="J759" s="354"/>
    </row>
    <row r="760" spans="1:10" s="79" customFormat="1" ht="20.399999999999999">
      <c r="A760" s="153"/>
      <c r="B760" s="391" t="s">
        <v>464</v>
      </c>
      <c r="C760" s="359"/>
      <c r="D760" s="300"/>
      <c r="E760" s="300"/>
      <c r="F760" s="2118"/>
      <c r="G760" s="280"/>
      <c r="H760" s="83"/>
      <c r="I760" s="123"/>
      <c r="J760" s="354"/>
    </row>
    <row r="761" spans="1:10" s="79" customFormat="1" ht="20.399999999999999">
      <c r="A761" s="153"/>
      <c r="B761" s="391" t="s">
        <v>465</v>
      </c>
      <c r="C761" s="359" t="s">
        <v>466</v>
      </c>
      <c r="D761" s="300"/>
      <c r="E761" s="300"/>
      <c r="F761" s="2118"/>
      <c r="G761" s="280"/>
      <c r="H761" s="83"/>
      <c r="I761" s="123"/>
      <c r="J761" s="354"/>
    </row>
    <row r="762" spans="1:10" s="79" customFormat="1" ht="34.200000000000003">
      <c r="A762" s="153"/>
      <c r="B762" s="391" t="s">
        <v>468</v>
      </c>
      <c r="C762" s="359" t="s">
        <v>3071</v>
      </c>
      <c r="D762" s="403" t="s">
        <v>296</v>
      </c>
      <c r="E762" s="403">
        <v>1</v>
      </c>
      <c r="F762" s="2119"/>
      <c r="G762" s="280">
        <f>IF(OSNOVA!$B$43=1,E762*F762,"")</f>
        <v>0</v>
      </c>
      <c r="H762" s="83"/>
      <c r="I762" s="123"/>
      <c r="J762" s="354"/>
    </row>
    <row r="763" spans="1:10" s="79" customFormat="1">
      <c r="A763" s="153"/>
      <c r="B763" s="391"/>
      <c r="C763" s="359"/>
      <c r="D763" s="403"/>
      <c r="E763" s="403"/>
      <c r="F763" s="2119"/>
      <c r="G763" s="280"/>
      <c r="H763" s="83"/>
      <c r="I763" s="123"/>
      <c r="J763" s="354"/>
    </row>
    <row r="764" spans="1:10" s="79" customFormat="1">
      <c r="A764" s="153" t="str">
        <f>$B$32</f>
        <v>IV.</v>
      </c>
      <c r="B764" s="149">
        <f>COUNT($A$35:B763)+1</f>
        <v>46</v>
      </c>
      <c r="C764" s="1899" t="s">
        <v>3085</v>
      </c>
      <c r="D764" s="403"/>
      <c r="E764" s="403"/>
      <c r="F764" s="2119"/>
      <c r="G764" s="280"/>
      <c r="H764" s="83"/>
      <c r="I764" s="123"/>
      <c r="J764" s="354"/>
    </row>
    <row r="765" spans="1:10" s="79" customFormat="1">
      <c r="A765" s="153"/>
      <c r="B765" s="391" t="s">
        <v>476</v>
      </c>
      <c r="C765" s="359" t="s">
        <v>3086</v>
      </c>
      <c r="D765" s="403"/>
      <c r="E765" s="403"/>
      <c r="F765" s="2119"/>
      <c r="G765" s="280"/>
      <c r="H765" s="83"/>
      <c r="I765" s="123"/>
      <c r="J765" s="354"/>
    </row>
    <row r="766" spans="1:10" s="79" customFormat="1" ht="20.399999999999999">
      <c r="A766" s="153"/>
      <c r="B766" s="391" t="s">
        <v>472</v>
      </c>
      <c r="C766" s="359" t="s">
        <v>3087</v>
      </c>
      <c r="D766" s="403"/>
      <c r="E766" s="403"/>
      <c r="F766" s="2119"/>
      <c r="G766" s="280"/>
      <c r="H766" s="83"/>
      <c r="I766" s="123"/>
      <c r="J766" s="354"/>
    </row>
    <row r="767" spans="1:10" s="79" customFormat="1">
      <c r="A767" s="153"/>
      <c r="B767" s="391" t="s">
        <v>473</v>
      </c>
      <c r="C767" s="359" t="s">
        <v>3088</v>
      </c>
      <c r="D767" s="403"/>
      <c r="E767" s="403"/>
      <c r="F767" s="2119"/>
      <c r="G767" s="280"/>
      <c r="H767" s="83"/>
      <c r="I767" s="123"/>
      <c r="J767" s="354"/>
    </row>
    <row r="768" spans="1:10" s="79" customFormat="1" ht="20.399999999999999">
      <c r="A768" s="153"/>
      <c r="B768" s="391" t="s">
        <v>3089</v>
      </c>
      <c r="C768" s="359" t="s">
        <v>3091</v>
      </c>
      <c r="D768" s="403"/>
      <c r="E768" s="403"/>
      <c r="F768" s="2119"/>
      <c r="G768" s="280"/>
      <c r="H768" s="83"/>
      <c r="I768" s="123"/>
      <c r="J768" s="354"/>
    </row>
    <row r="769" spans="1:10" s="79" customFormat="1" ht="20.399999999999999">
      <c r="A769" s="153"/>
      <c r="B769" s="391" t="s">
        <v>487</v>
      </c>
      <c r="C769" s="359" t="s">
        <v>3090</v>
      </c>
      <c r="D769" s="403"/>
      <c r="E769" s="403"/>
      <c r="F769" s="2119"/>
      <c r="G769" s="280"/>
      <c r="H769" s="83"/>
      <c r="I769" s="123"/>
      <c r="J769" s="354"/>
    </row>
    <row r="770" spans="1:10" s="79" customFormat="1" ht="34.200000000000003">
      <c r="A770" s="153"/>
      <c r="B770" s="391" t="s">
        <v>3073</v>
      </c>
      <c r="C770" s="359" t="s">
        <v>3066</v>
      </c>
      <c r="D770" s="403"/>
      <c r="E770" s="403"/>
      <c r="F770" s="2119"/>
      <c r="G770" s="280"/>
      <c r="H770" s="83"/>
      <c r="I770" s="123"/>
      <c r="J770" s="354"/>
    </row>
    <row r="771" spans="1:10" s="79" customFormat="1" ht="34.200000000000003">
      <c r="A771" s="153"/>
      <c r="B771" s="391" t="s">
        <v>461</v>
      </c>
      <c r="C771" s="359" t="s">
        <v>3092</v>
      </c>
      <c r="D771" s="403"/>
      <c r="E771" s="403"/>
      <c r="F771" s="2119"/>
      <c r="G771" s="280"/>
      <c r="H771" s="83"/>
      <c r="I771" s="123"/>
      <c r="J771" s="354"/>
    </row>
    <row r="772" spans="1:10" s="79" customFormat="1">
      <c r="A772" s="153"/>
      <c r="B772" s="391" t="s">
        <v>457</v>
      </c>
      <c r="C772" s="359" t="s">
        <v>3067</v>
      </c>
      <c r="D772" s="403"/>
      <c r="E772" s="403"/>
      <c r="F772" s="2119"/>
      <c r="G772" s="280"/>
      <c r="H772" s="83"/>
      <c r="I772" s="123"/>
      <c r="J772" s="354"/>
    </row>
    <row r="773" spans="1:10" s="79" customFormat="1">
      <c r="A773" s="153"/>
      <c r="B773" s="391" t="s">
        <v>458</v>
      </c>
      <c r="C773" s="359" t="s">
        <v>470</v>
      </c>
      <c r="D773" s="403"/>
      <c r="E773" s="403"/>
      <c r="F773" s="2119"/>
      <c r="G773" s="280"/>
      <c r="H773" s="83"/>
      <c r="I773" s="123"/>
      <c r="J773" s="354"/>
    </row>
    <row r="774" spans="1:10" s="79" customFormat="1" ht="22.8">
      <c r="A774" s="153"/>
      <c r="B774" s="391" t="s">
        <v>459</v>
      </c>
      <c r="C774" s="359" t="s">
        <v>474</v>
      </c>
      <c r="D774" s="403"/>
      <c r="E774" s="403"/>
      <c r="F774" s="2119"/>
      <c r="G774" s="280"/>
      <c r="H774" s="83"/>
      <c r="I774" s="123"/>
      <c r="J774" s="354"/>
    </row>
    <row r="775" spans="1:10" s="79" customFormat="1" ht="22.8">
      <c r="A775" s="153"/>
      <c r="B775" s="391" t="s">
        <v>460</v>
      </c>
      <c r="C775" s="359" t="s">
        <v>3069</v>
      </c>
      <c r="D775" s="403"/>
      <c r="E775" s="403"/>
      <c r="F775" s="2119"/>
      <c r="G775" s="280"/>
      <c r="H775" s="83"/>
      <c r="I775" s="123"/>
      <c r="J775" s="354"/>
    </row>
    <row r="776" spans="1:10" s="79" customFormat="1" ht="20.399999999999999">
      <c r="A776" s="153"/>
      <c r="B776" s="391" t="s">
        <v>464</v>
      </c>
      <c r="C776" s="359" t="s">
        <v>520</v>
      </c>
      <c r="D776" s="403"/>
      <c r="E776" s="403"/>
      <c r="F776" s="2119"/>
      <c r="G776" s="280"/>
      <c r="H776" s="83"/>
      <c r="I776" s="123"/>
      <c r="J776" s="354"/>
    </row>
    <row r="777" spans="1:10" s="79" customFormat="1" ht="22.8">
      <c r="A777" s="153"/>
      <c r="B777" s="391" t="s">
        <v>3074</v>
      </c>
      <c r="C777" s="359" t="s">
        <v>3093</v>
      </c>
      <c r="D777" s="300"/>
      <c r="E777" s="300"/>
      <c r="F777" s="2118"/>
      <c r="G777" s="280"/>
      <c r="H777" s="83"/>
      <c r="I777" s="123"/>
      <c r="J777" s="354"/>
    </row>
    <row r="778" spans="1:10" s="79" customFormat="1" ht="34.200000000000003">
      <c r="A778" s="153"/>
      <c r="B778" s="391" t="s">
        <v>468</v>
      </c>
      <c r="C778" s="359" t="s">
        <v>3071</v>
      </c>
      <c r="D778" s="403" t="s">
        <v>296</v>
      </c>
      <c r="E778" s="403">
        <v>1</v>
      </c>
      <c r="F778" s="2119"/>
      <c r="G778" s="280">
        <f>IF(OSNOVA!$B$43=1,E778*F778,"")</f>
        <v>0</v>
      </c>
      <c r="H778" s="83"/>
      <c r="I778" s="123"/>
      <c r="J778" s="354"/>
    </row>
    <row r="779" spans="1:10" s="79" customFormat="1">
      <c r="A779" s="153"/>
      <c r="B779" s="391"/>
      <c r="C779" s="359"/>
      <c r="D779" s="403"/>
      <c r="E779" s="403"/>
      <c r="F779" s="2119"/>
      <c r="G779" s="280"/>
      <c r="H779" s="83"/>
      <c r="I779" s="123"/>
      <c r="J779" s="354"/>
    </row>
    <row r="780" spans="1:10" s="79" customFormat="1">
      <c r="A780" s="153" t="str">
        <f>$B$32</f>
        <v>IV.</v>
      </c>
      <c r="B780" s="149">
        <f>COUNT($A$35:B779)+1</f>
        <v>47</v>
      </c>
      <c r="C780" s="1899" t="s">
        <v>3094</v>
      </c>
      <c r="D780" s="403"/>
      <c r="E780" s="403"/>
      <c r="F780" s="2119"/>
      <c r="G780" s="280"/>
      <c r="H780" s="83"/>
      <c r="I780" s="123"/>
      <c r="J780" s="354"/>
    </row>
    <row r="781" spans="1:10" s="79" customFormat="1">
      <c r="A781" s="153"/>
      <c r="B781" s="391" t="s">
        <v>476</v>
      </c>
      <c r="C781" s="359" t="s">
        <v>3086</v>
      </c>
      <c r="D781" s="403"/>
      <c r="E781" s="403"/>
      <c r="F781" s="2119"/>
      <c r="G781" s="280"/>
      <c r="H781" s="83"/>
      <c r="I781" s="123"/>
      <c r="J781" s="354"/>
    </row>
    <row r="782" spans="1:10" s="79" customFormat="1" ht="20.399999999999999">
      <c r="A782" s="153"/>
      <c r="B782" s="391" t="s">
        <v>472</v>
      </c>
      <c r="C782" s="359" t="s">
        <v>3087</v>
      </c>
      <c r="D782" s="403"/>
      <c r="E782" s="403"/>
      <c r="F782" s="2119"/>
      <c r="G782" s="280"/>
      <c r="H782" s="83"/>
      <c r="I782" s="123"/>
      <c r="J782" s="354"/>
    </row>
    <row r="783" spans="1:10" s="79" customFormat="1">
      <c r="A783" s="153"/>
      <c r="B783" s="391" t="s">
        <v>473</v>
      </c>
      <c r="C783" s="359" t="s">
        <v>3088</v>
      </c>
      <c r="D783" s="403"/>
      <c r="E783" s="403"/>
      <c r="F783" s="2119"/>
      <c r="G783" s="280"/>
      <c r="H783" s="83"/>
      <c r="I783" s="123"/>
      <c r="J783" s="354"/>
    </row>
    <row r="784" spans="1:10" s="79" customFormat="1" ht="20.399999999999999">
      <c r="A784" s="153"/>
      <c r="B784" s="391" t="s">
        <v>3089</v>
      </c>
      <c r="C784" s="359" t="s">
        <v>3091</v>
      </c>
      <c r="D784" s="403"/>
      <c r="E784" s="403"/>
      <c r="F784" s="2119"/>
      <c r="G784" s="280"/>
      <c r="H784" s="83"/>
      <c r="I784" s="123"/>
      <c r="J784" s="354"/>
    </row>
    <row r="785" spans="1:10" s="79" customFormat="1" ht="20.399999999999999">
      <c r="A785" s="153"/>
      <c r="B785" s="391" t="s">
        <v>487</v>
      </c>
      <c r="C785" s="359" t="s">
        <v>3090</v>
      </c>
      <c r="D785" s="403"/>
      <c r="E785" s="403"/>
      <c r="F785" s="2119"/>
      <c r="G785" s="280"/>
      <c r="H785" s="83"/>
      <c r="I785" s="123"/>
      <c r="J785" s="354"/>
    </row>
    <row r="786" spans="1:10" s="79" customFormat="1" ht="34.200000000000003">
      <c r="A786" s="153"/>
      <c r="B786" s="391" t="s">
        <v>3073</v>
      </c>
      <c r="C786" s="359" t="s">
        <v>3066</v>
      </c>
      <c r="D786" s="403"/>
      <c r="E786" s="403"/>
      <c r="F786" s="2119"/>
      <c r="G786" s="280"/>
      <c r="H786" s="83"/>
      <c r="I786" s="123"/>
      <c r="J786" s="354"/>
    </row>
    <row r="787" spans="1:10" s="79" customFormat="1" ht="34.200000000000003">
      <c r="A787" s="153"/>
      <c r="B787" s="391" t="s">
        <v>461</v>
      </c>
      <c r="C787" s="359" t="s">
        <v>3092</v>
      </c>
      <c r="D787" s="403"/>
      <c r="E787" s="403"/>
      <c r="F787" s="2119"/>
      <c r="G787" s="280"/>
      <c r="H787" s="83"/>
      <c r="I787" s="123"/>
      <c r="J787" s="354"/>
    </row>
    <row r="788" spans="1:10" s="79" customFormat="1">
      <c r="A788" s="153"/>
      <c r="B788" s="391" t="s">
        <v>457</v>
      </c>
      <c r="C788" s="359" t="s">
        <v>3067</v>
      </c>
      <c r="D788" s="403"/>
      <c r="E788" s="403"/>
      <c r="F788" s="2119"/>
      <c r="G788" s="280"/>
      <c r="H788" s="83"/>
      <c r="I788" s="123"/>
      <c r="J788" s="354"/>
    </row>
    <row r="789" spans="1:10" s="79" customFormat="1">
      <c r="A789" s="153"/>
      <c r="B789" s="391" t="s">
        <v>458</v>
      </c>
      <c r="C789" s="359" t="s">
        <v>470</v>
      </c>
      <c r="D789" s="403"/>
      <c r="E789" s="403"/>
      <c r="F789" s="2119"/>
      <c r="G789" s="280"/>
      <c r="H789" s="83"/>
      <c r="I789" s="123"/>
      <c r="J789" s="354"/>
    </row>
    <row r="790" spans="1:10" s="79" customFormat="1" ht="22.8">
      <c r="A790" s="153"/>
      <c r="B790" s="391" t="s">
        <v>459</v>
      </c>
      <c r="C790" s="359" t="s">
        <v>474</v>
      </c>
      <c r="D790" s="403"/>
      <c r="E790" s="403"/>
      <c r="F790" s="2119"/>
      <c r="G790" s="280"/>
      <c r="H790" s="83"/>
      <c r="I790" s="123"/>
      <c r="J790" s="354"/>
    </row>
    <row r="791" spans="1:10" s="79" customFormat="1" ht="22.8">
      <c r="A791" s="153"/>
      <c r="B791" s="391" t="s">
        <v>460</v>
      </c>
      <c r="C791" s="359" t="s">
        <v>3069</v>
      </c>
      <c r="D791" s="403"/>
      <c r="E791" s="403"/>
      <c r="F791" s="2119"/>
      <c r="G791" s="280"/>
      <c r="H791" s="83"/>
      <c r="I791" s="123"/>
      <c r="J791" s="354"/>
    </row>
    <row r="792" spans="1:10" s="79" customFormat="1" ht="20.399999999999999">
      <c r="A792" s="153"/>
      <c r="B792" s="391" t="s">
        <v>464</v>
      </c>
      <c r="C792" s="359" t="s">
        <v>520</v>
      </c>
      <c r="D792" s="403"/>
      <c r="E792" s="403"/>
      <c r="F792" s="2119"/>
      <c r="G792" s="280"/>
      <c r="H792" s="83"/>
      <c r="I792" s="123"/>
      <c r="J792" s="354"/>
    </row>
    <row r="793" spans="1:10" s="79" customFormat="1" ht="22.8">
      <c r="A793" s="153"/>
      <c r="B793" s="391" t="s">
        <v>3074</v>
      </c>
      <c r="C793" s="359" t="s">
        <v>3093</v>
      </c>
      <c r="D793" s="300"/>
      <c r="E793" s="300"/>
      <c r="F793" s="2118"/>
      <c r="G793" s="280"/>
      <c r="H793" s="83"/>
      <c r="I793" s="123"/>
      <c r="J793" s="354"/>
    </row>
    <row r="794" spans="1:10" s="79" customFormat="1" ht="34.200000000000003">
      <c r="A794" s="153"/>
      <c r="B794" s="391" t="s">
        <v>468</v>
      </c>
      <c r="C794" s="359" t="s">
        <v>3071</v>
      </c>
      <c r="D794" s="403" t="s">
        <v>296</v>
      </c>
      <c r="E794" s="403">
        <v>2</v>
      </c>
      <c r="F794" s="2119"/>
      <c r="G794" s="280">
        <f>IF(OSNOVA!$B$43=1,E794*F794,"")</f>
        <v>0</v>
      </c>
      <c r="H794" s="83"/>
      <c r="I794" s="123"/>
      <c r="J794" s="354"/>
    </row>
    <row r="795" spans="1:10" s="79" customFormat="1">
      <c r="A795" s="153"/>
      <c r="B795" s="391"/>
      <c r="C795" s="359"/>
      <c r="D795" s="403"/>
      <c r="E795" s="403"/>
      <c r="F795" s="2119"/>
      <c r="G795" s="280"/>
      <c r="H795" s="83"/>
      <c r="I795" s="123"/>
      <c r="J795" s="354"/>
    </row>
    <row r="796" spans="1:10" s="79" customFormat="1">
      <c r="A796" s="153" t="str">
        <f>$B$32</f>
        <v>IV.</v>
      </c>
      <c r="B796" s="149">
        <f>COUNT($A$35:B795)+1</f>
        <v>48</v>
      </c>
      <c r="C796" s="1899" t="s">
        <v>3095</v>
      </c>
      <c r="D796" s="403"/>
      <c r="E796" s="403"/>
      <c r="F796" s="2119"/>
      <c r="G796" s="280"/>
      <c r="H796" s="83"/>
      <c r="I796" s="123"/>
      <c r="J796" s="354"/>
    </row>
    <row r="797" spans="1:10" s="79" customFormat="1">
      <c r="A797" s="153"/>
      <c r="B797" s="391" t="s">
        <v>476</v>
      </c>
      <c r="C797" s="359" t="s">
        <v>3096</v>
      </c>
      <c r="D797" s="403"/>
      <c r="E797" s="403"/>
      <c r="F797" s="2119"/>
      <c r="G797" s="280"/>
      <c r="H797" s="83"/>
      <c r="I797" s="123"/>
      <c r="J797" s="354"/>
    </row>
    <row r="798" spans="1:10" s="79" customFormat="1" ht="20.399999999999999">
      <c r="A798" s="153"/>
      <c r="B798" s="391" t="s">
        <v>472</v>
      </c>
      <c r="C798" s="359" t="s">
        <v>3063</v>
      </c>
      <c r="D798" s="403"/>
      <c r="E798" s="403"/>
      <c r="F798" s="2119"/>
      <c r="G798" s="280"/>
      <c r="H798" s="83"/>
      <c r="I798" s="123"/>
      <c r="J798" s="354"/>
    </row>
    <row r="799" spans="1:10" s="79" customFormat="1">
      <c r="A799" s="153"/>
      <c r="B799" s="391" t="s">
        <v>473</v>
      </c>
      <c r="C799" s="359" t="s">
        <v>3064</v>
      </c>
      <c r="D799" s="403"/>
      <c r="E799" s="403"/>
      <c r="F799" s="2119"/>
      <c r="G799" s="280"/>
      <c r="H799" s="83"/>
      <c r="I799" s="123"/>
      <c r="J799" s="354"/>
    </row>
    <row r="800" spans="1:10" s="79" customFormat="1" ht="20.399999999999999">
      <c r="A800" s="153"/>
      <c r="B800" s="391" t="s">
        <v>3089</v>
      </c>
      <c r="C800" s="359" t="s">
        <v>3091</v>
      </c>
      <c r="D800" s="403"/>
      <c r="E800" s="403"/>
      <c r="F800" s="2119"/>
      <c r="G800" s="280"/>
      <c r="H800" s="83"/>
      <c r="I800" s="123"/>
      <c r="J800" s="354"/>
    </row>
    <row r="801" spans="1:10" s="79" customFormat="1" ht="20.399999999999999">
      <c r="A801" s="153"/>
      <c r="B801" s="391" t="s">
        <v>487</v>
      </c>
      <c r="C801" s="359" t="s">
        <v>3065</v>
      </c>
      <c r="D801" s="403"/>
      <c r="E801" s="403"/>
      <c r="F801" s="2119"/>
      <c r="G801" s="280"/>
      <c r="H801" s="83"/>
      <c r="I801" s="123"/>
      <c r="J801" s="354"/>
    </row>
    <row r="802" spans="1:10" s="79" customFormat="1" ht="34.200000000000003">
      <c r="A802" s="153"/>
      <c r="B802" s="391" t="s">
        <v>3073</v>
      </c>
      <c r="C802" s="359" t="s">
        <v>3066</v>
      </c>
      <c r="D802" s="403"/>
      <c r="E802" s="403"/>
      <c r="F802" s="2119"/>
      <c r="G802" s="280"/>
      <c r="H802" s="83"/>
      <c r="I802" s="123"/>
      <c r="J802" s="354"/>
    </row>
    <row r="803" spans="1:10" s="79" customFormat="1">
      <c r="A803" s="153"/>
      <c r="B803" s="391" t="s">
        <v>457</v>
      </c>
      <c r="C803" s="359" t="s">
        <v>3067</v>
      </c>
      <c r="D803" s="403"/>
      <c r="E803" s="403"/>
      <c r="F803" s="2119"/>
      <c r="G803" s="280"/>
      <c r="H803" s="83"/>
      <c r="I803" s="123"/>
      <c r="J803" s="354"/>
    </row>
    <row r="804" spans="1:10" s="79" customFormat="1">
      <c r="A804" s="153"/>
      <c r="B804" s="391" t="s">
        <v>458</v>
      </c>
      <c r="C804" s="359" t="s">
        <v>3097</v>
      </c>
      <c r="D804" s="403"/>
      <c r="E804" s="403"/>
      <c r="F804" s="2119"/>
      <c r="G804" s="280"/>
      <c r="H804" s="83"/>
      <c r="I804" s="123"/>
      <c r="J804" s="354"/>
    </row>
    <row r="805" spans="1:10" s="79" customFormat="1" ht="22.8">
      <c r="A805" s="153"/>
      <c r="B805" s="391" t="s">
        <v>459</v>
      </c>
      <c r="C805" s="359" t="s">
        <v>3098</v>
      </c>
      <c r="D805" s="403"/>
      <c r="E805" s="403"/>
      <c r="F805" s="2119"/>
      <c r="G805" s="280"/>
      <c r="H805" s="83"/>
      <c r="I805" s="123"/>
      <c r="J805" s="354"/>
    </row>
    <row r="806" spans="1:10" s="79" customFormat="1">
      <c r="A806" s="153"/>
      <c r="B806" s="391" t="s">
        <v>460</v>
      </c>
      <c r="C806" s="359" t="s">
        <v>3099</v>
      </c>
      <c r="D806" s="403"/>
      <c r="E806" s="403"/>
      <c r="F806" s="2119"/>
      <c r="G806" s="280"/>
      <c r="H806" s="83"/>
      <c r="I806" s="123"/>
      <c r="J806" s="354"/>
    </row>
    <row r="807" spans="1:10" s="79" customFormat="1" ht="20.399999999999999">
      <c r="A807" s="153"/>
      <c r="B807" s="391" t="s">
        <v>462</v>
      </c>
      <c r="C807" s="359" t="s">
        <v>494</v>
      </c>
      <c r="D807" s="403"/>
      <c r="E807" s="403"/>
      <c r="F807" s="2119"/>
      <c r="G807" s="280"/>
      <c r="H807" s="83"/>
      <c r="I807" s="123"/>
      <c r="J807" s="354"/>
    </row>
    <row r="808" spans="1:10" s="79" customFormat="1" ht="20.399999999999999">
      <c r="A808" s="153"/>
      <c r="B808" s="391" t="s">
        <v>465</v>
      </c>
      <c r="C808" s="359" t="s">
        <v>471</v>
      </c>
      <c r="D808" s="403"/>
      <c r="E808" s="403"/>
      <c r="F808" s="2119"/>
      <c r="G808" s="280"/>
      <c r="H808" s="83"/>
      <c r="I808" s="123"/>
      <c r="J808" s="354"/>
    </row>
    <row r="809" spans="1:10" s="79" customFormat="1" ht="34.200000000000003">
      <c r="A809" s="153"/>
      <c r="B809" s="391" t="s">
        <v>468</v>
      </c>
      <c r="C809" s="359" t="s">
        <v>3071</v>
      </c>
      <c r="D809" s="403" t="s">
        <v>296</v>
      </c>
      <c r="E809" s="403">
        <v>1</v>
      </c>
      <c r="F809" s="2119"/>
      <c r="G809" s="280">
        <f>IF(OSNOVA!$B$43=1,E809*F809,"")</f>
        <v>0</v>
      </c>
      <c r="H809" s="83"/>
      <c r="I809" s="123"/>
      <c r="J809" s="354"/>
    </row>
    <row r="810" spans="1:10" s="79" customFormat="1">
      <c r="A810" s="153"/>
      <c r="B810" s="391"/>
      <c r="C810" s="359"/>
      <c r="D810" s="403"/>
      <c r="E810" s="403"/>
      <c r="F810" s="2119"/>
      <c r="G810" s="280"/>
      <c r="H810" s="83"/>
      <c r="I810" s="123"/>
      <c r="J810" s="354"/>
    </row>
    <row r="811" spans="1:10" s="79" customFormat="1">
      <c r="A811" s="153" t="str">
        <f>$B$32</f>
        <v>IV.</v>
      </c>
      <c r="B811" s="149">
        <f>COUNT($A$35:B810)+1</f>
        <v>49</v>
      </c>
      <c r="C811" s="1899" t="s">
        <v>3100</v>
      </c>
      <c r="D811" s="403"/>
      <c r="E811" s="403"/>
      <c r="F811" s="2119"/>
      <c r="G811" s="280"/>
      <c r="H811" s="83"/>
      <c r="I811" s="123"/>
      <c r="J811" s="354"/>
    </row>
    <row r="812" spans="1:10" s="79" customFormat="1">
      <c r="A812" s="153"/>
      <c r="B812" s="391" t="s">
        <v>476</v>
      </c>
      <c r="C812" s="359" t="s">
        <v>3101</v>
      </c>
      <c r="D812" s="403"/>
      <c r="E812" s="403"/>
      <c r="F812" s="2119"/>
      <c r="G812" s="280"/>
      <c r="H812" s="83"/>
      <c r="I812" s="123"/>
      <c r="J812" s="354"/>
    </row>
    <row r="813" spans="1:10" s="79" customFormat="1" ht="20.399999999999999">
      <c r="A813" s="153"/>
      <c r="B813" s="391" t="s">
        <v>472</v>
      </c>
      <c r="C813" s="359" t="s">
        <v>3063</v>
      </c>
      <c r="D813" s="403"/>
      <c r="E813" s="403"/>
      <c r="F813" s="2119"/>
      <c r="G813" s="280"/>
      <c r="H813" s="83"/>
      <c r="I813" s="123"/>
      <c r="J813" s="354"/>
    </row>
    <row r="814" spans="1:10" s="79" customFormat="1">
      <c r="A814" s="153"/>
      <c r="B814" s="391" t="s">
        <v>473</v>
      </c>
      <c r="C814" s="359" t="s">
        <v>3064</v>
      </c>
      <c r="D814" s="403"/>
      <c r="E814" s="403"/>
      <c r="F814" s="2119"/>
      <c r="G814" s="280"/>
      <c r="H814" s="83"/>
      <c r="I814" s="123"/>
      <c r="J814" s="354"/>
    </row>
    <row r="815" spans="1:10" s="79" customFormat="1" ht="20.399999999999999">
      <c r="A815" s="153"/>
      <c r="B815" s="391" t="s">
        <v>3089</v>
      </c>
      <c r="C815" s="359" t="s">
        <v>3036</v>
      </c>
      <c r="D815" s="403"/>
      <c r="E815" s="403"/>
      <c r="F815" s="2119"/>
      <c r="G815" s="280"/>
      <c r="H815" s="83"/>
      <c r="I815" s="123"/>
      <c r="J815" s="354"/>
    </row>
    <row r="816" spans="1:10" s="79" customFormat="1" ht="20.399999999999999">
      <c r="A816" s="153"/>
      <c r="B816" s="391" t="s">
        <v>487</v>
      </c>
      <c r="C816" s="359" t="s">
        <v>3065</v>
      </c>
      <c r="D816" s="403"/>
      <c r="E816" s="403"/>
      <c r="F816" s="2119"/>
      <c r="G816" s="280"/>
      <c r="H816" s="83"/>
      <c r="I816" s="123"/>
      <c r="J816" s="354"/>
    </row>
    <row r="817" spans="1:10" s="79" customFormat="1" ht="22.8">
      <c r="A817" s="153"/>
      <c r="B817" s="391" t="s">
        <v>3073</v>
      </c>
      <c r="C817" s="359" t="s">
        <v>3102</v>
      </c>
      <c r="D817" s="403"/>
      <c r="E817" s="403"/>
      <c r="F817" s="2119"/>
      <c r="G817" s="280"/>
      <c r="H817" s="83"/>
      <c r="I817" s="123"/>
      <c r="J817" s="354"/>
    </row>
    <row r="818" spans="1:10" s="79" customFormat="1">
      <c r="A818" s="153"/>
      <c r="B818" s="391" t="s">
        <v>457</v>
      </c>
      <c r="C818" s="359" t="s">
        <v>3067</v>
      </c>
      <c r="D818" s="403"/>
      <c r="E818" s="403"/>
      <c r="F818" s="2119"/>
      <c r="G818" s="280"/>
      <c r="H818" s="83"/>
      <c r="I818" s="123"/>
      <c r="J818" s="354"/>
    </row>
    <row r="819" spans="1:10" s="79" customFormat="1">
      <c r="A819" s="153"/>
      <c r="B819" s="391" t="s">
        <v>458</v>
      </c>
      <c r="C819" s="359" t="s">
        <v>470</v>
      </c>
      <c r="D819" s="403"/>
      <c r="E819" s="403"/>
      <c r="F819" s="2119"/>
      <c r="G819" s="280"/>
      <c r="H819" s="83"/>
      <c r="I819" s="123"/>
      <c r="J819" s="354"/>
    </row>
    <row r="820" spans="1:10" s="79" customFormat="1" ht="22.8">
      <c r="A820" s="153"/>
      <c r="B820" s="391" t="s">
        <v>459</v>
      </c>
      <c r="C820" s="359" t="s">
        <v>474</v>
      </c>
      <c r="D820" s="403"/>
      <c r="E820" s="403"/>
      <c r="F820" s="2119"/>
      <c r="G820" s="280"/>
      <c r="H820" s="83"/>
      <c r="I820" s="123"/>
      <c r="J820" s="354"/>
    </row>
    <row r="821" spans="1:10" s="79" customFormat="1" ht="22.8">
      <c r="A821" s="153"/>
      <c r="B821" s="391" t="s">
        <v>460</v>
      </c>
      <c r="C821" s="359" t="s">
        <v>3103</v>
      </c>
      <c r="D821" s="403"/>
      <c r="E821" s="403"/>
      <c r="F821" s="2119"/>
      <c r="G821" s="280"/>
      <c r="H821" s="83"/>
      <c r="I821" s="123"/>
      <c r="J821" s="354"/>
    </row>
    <row r="822" spans="1:10" s="79" customFormat="1" ht="20.399999999999999">
      <c r="A822" s="153"/>
      <c r="B822" s="391" t="s">
        <v>462</v>
      </c>
      <c r="C822" s="359" t="s">
        <v>494</v>
      </c>
      <c r="D822" s="403"/>
      <c r="E822" s="403"/>
      <c r="F822" s="2119"/>
      <c r="G822" s="280"/>
      <c r="H822" s="83"/>
      <c r="I822" s="123"/>
      <c r="J822" s="354"/>
    </row>
    <row r="823" spans="1:10" s="79" customFormat="1" ht="20.399999999999999">
      <c r="A823" s="153"/>
      <c r="B823" s="391" t="s">
        <v>465</v>
      </c>
      <c r="C823" s="359" t="s">
        <v>471</v>
      </c>
      <c r="D823" s="403"/>
      <c r="E823" s="403"/>
      <c r="F823" s="2119"/>
      <c r="G823" s="280"/>
      <c r="H823" s="83"/>
      <c r="I823" s="123"/>
      <c r="J823" s="354"/>
    </row>
    <row r="824" spans="1:10" s="79" customFormat="1" ht="34.200000000000003">
      <c r="A824" s="153"/>
      <c r="B824" s="391" t="s">
        <v>468</v>
      </c>
      <c r="C824" s="359" t="s">
        <v>3071</v>
      </c>
      <c r="D824" s="403" t="s">
        <v>296</v>
      </c>
      <c r="E824" s="403">
        <v>2</v>
      </c>
      <c r="F824" s="2119"/>
      <c r="G824" s="280">
        <f>IF(OSNOVA!$B$43=1,E824*F824,"")</f>
        <v>0</v>
      </c>
      <c r="H824" s="83"/>
      <c r="I824" s="123"/>
      <c r="J824" s="354"/>
    </row>
    <row r="825" spans="1:10" s="79" customFormat="1">
      <c r="A825" s="153"/>
      <c r="B825" s="391"/>
      <c r="C825" s="359"/>
      <c r="D825" s="403"/>
      <c r="E825" s="403"/>
      <c r="F825" s="2119"/>
      <c r="G825" s="280"/>
      <c r="H825" s="83"/>
      <c r="I825" s="123"/>
      <c r="J825" s="354"/>
    </row>
    <row r="826" spans="1:10" s="79" customFormat="1">
      <c r="A826" s="153" t="str">
        <f>$B$32</f>
        <v>IV.</v>
      </c>
      <c r="B826" s="149">
        <f>COUNT($A$35:B825)+1</f>
        <v>50</v>
      </c>
      <c r="C826" s="1899" t="s">
        <v>3104</v>
      </c>
      <c r="D826" s="403"/>
      <c r="E826" s="403"/>
      <c r="F826" s="2119"/>
      <c r="G826" s="280"/>
      <c r="H826" s="83"/>
      <c r="I826" s="123"/>
      <c r="J826" s="354"/>
    </row>
    <row r="827" spans="1:10" s="79" customFormat="1" ht="22.8">
      <c r="A827" s="153"/>
      <c r="B827" s="391" t="s">
        <v>476</v>
      </c>
      <c r="C827" s="359" t="s">
        <v>3105</v>
      </c>
      <c r="D827" s="403"/>
      <c r="E827" s="403"/>
      <c r="F827" s="2119"/>
      <c r="G827" s="280"/>
      <c r="H827" s="83"/>
      <c r="I827" s="123"/>
      <c r="J827" s="354"/>
    </row>
    <row r="828" spans="1:10" s="79" customFormat="1" ht="20.399999999999999">
      <c r="A828" s="153"/>
      <c r="B828" s="391" t="s">
        <v>472</v>
      </c>
      <c r="C828" s="359" t="s">
        <v>3106</v>
      </c>
      <c r="D828" s="403"/>
      <c r="E828" s="403"/>
      <c r="F828" s="2119"/>
      <c r="G828" s="280"/>
      <c r="H828" s="83"/>
      <c r="I828" s="123"/>
      <c r="J828" s="354"/>
    </row>
    <row r="829" spans="1:10" s="79" customFormat="1">
      <c r="A829" s="153"/>
      <c r="B829" s="391" t="s">
        <v>473</v>
      </c>
      <c r="C829" s="359" t="s">
        <v>479</v>
      </c>
      <c r="D829" s="403"/>
      <c r="E829" s="403"/>
      <c r="F829" s="2119"/>
      <c r="G829" s="280"/>
      <c r="H829" s="83"/>
      <c r="I829" s="123"/>
      <c r="J829" s="354"/>
    </row>
    <row r="830" spans="1:10" s="79" customFormat="1" ht="20.399999999999999">
      <c r="A830" s="153"/>
      <c r="B830" s="391" t="s">
        <v>3089</v>
      </c>
      <c r="C830" s="359" t="s">
        <v>3036</v>
      </c>
      <c r="D830" s="403"/>
      <c r="E830" s="403"/>
      <c r="F830" s="2119"/>
      <c r="G830" s="280"/>
      <c r="H830" s="83"/>
      <c r="I830" s="123"/>
      <c r="J830" s="354"/>
    </row>
    <row r="831" spans="1:10" s="79" customFormat="1" ht="20.399999999999999">
      <c r="A831" s="153"/>
      <c r="B831" s="391" t="s">
        <v>487</v>
      </c>
      <c r="C831" s="359" t="s">
        <v>3065</v>
      </c>
      <c r="D831" s="403"/>
      <c r="E831" s="403"/>
      <c r="F831" s="2119"/>
      <c r="G831" s="280"/>
      <c r="H831" s="83"/>
      <c r="I831" s="123"/>
      <c r="J831" s="354"/>
    </row>
    <row r="832" spans="1:10" s="79" customFormat="1" ht="22.8">
      <c r="A832" s="153"/>
      <c r="B832" s="391" t="s">
        <v>3073</v>
      </c>
      <c r="C832" s="359" t="s">
        <v>3102</v>
      </c>
      <c r="D832" s="403"/>
      <c r="E832" s="403"/>
      <c r="F832" s="2119"/>
      <c r="G832" s="280"/>
      <c r="H832" s="83"/>
      <c r="I832" s="123"/>
      <c r="J832" s="354"/>
    </row>
    <row r="833" spans="1:10" s="79" customFormat="1">
      <c r="A833" s="153"/>
      <c r="B833" s="391" t="s">
        <v>457</v>
      </c>
      <c r="C833" s="359" t="s">
        <v>3067</v>
      </c>
      <c r="D833" s="403"/>
      <c r="E833" s="403"/>
      <c r="F833" s="2119"/>
      <c r="G833" s="280"/>
      <c r="H833" s="83"/>
      <c r="I833" s="123"/>
      <c r="J833" s="354"/>
    </row>
    <row r="834" spans="1:10" s="79" customFormat="1">
      <c r="A834" s="153"/>
      <c r="B834" s="391" t="s">
        <v>458</v>
      </c>
      <c r="C834" s="359" t="s">
        <v>470</v>
      </c>
      <c r="D834" s="403"/>
      <c r="E834" s="403"/>
      <c r="F834" s="2119"/>
      <c r="G834" s="280"/>
      <c r="H834" s="83"/>
      <c r="I834" s="123"/>
      <c r="J834" s="354"/>
    </row>
    <row r="835" spans="1:10" s="79" customFormat="1" ht="22.8">
      <c r="A835" s="153"/>
      <c r="B835" s="391" t="s">
        <v>459</v>
      </c>
      <c r="C835" s="359" t="s">
        <v>474</v>
      </c>
      <c r="D835" s="403"/>
      <c r="E835" s="403"/>
      <c r="F835" s="2119"/>
      <c r="G835" s="280"/>
      <c r="H835" s="83"/>
      <c r="I835" s="123"/>
      <c r="J835" s="354"/>
    </row>
    <row r="836" spans="1:10" s="79" customFormat="1" ht="22.8">
      <c r="A836" s="153"/>
      <c r="B836" s="391" t="s">
        <v>460</v>
      </c>
      <c r="C836" s="359" t="s">
        <v>3103</v>
      </c>
      <c r="D836" s="403"/>
      <c r="E836" s="403"/>
      <c r="F836" s="2119"/>
      <c r="G836" s="280"/>
      <c r="H836" s="83"/>
      <c r="I836" s="123"/>
      <c r="J836" s="354"/>
    </row>
    <row r="837" spans="1:10" s="79" customFormat="1" ht="20.399999999999999">
      <c r="A837" s="153"/>
      <c r="B837" s="391" t="s">
        <v>462</v>
      </c>
      <c r="C837" s="359" t="s">
        <v>494</v>
      </c>
      <c r="D837" s="403"/>
      <c r="E837" s="403"/>
      <c r="F837" s="2119"/>
      <c r="G837" s="280"/>
      <c r="H837" s="83"/>
      <c r="I837" s="123"/>
      <c r="J837" s="354"/>
    </row>
    <row r="838" spans="1:10" s="79" customFormat="1" ht="34.200000000000003">
      <c r="A838" s="153"/>
      <c r="B838" s="391" t="s">
        <v>468</v>
      </c>
      <c r="C838" s="359" t="s">
        <v>3071</v>
      </c>
      <c r="D838" s="403" t="s">
        <v>296</v>
      </c>
      <c r="E838" s="403">
        <v>5</v>
      </c>
      <c r="F838" s="2119"/>
      <c r="G838" s="280">
        <f>IF(OSNOVA!$B$43=1,E838*F838,"")</f>
        <v>0</v>
      </c>
      <c r="H838" s="83"/>
      <c r="I838" s="123"/>
      <c r="J838" s="354"/>
    </row>
    <row r="839" spans="1:10" s="79" customFormat="1">
      <c r="A839" s="153"/>
      <c r="B839" s="391"/>
      <c r="C839" s="359"/>
      <c r="D839" s="403"/>
      <c r="E839" s="403"/>
      <c r="F839" s="2119"/>
      <c r="G839" s="280"/>
      <c r="H839" s="83"/>
      <c r="I839" s="123"/>
      <c r="J839" s="354"/>
    </row>
    <row r="840" spans="1:10" s="79" customFormat="1">
      <c r="A840" s="153" t="str">
        <f>$B$32</f>
        <v>IV.</v>
      </c>
      <c r="B840" s="149">
        <f>COUNT($A$35:B839)+1</f>
        <v>51</v>
      </c>
      <c r="C840" s="1899" t="s">
        <v>3107</v>
      </c>
      <c r="D840" s="403"/>
      <c r="E840" s="403"/>
      <c r="F840" s="2119"/>
      <c r="G840" s="280"/>
      <c r="H840" s="83"/>
      <c r="I840" s="123"/>
      <c r="J840" s="354"/>
    </row>
    <row r="841" spans="1:10" s="79" customFormat="1" ht="22.8">
      <c r="A841" s="153"/>
      <c r="B841" s="391" t="s">
        <v>476</v>
      </c>
      <c r="C841" s="359" t="s">
        <v>3108</v>
      </c>
      <c r="D841" s="403"/>
      <c r="E841" s="403"/>
      <c r="F841" s="2119"/>
      <c r="G841" s="280"/>
      <c r="H841" s="83"/>
      <c r="I841" s="123"/>
      <c r="J841" s="354"/>
    </row>
    <row r="842" spans="1:10" s="79" customFormat="1" ht="20.399999999999999">
      <c r="A842" s="153"/>
      <c r="B842" s="391" t="s">
        <v>472</v>
      </c>
      <c r="C842" s="359" t="s">
        <v>3063</v>
      </c>
      <c r="D842" s="403"/>
      <c r="E842" s="403"/>
      <c r="F842" s="2119"/>
      <c r="G842" s="280"/>
      <c r="H842" s="83"/>
      <c r="I842" s="123"/>
      <c r="J842" s="354"/>
    </row>
    <row r="843" spans="1:10" s="79" customFormat="1">
      <c r="A843" s="153"/>
      <c r="B843" s="391" t="s">
        <v>473</v>
      </c>
      <c r="C843" s="359" t="s">
        <v>3064</v>
      </c>
      <c r="D843" s="403"/>
      <c r="E843" s="403"/>
      <c r="F843" s="2119"/>
      <c r="G843" s="280"/>
      <c r="H843" s="83"/>
      <c r="I843" s="123"/>
      <c r="J843" s="354"/>
    </row>
    <row r="844" spans="1:10" s="79" customFormat="1" ht="20.399999999999999">
      <c r="A844" s="153"/>
      <c r="B844" s="391" t="s">
        <v>3089</v>
      </c>
      <c r="C844" s="359" t="s">
        <v>3036</v>
      </c>
      <c r="D844" s="403"/>
      <c r="E844" s="403"/>
      <c r="F844" s="2119"/>
      <c r="G844" s="280"/>
      <c r="H844" s="83"/>
      <c r="I844" s="123"/>
      <c r="J844" s="354"/>
    </row>
    <row r="845" spans="1:10" s="79" customFormat="1" ht="20.399999999999999">
      <c r="A845" s="153"/>
      <c r="B845" s="391" t="s">
        <v>487</v>
      </c>
      <c r="C845" s="359" t="s">
        <v>3065</v>
      </c>
      <c r="D845" s="403"/>
      <c r="E845" s="403"/>
      <c r="F845" s="2119"/>
      <c r="G845" s="280"/>
      <c r="H845" s="83"/>
      <c r="I845" s="123"/>
      <c r="J845" s="354"/>
    </row>
    <row r="846" spans="1:10" s="79" customFormat="1" ht="22.8">
      <c r="A846" s="153"/>
      <c r="B846" s="391" t="s">
        <v>3073</v>
      </c>
      <c r="C846" s="359" t="s">
        <v>3102</v>
      </c>
      <c r="D846" s="403"/>
      <c r="E846" s="403"/>
      <c r="F846" s="2119"/>
      <c r="G846" s="280"/>
      <c r="H846" s="83"/>
      <c r="I846" s="123"/>
      <c r="J846" s="354"/>
    </row>
    <row r="847" spans="1:10" s="79" customFormat="1">
      <c r="A847" s="153"/>
      <c r="B847" s="391" t="s">
        <v>457</v>
      </c>
      <c r="C847" s="359" t="s">
        <v>3067</v>
      </c>
      <c r="D847" s="403"/>
      <c r="E847" s="403"/>
      <c r="F847" s="2119"/>
      <c r="G847" s="280"/>
      <c r="H847" s="83"/>
      <c r="I847" s="123"/>
      <c r="J847" s="354"/>
    </row>
    <row r="848" spans="1:10" s="79" customFormat="1">
      <c r="A848" s="153"/>
      <c r="B848" s="391" t="s">
        <v>458</v>
      </c>
      <c r="C848" s="359" t="s">
        <v>3097</v>
      </c>
      <c r="D848" s="403"/>
      <c r="E848" s="403"/>
      <c r="F848" s="2119"/>
      <c r="G848" s="280"/>
      <c r="H848" s="83"/>
      <c r="I848" s="123"/>
      <c r="J848" s="354"/>
    </row>
    <row r="849" spans="1:10" s="79" customFormat="1" ht="22.8">
      <c r="A849" s="153"/>
      <c r="B849" s="391" t="s">
        <v>459</v>
      </c>
      <c r="C849" s="359" t="s">
        <v>3109</v>
      </c>
      <c r="D849" s="403"/>
      <c r="E849" s="403"/>
      <c r="F849" s="2119"/>
      <c r="G849" s="280"/>
      <c r="H849" s="83"/>
      <c r="I849" s="123"/>
      <c r="J849" s="354"/>
    </row>
    <row r="850" spans="1:10" s="79" customFormat="1">
      <c r="A850" s="153"/>
      <c r="B850" s="391" t="s">
        <v>460</v>
      </c>
      <c r="C850" s="359" t="s">
        <v>3099</v>
      </c>
      <c r="D850" s="403"/>
      <c r="E850" s="403"/>
      <c r="F850" s="2119"/>
      <c r="G850" s="280"/>
      <c r="H850" s="83"/>
      <c r="I850" s="123"/>
      <c r="J850" s="354"/>
    </row>
    <row r="851" spans="1:10" s="79" customFormat="1" ht="20.399999999999999">
      <c r="A851" s="153"/>
      <c r="B851" s="391" t="s">
        <v>462</v>
      </c>
      <c r="C851" s="359" t="s">
        <v>494</v>
      </c>
      <c r="D851" s="403"/>
      <c r="E851" s="403"/>
      <c r="F851" s="2119"/>
      <c r="G851" s="280"/>
      <c r="H851" s="83"/>
      <c r="I851" s="123"/>
      <c r="J851" s="354"/>
    </row>
    <row r="852" spans="1:10" s="79" customFormat="1" ht="20.399999999999999">
      <c r="A852" s="153"/>
      <c r="B852" s="391" t="s">
        <v>465</v>
      </c>
      <c r="C852" s="359" t="s">
        <v>471</v>
      </c>
      <c r="D852" s="403"/>
      <c r="E852" s="403"/>
      <c r="F852" s="2119"/>
      <c r="G852" s="280"/>
      <c r="H852" s="83"/>
      <c r="I852" s="123"/>
      <c r="J852" s="354"/>
    </row>
    <row r="853" spans="1:10" s="79" customFormat="1" ht="34.200000000000003">
      <c r="A853" s="153"/>
      <c r="B853" s="391" t="s">
        <v>468</v>
      </c>
      <c r="C853" s="359" t="s">
        <v>3071</v>
      </c>
      <c r="D853" s="403" t="s">
        <v>296</v>
      </c>
      <c r="E853" s="403">
        <v>2</v>
      </c>
      <c r="F853" s="2119"/>
      <c r="G853" s="280">
        <f>IF(OSNOVA!$B$43=1,E853*F853,"")</f>
        <v>0</v>
      </c>
      <c r="H853" s="83"/>
      <c r="I853" s="123"/>
      <c r="J853" s="354"/>
    </row>
    <row r="854" spans="1:10" s="79" customFormat="1">
      <c r="A854" s="153"/>
      <c r="B854" s="391"/>
      <c r="C854" s="359"/>
      <c r="D854" s="403"/>
      <c r="E854" s="403"/>
      <c r="F854" s="2119"/>
      <c r="G854" s="280"/>
      <c r="H854" s="83"/>
      <c r="I854" s="123"/>
      <c r="J854" s="354"/>
    </row>
    <row r="855" spans="1:10" s="79" customFormat="1">
      <c r="A855" s="153" t="str">
        <f>$B$32</f>
        <v>IV.</v>
      </c>
      <c r="B855" s="149">
        <f>COUNT($A$35:B854)+1</f>
        <v>52</v>
      </c>
      <c r="C855" s="1899" t="s">
        <v>3110</v>
      </c>
      <c r="D855" s="403"/>
      <c r="E855" s="403"/>
      <c r="F855" s="2119"/>
      <c r="G855" s="280"/>
      <c r="H855" s="83"/>
      <c r="I855" s="123"/>
      <c r="J855" s="354"/>
    </row>
    <row r="856" spans="1:10" s="79" customFormat="1" ht="34.200000000000003">
      <c r="A856" s="153"/>
      <c r="B856" s="391" t="s">
        <v>476</v>
      </c>
      <c r="C856" s="359" t="s">
        <v>3111</v>
      </c>
      <c r="D856" s="403"/>
      <c r="E856" s="403"/>
      <c r="F856" s="2119"/>
      <c r="G856" s="280"/>
      <c r="H856" s="83"/>
      <c r="I856" s="123"/>
      <c r="J856" s="354"/>
    </row>
    <row r="857" spans="1:10" s="79" customFormat="1" ht="20.399999999999999">
      <c r="A857" s="153"/>
      <c r="B857" s="391" t="s">
        <v>472</v>
      </c>
      <c r="C857" s="359" t="s">
        <v>3063</v>
      </c>
      <c r="D857" s="403"/>
      <c r="E857" s="403"/>
      <c r="F857" s="2119"/>
      <c r="G857" s="280"/>
      <c r="H857" s="83"/>
      <c r="I857" s="123"/>
      <c r="J857" s="354"/>
    </row>
    <row r="858" spans="1:10" s="79" customFormat="1">
      <c r="A858" s="153"/>
      <c r="B858" s="391" t="s">
        <v>473</v>
      </c>
      <c r="C858" s="359" t="s">
        <v>3064</v>
      </c>
      <c r="D858" s="403"/>
      <c r="E858" s="403"/>
      <c r="F858" s="2119"/>
      <c r="G858" s="280"/>
      <c r="H858" s="83"/>
      <c r="I858" s="123"/>
      <c r="J858" s="354"/>
    </row>
    <row r="859" spans="1:10" s="79" customFormat="1" ht="20.399999999999999">
      <c r="A859" s="153"/>
      <c r="B859" s="391" t="s">
        <v>3089</v>
      </c>
      <c r="C859" s="359" t="s">
        <v>3036</v>
      </c>
      <c r="D859" s="403"/>
      <c r="E859" s="403"/>
      <c r="F859" s="2119"/>
      <c r="G859" s="280"/>
      <c r="H859" s="83"/>
      <c r="I859" s="123"/>
      <c r="J859" s="354"/>
    </row>
    <row r="860" spans="1:10" s="79" customFormat="1" ht="20.399999999999999">
      <c r="A860" s="153"/>
      <c r="B860" s="391" t="s">
        <v>487</v>
      </c>
      <c r="C860" s="359" t="s">
        <v>3065</v>
      </c>
      <c r="D860" s="403"/>
      <c r="E860" s="403"/>
      <c r="F860" s="2119"/>
      <c r="G860" s="280"/>
      <c r="H860" s="83"/>
      <c r="I860" s="123"/>
      <c r="J860" s="354"/>
    </row>
    <row r="861" spans="1:10" s="79" customFormat="1" ht="34.200000000000003">
      <c r="A861" s="153"/>
      <c r="B861" s="391" t="s">
        <v>3073</v>
      </c>
      <c r="C861" s="359" t="s">
        <v>3066</v>
      </c>
      <c r="D861" s="403"/>
      <c r="E861" s="403"/>
      <c r="F861" s="2119"/>
      <c r="G861" s="280"/>
      <c r="H861" s="83"/>
      <c r="I861" s="123"/>
      <c r="J861" s="354"/>
    </row>
    <row r="862" spans="1:10" s="79" customFormat="1">
      <c r="A862" s="153"/>
      <c r="B862" s="391" t="s">
        <v>457</v>
      </c>
      <c r="C862" s="359" t="s">
        <v>3067</v>
      </c>
      <c r="D862" s="403"/>
      <c r="E862" s="403"/>
      <c r="F862" s="2119"/>
      <c r="G862" s="280"/>
      <c r="H862" s="83"/>
      <c r="I862" s="123"/>
      <c r="J862" s="354"/>
    </row>
    <row r="863" spans="1:10" s="79" customFormat="1">
      <c r="A863" s="153"/>
      <c r="B863" s="391" t="s">
        <v>458</v>
      </c>
      <c r="C863" s="359" t="s">
        <v>470</v>
      </c>
      <c r="D863" s="403"/>
      <c r="E863" s="403"/>
      <c r="F863" s="2119"/>
      <c r="G863" s="280"/>
      <c r="H863" s="83"/>
      <c r="I863" s="123"/>
      <c r="J863" s="354"/>
    </row>
    <row r="864" spans="1:10" s="79" customFormat="1" ht="22.8">
      <c r="A864" s="153"/>
      <c r="B864" s="391" t="s">
        <v>459</v>
      </c>
      <c r="C864" s="359" t="s">
        <v>474</v>
      </c>
      <c r="D864" s="403"/>
      <c r="E864" s="403"/>
      <c r="F864" s="2119"/>
      <c r="G864" s="280"/>
      <c r="H864" s="83"/>
      <c r="I864" s="123"/>
      <c r="J864" s="354"/>
    </row>
    <row r="865" spans="1:10" s="79" customFormat="1">
      <c r="A865" s="153"/>
      <c r="B865" s="391" t="s">
        <v>460</v>
      </c>
      <c r="C865" s="359" t="s">
        <v>3099</v>
      </c>
      <c r="D865" s="403"/>
      <c r="E865" s="403"/>
      <c r="F865" s="2119"/>
      <c r="G865" s="280"/>
      <c r="H865" s="83"/>
      <c r="I865" s="123"/>
      <c r="J865" s="354"/>
    </row>
    <row r="866" spans="1:10" s="79" customFormat="1" ht="20.399999999999999">
      <c r="A866" s="153"/>
      <c r="B866" s="391" t="s">
        <v>462</v>
      </c>
      <c r="C866" s="359" t="s">
        <v>494</v>
      </c>
      <c r="D866" s="403"/>
      <c r="E866" s="403"/>
      <c r="F866" s="2119"/>
      <c r="G866" s="280"/>
      <c r="H866" s="83"/>
      <c r="I866" s="123"/>
      <c r="J866" s="354"/>
    </row>
    <row r="867" spans="1:10" s="79" customFormat="1" ht="20.399999999999999">
      <c r="A867" s="153"/>
      <c r="B867" s="391" t="s">
        <v>464</v>
      </c>
      <c r="C867" s="359" t="s">
        <v>520</v>
      </c>
      <c r="D867" s="403"/>
      <c r="E867" s="403"/>
      <c r="F867" s="2119"/>
      <c r="G867" s="280"/>
      <c r="H867" s="83"/>
      <c r="I867" s="123"/>
      <c r="J867" s="354"/>
    </row>
    <row r="868" spans="1:10" s="79" customFormat="1" ht="20.399999999999999">
      <c r="A868" s="153"/>
      <c r="B868" s="391" t="s">
        <v>465</v>
      </c>
      <c r="C868" s="359" t="s">
        <v>471</v>
      </c>
      <c r="D868" s="403"/>
      <c r="E868" s="403"/>
      <c r="F868" s="2119"/>
      <c r="G868" s="280"/>
      <c r="H868" s="83"/>
      <c r="I868" s="123"/>
      <c r="J868" s="354"/>
    </row>
    <row r="869" spans="1:10" s="79" customFormat="1" ht="34.200000000000003">
      <c r="A869" s="153"/>
      <c r="B869" s="391" t="s">
        <v>468</v>
      </c>
      <c r="C869" s="359" t="s">
        <v>3071</v>
      </c>
      <c r="D869" s="403" t="s">
        <v>296</v>
      </c>
      <c r="E869" s="403">
        <v>3</v>
      </c>
      <c r="F869" s="2119"/>
      <c r="G869" s="280">
        <f>IF(OSNOVA!$B$43=1,E869*F869,"")</f>
        <v>0</v>
      </c>
      <c r="H869" s="83"/>
      <c r="I869" s="123"/>
      <c r="J869" s="354"/>
    </row>
    <row r="870" spans="1:10" s="79" customFormat="1">
      <c r="A870" s="153"/>
      <c r="B870" s="391"/>
      <c r="C870" s="359"/>
      <c r="D870" s="403"/>
      <c r="E870" s="403"/>
      <c r="F870" s="2119"/>
      <c r="G870" s="280"/>
      <c r="H870" s="83"/>
      <c r="I870" s="123"/>
      <c r="J870" s="354"/>
    </row>
    <row r="871" spans="1:10" s="79" customFormat="1">
      <c r="A871" s="153" t="str">
        <f>$B$32</f>
        <v>IV.</v>
      </c>
      <c r="B871" s="149">
        <f>COUNT($A$35:B870)+1</f>
        <v>53</v>
      </c>
      <c r="C871" s="1899" t="s">
        <v>3112</v>
      </c>
      <c r="D871" s="403"/>
      <c r="E871" s="403"/>
      <c r="F871" s="2119"/>
      <c r="G871" s="280"/>
      <c r="H871" s="83"/>
      <c r="I871" s="123"/>
      <c r="J871" s="354"/>
    </row>
    <row r="872" spans="1:10" s="79" customFormat="1" ht="22.8">
      <c r="A872" s="153"/>
      <c r="B872" s="391" t="s">
        <v>476</v>
      </c>
      <c r="C872" s="359" t="s">
        <v>3113</v>
      </c>
      <c r="D872" s="403"/>
      <c r="E872" s="403"/>
      <c r="F872" s="2119"/>
      <c r="G872" s="280"/>
      <c r="H872" s="83"/>
      <c r="I872" s="123"/>
      <c r="J872" s="354"/>
    </row>
    <row r="873" spans="1:10" s="79" customFormat="1" ht="20.399999999999999">
      <c r="A873" s="153"/>
      <c r="B873" s="391" t="s">
        <v>472</v>
      </c>
      <c r="C873" s="359" t="s">
        <v>3106</v>
      </c>
      <c r="D873" s="403"/>
      <c r="E873" s="403"/>
      <c r="F873" s="2119"/>
      <c r="G873" s="280"/>
      <c r="H873" s="83"/>
      <c r="I873" s="123"/>
      <c r="J873" s="354"/>
    </row>
    <row r="874" spans="1:10" s="79" customFormat="1">
      <c r="A874" s="153"/>
      <c r="B874" s="391" t="s">
        <v>473</v>
      </c>
      <c r="C874" s="359" t="s">
        <v>479</v>
      </c>
      <c r="D874" s="403"/>
      <c r="E874" s="403"/>
      <c r="F874" s="2119"/>
      <c r="G874" s="280"/>
      <c r="H874" s="83"/>
      <c r="I874" s="123"/>
      <c r="J874" s="354"/>
    </row>
    <row r="875" spans="1:10" s="79" customFormat="1" ht="20.399999999999999">
      <c r="A875" s="153"/>
      <c r="B875" s="391" t="s">
        <v>3089</v>
      </c>
      <c r="C875" s="359" t="s">
        <v>3036</v>
      </c>
      <c r="D875" s="403"/>
      <c r="E875" s="403"/>
      <c r="F875" s="2119"/>
      <c r="G875" s="280"/>
      <c r="H875" s="83"/>
      <c r="I875" s="123"/>
      <c r="J875" s="354"/>
    </row>
    <row r="876" spans="1:10" s="79" customFormat="1" ht="20.399999999999999">
      <c r="A876" s="153"/>
      <c r="B876" s="391" t="s">
        <v>487</v>
      </c>
      <c r="C876" s="359" t="s">
        <v>3065</v>
      </c>
      <c r="D876" s="403"/>
      <c r="E876" s="403"/>
      <c r="F876" s="2119"/>
      <c r="G876" s="280"/>
      <c r="H876" s="83"/>
      <c r="I876" s="123"/>
      <c r="J876" s="354"/>
    </row>
    <row r="877" spans="1:10" s="79" customFormat="1" ht="34.200000000000003">
      <c r="A877" s="153"/>
      <c r="B877" s="391" t="s">
        <v>3073</v>
      </c>
      <c r="C877" s="359" t="s">
        <v>3066</v>
      </c>
      <c r="D877" s="403"/>
      <c r="E877" s="403"/>
      <c r="F877" s="2119"/>
      <c r="G877" s="280"/>
      <c r="H877" s="83"/>
      <c r="I877" s="123"/>
      <c r="J877" s="354"/>
    </row>
    <row r="878" spans="1:10" s="79" customFormat="1">
      <c r="A878" s="153"/>
      <c r="B878" s="391" t="s">
        <v>457</v>
      </c>
      <c r="C878" s="359" t="s">
        <v>3067</v>
      </c>
      <c r="D878" s="403"/>
      <c r="E878" s="403"/>
      <c r="F878" s="2119"/>
      <c r="G878" s="280"/>
      <c r="H878" s="83"/>
      <c r="I878" s="123"/>
      <c r="J878" s="354"/>
    </row>
    <row r="879" spans="1:10" s="79" customFormat="1">
      <c r="A879" s="153"/>
      <c r="B879" s="391" t="s">
        <v>458</v>
      </c>
      <c r="C879" s="359" t="s">
        <v>470</v>
      </c>
      <c r="D879" s="403"/>
      <c r="E879" s="403"/>
      <c r="F879" s="2119"/>
      <c r="G879" s="280"/>
      <c r="H879" s="83"/>
      <c r="I879" s="123"/>
      <c r="J879" s="354"/>
    </row>
    <row r="880" spans="1:10" s="79" customFormat="1" ht="22.8">
      <c r="A880" s="153"/>
      <c r="B880" s="391" t="s">
        <v>459</v>
      </c>
      <c r="C880" s="359" t="s">
        <v>474</v>
      </c>
      <c r="D880" s="403"/>
      <c r="E880" s="403"/>
      <c r="F880" s="2119"/>
      <c r="G880" s="280"/>
      <c r="H880" s="83"/>
      <c r="I880" s="123"/>
      <c r="J880" s="354"/>
    </row>
    <row r="881" spans="1:10" s="79" customFormat="1">
      <c r="A881" s="153"/>
      <c r="B881" s="391" t="s">
        <v>460</v>
      </c>
      <c r="C881" s="359" t="s">
        <v>3099</v>
      </c>
      <c r="D881" s="403"/>
      <c r="E881" s="403"/>
      <c r="F881" s="2119"/>
      <c r="G881" s="280"/>
      <c r="H881" s="83"/>
      <c r="I881" s="123"/>
      <c r="J881" s="354"/>
    </row>
    <row r="882" spans="1:10" s="79" customFormat="1" ht="20.399999999999999">
      <c r="A882" s="153"/>
      <c r="B882" s="391" t="s">
        <v>462</v>
      </c>
      <c r="C882" s="359" t="s">
        <v>494</v>
      </c>
      <c r="D882" s="403"/>
      <c r="E882" s="403"/>
      <c r="F882" s="2119"/>
      <c r="G882" s="280"/>
      <c r="H882" s="83"/>
      <c r="I882" s="123"/>
      <c r="J882" s="354"/>
    </row>
    <row r="883" spans="1:10" s="79" customFormat="1" ht="20.399999999999999">
      <c r="A883" s="153"/>
      <c r="B883" s="391" t="s">
        <v>464</v>
      </c>
      <c r="C883" s="359" t="s">
        <v>520</v>
      </c>
      <c r="D883" s="403"/>
      <c r="E883" s="403"/>
      <c r="F883" s="2119"/>
      <c r="G883" s="280"/>
      <c r="H883" s="83"/>
      <c r="I883" s="123"/>
      <c r="J883" s="354"/>
    </row>
    <row r="884" spans="1:10" s="79" customFormat="1" ht="20.399999999999999">
      <c r="A884" s="153"/>
      <c r="B884" s="391" t="s">
        <v>465</v>
      </c>
      <c r="C884" s="359" t="s">
        <v>471</v>
      </c>
      <c r="D884" s="403"/>
      <c r="E884" s="403"/>
      <c r="F884" s="2119"/>
      <c r="G884" s="280"/>
      <c r="H884" s="83"/>
      <c r="I884" s="123"/>
      <c r="J884" s="354"/>
    </row>
    <row r="885" spans="1:10" s="79" customFormat="1" ht="34.200000000000003">
      <c r="A885" s="153"/>
      <c r="B885" s="391" t="s">
        <v>468</v>
      </c>
      <c r="C885" s="359" t="s">
        <v>3071</v>
      </c>
      <c r="D885" s="403" t="s">
        <v>296</v>
      </c>
      <c r="E885" s="403">
        <v>8</v>
      </c>
      <c r="F885" s="2119"/>
      <c r="G885" s="280">
        <f>IF(OSNOVA!$B$43=1,E885*F885,"")</f>
        <v>0</v>
      </c>
      <c r="H885" s="83"/>
      <c r="I885" s="123"/>
      <c r="J885" s="354"/>
    </row>
    <row r="886" spans="1:10" s="79" customFormat="1">
      <c r="A886" s="153"/>
      <c r="B886" s="391"/>
      <c r="C886" s="359"/>
      <c r="D886" s="403"/>
      <c r="E886" s="403"/>
      <c r="F886" s="2119"/>
      <c r="G886" s="280"/>
      <c r="H886" s="83"/>
      <c r="I886" s="123"/>
      <c r="J886" s="354"/>
    </row>
    <row r="887" spans="1:10" s="79" customFormat="1">
      <c r="A887" s="153" t="str">
        <f>$B$32</f>
        <v>IV.</v>
      </c>
      <c r="B887" s="149">
        <f>COUNT($A$35:B886)+1</f>
        <v>54</v>
      </c>
      <c r="C887" s="1899" t="s">
        <v>3114</v>
      </c>
      <c r="D887" s="403"/>
      <c r="E887" s="403"/>
      <c r="F887" s="2119"/>
      <c r="G887" s="280"/>
      <c r="H887" s="83"/>
      <c r="I887" s="123"/>
      <c r="J887" s="354"/>
    </row>
    <row r="888" spans="1:10" s="79" customFormat="1">
      <c r="A888" s="153"/>
      <c r="B888" s="391" t="s">
        <v>476</v>
      </c>
      <c r="C888" s="359" t="s">
        <v>3115</v>
      </c>
      <c r="D888" s="403"/>
      <c r="E888" s="403"/>
      <c r="F888" s="2119"/>
      <c r="G888" s="280"/>
      <c r="H888" s="83"/>
      <c r="I888" s="123"/>
      <c r="J888" s="354"/>
    </row>
    <row r="889" spans="1:10" s="79" customFormat="1" ht="20.399999999999999">
      <c r="A889" s="153"/>
      <c r="B889" s="391" t="s">
        <v>472</v>
      </c>
      <c r="C889" s="359" t="s">
        <v>3078</v>
      </c>
      <c r="D889" s="403"/>
      <c r="E889" s="403"/>
      <c r="F889" s="2119"/>
      <c r="G889" s="280"/>
      <c r="H889" s="83"/>
      <c r="I889" s="123"/>
      <c r="J889" s="354"/>
    </row>
    <row r="890" spans="1:10" s="79" customFormat="1">
      <c r="A890" s="153"/>
      <c r="B890" s="391" t="s">
        <v>473</v>
      </c>
      <c r="C890" s="359" t="s">
        <v>3079</v>
      </c>
      <c r="D890" s="403"/>
      <c r="E890" s="403"/>
      <c r="F890" s="2119"/>
      <c r="G890" s="280"/>
      <c r="H890" s="83"/>
      <c r="I890" s="123"/>
      <c r="J890" s="354"/>
    </row>
    <row r="891" spans="1:10" s="79" customFormat="1" ht="20.399999999999999">
      <c r="A891" s="153"/>
      <c r="B891" s="391" t="s">
        <v>3089</v>
      </c>
      <c r="C891" s="359" t="s">
        <v>3036</v>
      </c>
      <c r="D891" s="403"/>
      <c r="E891" s="403"/>
      <c r="F891" s="2119"/>
      <c r="G891" s="280"/>
      <c r="H891" s="83"/>
      <c r="I891" s="123"/>
      <c r="J891" s="354"/>
    </row>
    <row r="892" spans="1:10" s="79" customFormat="1" ht="20.399999999999999">
      <c r="A892" s="153"/>
      <c r="B892" s="391" t="s">
        <v>487</v>
      </c>
      <c r="C892" s="359" t="s">
        <v>3065</v>
      </c>
      <c r="D892" s="403"/>
      <c r="E892" s="403"/>
      <c r="F892" s="2119"/>
      <c r="G892" s="280"/>
      <c r="H892" s="83"/>
      <c r="I892" s="123"/>
      <c r="J892" s="354"/>
    </row>
    <row r="893" spans="1:10" s="79" customFormat="1" ht="22.8">
      <c r="A893" s="153"/>
      <c r="B893" s="391" t="s">
        <v>3073</v>
      </c>
      <c r="C893" s="359" t="s">
        <v>3102</v>
      </c>
      <c r="D893" s="403"/>
      <c r="E893" s="403"/>
      <c r="F893" s="2119"/>
      <c r="G893" s="280"/>
      <c r="H893" s="83"/>
      <c r="I893" s="123"/>
      <c r="J893" s="354"/>
    </row>
    <row r="894" spans="1:10" s="79" customFormat="1">
      <c r="A894" s="153"/>
      <c r="B894" s="391" t="s">
        <v>457</v>
      </c>
      <c r="C894" s="359" t="s">
        <v>3067</v>
      </c>
      <c r="D894" s="403"/>
      <c r="E894" s="403"/>
      <c r="F894" s="2119"/>
      <c r="G894" s="280"/>
      <c r="H894" s="83"/>
      <c r="I894" s="123"/>
      <c r="J894" s="354"/>
    </row>
    <row r="895" spans="1:10" s="79" customFormat="1">
      <c r="A895" s="153"/>
      <c r="B895" s="391" t="s">
        <v>458</v>
      </c>
      <c r="C895" s="359" t="s">
        <v>470</v>
      </c>
      <c r="D895" s="403"/>
      <c r="E895" s="403"/>
      <c r="F895" s="2119"/>
      <c r="G895" s="280"/>
      <c r="H895" s="83"/>
      <c r="I895" s="123"/>
      <c r="J895" s="354"/>
    </row>
    <row r="896" spans="1:10" s="79" customFormat="1" ht="22.8">
      <c r="A896" s="153"/>
      <c r="B896" s="391" t="s">
        <v>459</v>
      </c>
      <c r="C896" s="359" t="s">
        <v>474</v>
      </c>
      <c r="D896" s="403"/>
      <c r="E896" s="403"/>
      <c r="F896" s="2119"/>
      <c r="G896" s="280"/>
      <c r="H896" s="83"/>
      <c r="I896" s="123"/>
      <c r="J896" s="354"/>
    </row>
    <row r="897" spans="1:10" s="79" customFormat="1" ht="22.8">
      <c r="A897" s="153"/>
      <c r="B897" s="391" t="s">
        <v>460</v>
      </c>
      <c r="C897" s="359" t="s">
        <v>3103</v>
      </c>
      <c r="D897" s="403"/>
      <c r="E897" s="403"/>
      <c r="F897" s="2119"/>
      <c r="G897" s="280"/>
      <c r="H897" s="83"/>
      <c r="I897" s="123"/>
      <c r="J897" s="354"/>
    </row>
    <row r="898" spans="1:10" s="79" customFormat="1" ht="20.399999999999999">
      <c r="A898" s="153"/>
      <c r="B898" s="391" t="s">
        <v>462</v>
      </c>
      <c r="C898" s="359" t="s">
        <v>494</v>
      </c>
      <c r="D898" s="403"/>
      <c r="E898" s="403"/>
      <c r="F898" s="2119"/>
      <c r="G898" s="280"/>
      <c r="H898" s="83"/>
      <c r="I898" s="123"/>
      <c r="J898" s="354"/>
    </row>
    <row r="899" spans="1:10" s="79" customFormat="1" ht="20.399999999999999">
      <c r="A899" s="153"/>
      <c r="B899" s="391" t="s">
        <v>465</v>
      </c>
      <c r="C899" s="359" t="s">
        <v>471</v>
      </c>
      <c r="D899" s="403"/>
      <c r="E899" s="403"/>
      <c r="F899" s="2119"/>
      <c r="G899" s="280"/>
      <c r="H899" s="83"/>
      <c r="I899" s="123"/>
      <c r="J899" s="354"/>
    </row>
    <row r="900" spans="1:10" s="79" customFormat="1" ht="34.200000000000003">
      <c r="A900" s="153"/>
      <c r="B900" s="391" t="s">
        <v>468</v>
      </c>
      <c r="C900" s="359" t="s">
        <v>3071</v>
      </c>
      <c r="D900" s="403" t="s">
        <v>296</v>
      </c>
      <c r="E900" s="403">
        <v>2</v>
      </c>
      <c r="F900" s="2119"/>
      <c r="G900" s="280">
        <f>IF(OSNOVA!$B$43=1,E900*F900,"")</f>
        <v>0</v>
      </c>
      <c r="H900" s="83"/>
      <c r="I900" s="123"/>
      <c r="J900" s="354"/>
    </row>
    <row r="901" spans="1:10" s="79" customFormat="1">
      <c r="A901" s="153"/>
      <c r="B901" s="391"/>
      <c r="C901" s="359"/>
      <c r="D901" s="403"/>
      <c r="E901" s="403"/>
      <c r="F901" s="2119"/>
      <c r="G901" s="280"/>
      <c r="H901" s="83"/>
      <c r="I901" s="123"/>
      <c r="J901" s="354"/>
    </row>
    <row r="902" spans="1:10" s="79" customFormat="1">
      <c r="A902" s="153" t="str">
        <f>$B$32</f>
        <v>IV.</v>
      </c>
      <c r="B902" s="149">
        <f>COUNT($A$35:B901)+1</f>
        <v>55</v>
      </c>
      <c r="C902" s="1899" t="s">
        <v>3116</v>
      </c>
      <c r="D902" s="403"/>
      <c r="E902" s="403"/>
      <c r="F902" s="2119"/>
      <c r="G902" s="280"/>
      <c r="H902" s="83"/>
      <c r="I902" s="123"/>
      <c r="J902" s="354"/>
    </row>
    <row r="903" spans="1:10" s="79" customFormat="1">
      <c r="A903" s="153"/>
      <c r="B903" s="391" t="s">
        <v>476</v>
      </c>
      <c r="C903" s="359" t="s">
        <v>3115</v>
      </c>
      <c r="D903" s="403"/>
      <c r="E903" s="403"/>
      <c r="F903" s="2119"/>
      <c r="G903" s="280"/>
      <c r="H903" s="83"/>
      <c r="I903" s="123"/>
      <c r="J903" s="354"/>
    </row>
    <row r="904" spans="1:10" s="79" customFormat="1" ht="20.399999999999999">
      <c r="A904" s="153"/>
      <c r="B904" s="391" t="s">
        <v>472</v>
      </c>
      <c r="C904" s="359" t="s">
        <v>3117</v>
      </c>
      <c r="D904" s="403"/>
      <c r="E904" s="403"/>
      <c r="F904" s="2119"/>
      <c r="G904" s="280"/>
      <c r="H904" s="83"/>
      <c r="I904" s="123"/>
      <c r="J904" s="354"/>
    </row>
    <row r="905" spans="1:10" s="79" customFormat="1">
      <c r="A905" s="153"/>
      <c r="B905" s="391" t="s">
        <v>473</v>
      </c>
      <c r="C905" s="359" t="s">
        <v>3118</v>
      </c>
      <c r="D905" s="403"/>
      <c r="E905" s="403"/>
      <c r="F905" s="2119"/>
      <c r="G905" s="280"/>
      <c r="H905" s="83"/>
      <c r="I905" s="123"/>
      <c r="J905" s="354"/>
    </row>
    <row r="906" spans="1:10" s="79" customFormat="1" ht="20.399999999999999">
      <c r="A906" s="153"/>
      <c r="B906" s="391" t="s">
        <v>3089</v>
      </c>
      <c r="C906" s="359" t="s">
        <v>3036</v>
      </c>
      <c r="D906" s="403"/>
      <c r="E906" s="403"/>
      <c r="F906" s="2119"/>
      <c r="G906" s="280"/>
      <c r="H906" s="83"/>
      <c r="I906" s="123"/>
      <c r="J906" s="354"/>
    </row>
    <row r="907" spans="1:10" s="79" customFormat="1" ht="20.399999999999999">
      <c r="A907" s="153"/>
      <c r="B907" s="391" t="s">
        <v>487</v>
      </c>
      <c r="C907" s="359" t="s">
        <v>3065</v>
      </c>
      <c r="D907" s="403"/>
      <c r="E907" s="403"/>
      <c r="F907" s="2119"/>
      <c r="G907" s="280"/>
      <c r="H907" s="83"/>
      <c r="I907" s="123"/>
      <c r="J907" s="354"/>
    </row>
    <row r="908" spans="1:10" s="79" customFormat="1" ht="22.8">
      <c r="A908" s="153"/>
      <c r="B908" s="391" t="s">
        <v>3073</v>
      </c>
      <c r="C908" s="359" t="s">
        <v>3102</v>
      </c>
      <c r="D908" s="403"/>
      <c r="E908" s="403"/>
      <c r="F908" s="2119"/>
      <c r="G908" s="280"/>
      <c r="H908" s="83"/>
      <c r="I908" s="123"/>
      <c r="J908" s="354"/>
    </row>
    <row r="909" spans="1:10" s="79" customFormat="1">
      <c r="A909" s="153"/>
      <c r="B909" s="391" t="s">
        <v>457</v>
      </c>
      <c r="C909" s="359" t="s">
        <v>3067</v>
      </c>
      <c r="D909" s="403"/>
      <c r="E909" s="403"/>
      <c r="F909" s="2119"/>
      <c r="G909" s="280"/>
      <c r="H909" s="83"/>
      <c r="I909" s="123"/>
      <c r="J909" s="354"/>
    </row>
    <row r="910" spans="1:10" s="79" customFormat="1">
      <c r="A910" s="153"/>
      <c r="B910" s="391" t="s">
        <v>458</v>
      </c>
      <c r="C910" s="359" t="s">
        <v>470</v>
      </c>
      <c r="D910" s="403"/>
      <c r="E910" s="403"/>
      <c r="F910" s="2119"/>
      <c r="G910" s="280"/>
      <c r="H910" s="83"/>
      <c r="I910" s="123"/>
      <c r="J910" s="354"/>
    </row>
    <row r="911" spans="1:10" s="79" customFormat="1" ht="22.8">
      <c r="A911" s="153"/>
      <c r="B911" s="391" t="s">
        <v>459</v>
      </c>
      <c r="C911" s="359" t="s">
        <v>474</v>
      </c>
      <c r="D911" s="403"/>
      <c r="E911" s="403"/>
      <c r="F911" s="2119"/>
      <c r="G911" s="280"/>
      <c r="H911" s="83"/>
      <c r="I911" s="123"/>
      <c r="J911" s="354"/>
    </row>
    <row r="912" spans="1:10" s="79" customFormat="1" ht="22.8">
      <c r="A912" s="153"/>
      <c r="B912" s="391" t="s">
        <v>460</v>
      </c>
      <c r="C912" s="359" t="s">
        <v>3119</v>
      </c>
      <c r="D912" s="403"/>
      <c r="E912" s="403"/>
      <c r="F912" s="2119"/>
      <c r="G912" s="280"/>
      <c r="H912" s="83"/>
      <c r="I912" s="123"/>
      <c r="J912" s="354"/>
    </row>
    <row r="913" spans="1:10" s="79" customFormat="1" ht="20.399999999999999">
      <c r="A913" s="153"/>
      <c r="B913" s="391" t="s">
        <v>462</v>
      </c>
      <c r="C913" s="359" t="s">
        <v>494</v>
      </c>
      <c r="D913" s="403"/>
      <c r="E913" s="403"/>
      <c r="F913" s="2119"/>
      <c r="G913" s="280"/>
      <c r="H913" s="83"/>
      <c r="I913" s="123"/>
      <c r="J913" s="354"/>
    </row>
    <row r="914" spans="1:10" s="79" customFormat="1" ht="20.399999999999999">
      <c r="A914" s="153"/>
      <c r="B914" s="391" t="s">
        <v>465</v>
      </c>
      <c r="C914" s="359" t="s">
        <v>471</v>
      </c>
      <c r="D914" s="403"/>
      <c r="E914" s="403"/>
      <c r="F914" s="2119"/>
      <c r="G914" s="280"/>
      <c r="H914" s="83"/>
      <c r="I914" s="123"/>
      <c r="J914" s="354"/>
    </row>
    <row r="915" spans="1:10" s="79" customFormat="1" ht="34.200000000000003">
      <c r="A915" s="153"/>
      <c r="B915" s="391" t="s">
        <v>468</v>
      </c>
      <c r="C915" s="359" t="s">
        <v>3071</v>
      </c>
      <c r="D915" s="403" t="s">
        <v>296</v>
      </c>
      <c r="E915" s="403">
        <v>1</v>
      </c>
      <c r="F915" s="2119"/>
      <c r="G915" s="280">
        <f>IF(OSNOVA!$B$43=1,E915*F915,"")</f>
        <v>0</v>
      </c>
      <c r="H915" s="83"/>
      <c r="I915" s="123"/>
      <c r="J915" s="354"/>
    </row>
    <row r="916" spans="1:10" s="79" customFormat="1">
      <c r="A916" s="153"/>
      <c r="B916" s="391"/>
      <c r="C916" s="359"/>
      <c r="D916" s="403"/>
      <c r="E916" s="403"/>
      <c r="F916" s="2119"/>
      <c r="G916" s="280"/>
      <c r="H916" s="83"/>
      <c r="I916" s="123"/>
      <c r="J916" s="354"/>
    </row>
    <row r="917" spans="1:10" s="79" customFormat="1">
      <c r="A917" s="153" t="str">
        <f>$B$32</f>
        <v>IV.</v>
      </c>
      <c r="B917" s="149">
        <f>COUNT($A$35:B916)+1</f>
        <v>56</v>
      </c>
      <c r="C917" s="1899" t="s">
        <v>3120</v>
      </c>
      <c r="D917" s="403"/>
      <c r="E917" s="403"/>
      <c r="F917" s="2119"/>
      <c r="G917" s="280"/>
      <c r="H917" s="83"/>
      <c r="I917" s="123"/>
      <c r="J917" s="354"/>
    </row>
    <row r="918" spans="1:10" s="79" customFormat="1">
      <c r="A918" s="153"/>
      <c r="B918" s="391" t="s">
        <v>476</v>
      </c>
      <c r="C918" s="359" t="s">
        <v>3121</v>
      </c>
      <c r="D918" s="403"/>
      <c r="E918" s="403"/>
      <c r="F918" s="2119"/>
      <c r="G918" s="280"/>
      <c r="H918" s="83"/>
      <c r="I918" s="123"/>
      <c r="J918" s="354"/>
    </row>
    <row r="919" spans="1:10" s="79" customFormat="1" ht="20.399999999999999">
      <c r="A919" s="153"/>
      <c r="B919" s="391" t="s">
        <v>472</v>
      </c>
      <c r="C919" s="359" t="s">
        <v>3106</v>
      </c>
      <c r="D919" s="403"/>
      <c r="E919" s="403"/>
      <c r="F919" s="2119"/>
      <c r="G919" s="280"/>
      <c r="H919" s="83"/>
      <c r="I919" s="123"/>
      <c r="J919" s="354"/>
    </row>
    <row r="920" spans="1:10" s="79" customFormat="1">
      <c r="A920" s="153"/>
      <c r="B920" s="391" t="s">
        <v>473</v>
      </c>
      <c r="C920" s="359" t="s">
        <v>479</v>
      </c>
      <c r="D920" s="403"/>
      <c r="E920" s="403"/>
      <c r="F920" s="2119"/>
      <c r="G920" s="280"/>
      <c r="H920" s="83"/>
      <c r="I920" s="123"/>
      <c r="J920" s="354"/>
    </row>
    <row r="921" spans="1:10" s="79" customFormat="1" ht="20.399999999999999">
      <c r="A921" s="153"/>
      <c r="B921" s="391" t="s">
        <v>3089</v>
      </c>
      <c r="C921" s="359" t="s">
        <v>3036</v>
      </c>
      <c r="D921" s="403"/>
      <c r="E921" s="403"/>
      <c r="F921" s="2119"/>
      <c r="G921" s="280"/>
      <c r="H921" s="83"/>
      <c r="I921" s="123"/>
      <c r="J921" s="354"/>
    </row>
    <row r="922" spans="1:10" s="79" customFormat="1" ht="20.399999999999999">
      <c r="A922" s="153"/>
      <c r="B922" s="391" t="s">
        <v>487</v>
      </c>
      <c r="C922" s="359" t="s">
        <v>3065</v>
      </c>
      <c r="D922" s="403"/>
      <c r="E922" s="403"/>
      <c r="F922" s="2119"/>
      <c r="G922" s="280"/>
      <c r="H922" s="83"/>
      <c r="I922" s="123"/>
      <c r="J922" s="354"/>
    </row>
    <row r="923" spans="1:10" s="79" customFormat="1" ht="22.8">
      <c r="A923" s="153"/>
      <c r="B923" s="391" t="s">
        <v>3073</v>
      </c>
      <c r="C923" s="359" t="s">
        <v>3102</v>
      </c>
      <c r="D923" s="403"/>
      <c r="E923" s="403"/>
      <c r="F923" s="2119"/>
      <c r="G923" s="280"/>
      <c r="H923" s="83"/>
      <c r="I923" s="123"/>
      <c r="J923" s="354"/>
    </row>
    <row r="924" spans="1:10" s="79" customFormat="1">
      <c r="A924" s="153"/>
      <c r="B924" s="391" t="s">
        <v>457</v>
      </c>
      <c r="C924" s="359" t="s">
        <v>3067</v>
      </c>
      <c r="D924" s="403"/>
      <c r="E924" s="403"/>
      <c r="F924" s="2119"/>
      <c r="G924" s="280"/>
      <c r="H924" s="83"/>
      <c r="I924" s="123"/>
      <c r="J924" s="354"/>
    </row>
    <row r="925" spans="1:10" s="79" customFormat="1">
      <c r="A925" s="153"/>
      <c r="B925" s="391" t="s">
        <v>458</v>
      </c>
      <c r="C925" s="359" t="s">
        <v>470</v>
      </c>
      <c r="D925" s="403"/>
      <c r="E925" s="403"/>
      <c r="F925" s="2119"/>
      <c r="G925" s="280"/>
      <c r="H925" s="83"/>
      <c r="I925" s="123"/>
      <c r="J925" s="354"/>
    </row>
    <row r="926" spans="1:10" s="79" customFormat="1" ht="22.8">
      <c r="A926" s="153"/>
      <c r="B926" s="391" t="s">
        <v>459</v>
      </c>
      <c r="C926" s="359" t="s">
        <v>474</v>
      </c>
      <c r="D926" s="403"/>
      <c r="E926" s="403"/>
      <c r="F926" s="2119"/>
      <c r="G926" s="280"/>
      <c r="H926" s="83"/>
      <c r="I926" s="123"/>
      <c r="J926" s="354"/>
    </row>
    <row r="927" spans="1:10" s="79" customFormat="1" ht="22.8">
      <c r="A927" s="153"/>
      <c r="B927" s="391" t="s">
        <v>460</v>
      </c>
      <c r="C927" s="359" t="s">
        <v>3103</v>
      </c>
      <c r="D927" s="403"/>
      <c r="E927" s="403"/>
      <c r="F927" s="2119"/>
      <c r="G927" s="280"/>
      <c r="H927" s="83"/>
      <c r="I927" s="123"/>
      <c r="J927" s="354"/>
    </row>
    <row r="928" spans="1:10" s="79" customFormat="1" ht="20.399999999999999">
      <c r="A928" s="153"/>
      <c r="B928" s="391" t="s">
        <v>462</v>
      </c>
      <c r="C928" s="359" t="s">
        <v>494</v>
      </c>
      <c r="D928" s="403"/>
      <c r="E928" s="403"/>
      <c r="F928" s="2119"/>
      <c r="G928" s="280"/>
      <c r="H928" s="83"/>
      <c r="I928" s="123"/>
      <c r="J928" s="354"/>
    </row>
    <row r="929" spans="1:10" s="79" customFormat="1" ht="20.399999999999999">
      <c r="A929" s="153"/>
      <c r="B929" s="391" t="s">
        <v>465</v>
      </c>
      <c r="C929" s="359" t="s">
        <v>471</v>
      </c>
      <c r="D929" s="403"/>
      <c r="E929" s="403"/>
      <c r="F929" s="2119"/>
      <c r="G929" s="280"/>
      <c r="H929" s="83"/>
      <c r="I929" s="123"/>
      <c r="J929" s="354"/>
    </row>
    <row r="930" spans="1:10" s="79" customFormat="1" ht="34.200000000000003">
      <c r="A930" s="153"/>
      <c r="B930" s="391" t="s">
        <v>468</v>
      </c>
      <c r="C930" s="359" t="s">
        <v>3071</v>
      </c>
      <c r="D930" s="403" t="s">
        <v>296</v>
      </c>
      <c r="E930" s="403">
        <v>1</v>
      </c>
      <c r="F930" s="2119"/>
      <c r="G930" s="280">
        <f>IF(OSNOVA!$B$43=1,E930*F930,"")</f>
        <v>0</v>
      </c>
      <c r="H930" s="83"/>
      <c r="I930" s="123"/>
      <c r="J930" s="354"/>
    </row>
    <row r="931" spans="1:10" s="79" customFormat="1">
      <c r="A931" s="153"/>
      <c r="B931" s="391"/>
      <c r="C931" s="359"/>
      <c r="D931" s="403"/>
      <c r="E931" s="403"/>
      <c r="F931" s="2119"/>
      <c r="G931" s="280"/>
      <c r="H931" s="83"/>
      <c r="I931" s="123"/>
      <c r="J931" s="354"/>
    </row>
    <row r="932" spans="1:10" s="79" customFormat="1">
      <c r="A932" s="153" t="str">
        <f>$B$32</f>
        <v>IV.</v>
      </c>
      <c r="B932" s="149">
        <f>COUNT($A$35:B931)+1</f>
        <v>57</v>
      </c>
      <c r="C932" s="1899" t="s">
        <v>3122</v>
      </c>
      <c r="D932" s="403"/>
      <c r="E932" s="403"/>
      <c r="F932" s="2119"/>
      <c r="G932" s="280"/>
      <c r="H932" s="83"/>
      <c r="I932" s="123"/>
      <c r="J932" s="354"/>
    </row>
    <row r="933" spans="1:10" s="79" customFormat="1" ht="22.8">
      <c r="A933" s="153"/>
      <c r="B933" s="391" t="s">
        <v>476</v>
      </c>
      <c r="C933" s="359" t="s">
        <v>3123</v>
      </c>
      <c r="D933" s="403"/>
      <c r="E933" s="403"/>
      <c r="F933" s="2119"/>
      <c r="G933" s="280"/>
      <c r="H933" s="83"/>
      <c r="I933" s="123"/>
      <c r="J933" s="354"/>
    </row>
    <row r="934" spans="1:10" s="79" customFormat="1" ht="20.399999999999999">
      <c r="A934" s="153"/>
      <c r="B934" s="391" t="s">
        <v>472</v>
      </c>
      <c r="C934" s="359" t="s">
        <v>3063</v>
      </c>
      <c r="D934" s="403"/>
      <c r="E934" s="403"/>
      <c r="F934" s="2119"/>
      <c r="G934" s="280"/>
      <c r="H934" s="83"/>
      <c r="I934" s="123"/>
      <c r="J934" s="354"/>
    </row>
    <row r="935" spans="1:10" s="79" customFormat="1">
      <c r="A935" s="153"/>
      <c r="B935" s="391" t="s">
        <v>473</v>
      </c>
      <c r="C935" s="359" t="s">
        <v>3064</v>
      </c>
      <c r="D935" s="403"/>
      <c r="E935" s="403"/>
      <c r="F935" s="2119"/>
      <c r="G935" s="280"/>
      <c r="H935" s="83"/>
      <c r="I935" s="123"/>
      <c r="J935" s="354"/>
    </row>
    <row r="936" spans="1:10" s="79" customFormat="1" ht="20.399999999999999">
      <c r="A936" s="153"/>
      <c r="B936" s="391" t="s">
        <v>3089</v>
      </c>
      <c r="C936" s="359" t="s">
        <v>3036</v>
      </c>
      <c r="D936" s="403"/>
      <c r="E936" s="403"/>
      <c r="F936" s="2119"/>
      <c r="G936" s="280"/>
      <c r="H936" s="83"/>
      <c r="I936" s="123"/>
      <c r="J936" s="354"/>
    </row>
    <row r="937" spans="1:10" s="79" customFormat="1" ht="20.399999999999999">
      <c r="A937" s="153"/>
      <c r="B937" s="391" t="s">
        <v>487</v>
      </c>
      <c r="C937" s="359" t="s">
        <v>3065</v>
      </c>
      <c r="D937" s="403"/>
      <c r="E937" s="403"/>
      <c r="F937" s="2119"/>
      <c r="G937" s="280"/>
      <c r="H937" s="83"/>
      <c r="I937" s="123"/>
      <c r="J937" s="354"/>
    </row>
    <row r="938" spans="1:10" s="79" customFormat="1" ht="22.8">
      <c r="A938" s="153"/>
      <c r="B938" s="391" t="s">
        <v>3073</v>
      </c>
      <c r="C938" s="359" t="s">
        <v>3102</v>
      </c>
      <c r="D938" s="403"/>
      <c r="E938" s="403"/>
      <c r="F938" s="2119"/>
      <c r="G938" s="280"/>
      <c r="H938" s="83"/>
      <c r="I938" s="123"/>
      <c r="J938" s="354"/>
    </row>
    <row r="939" spans="1:10" s="79" customFormat="1">
      <c r="A939" s="153"/>
      <c r="B939" s="391" t="s">
        <v>457</v>
      </c>
      <c r="C939" s="359" t="s">
        <v>3067</v>
      </c>
      <c r="D939" s="403"/>
      <c r="E939" s="403"/>
      <c r="F939" s="2119"/>
      <c r="G939" s="280"/>
      <c r="H939" s="83"/>
      <c r="I939" s="123"/>
      <c r="J939" s="354"/>
    </row>
    <row r="940" spans="1:10" s="79" customFormat="1">
      <c r="A940" s="153"/>
      <c r="B940" s="391" t="s">
        <v>458</v>
      </c>
      <c r="C940" s="359" t="s">
        <v>470</v>
      </c>
      <c r="D940" s="403"/>
      <c r="E940" s="403"/>
      <c r="F940" s="2119"/>
      <c r="G940" s="280"/>
      <c r="H940" s="83"/>
      <c r="I940" s="123"/>
      <c r="J940" s="354"/>
    </row>
    <row r="941" spans="1:10" s="79" customFormat="1" ht="22.8">
      <c r="A941" s="153"/>
      <c r="B941" s="391" t="s">
        <v>459</v>
      </c>
      <c r="C941" s="359" t="s">
        <v>474</v>
      </c>
      <c r="D941" s="403"/>
      <c r="E941" s="403"/>
      <c r="F941" s="2119"/>
      <c r="G941" s="280"/>
      <c r="H941" s="83"/>
      <c r="I941" s="123"/>
      <c r="J941" s="354"/>
    </row>
    <row r="942" spans="1:10" s="79" customFormat="1" ht="22.8">
      <c r="A942" s="153"/>
      <c r="B942" s="391" t="s">
        <v>460</v>
      </c>
      <c r="C942" s="359" t="s">
        <v>3103</v>
      </c>
      <c r="D942" s="403"/>
      <c r="E942" s="403"/>
      <c r="F942" s="2119"/>
      <c r="G942" s="280"/>
      <c r="H942" s="83"/>
      <c r="I942" s="123"/>
      <c r="J942" s="354"/>
    </row>
    <row r="943" spans="1:10" s="79" customFormat="1" ht="20.399999999999999">
      <c r="A943" s="153"/>
      <c r="B943" s="391" t="s">
        <v>462</v>
      </c>
      <c r="C943" s="359" t="s">
        <v>494</v>
      </c>
      <c r="D943" s="403"/>
      <c r="E943" s="403"/>
      <c r="F943" s="2119"/>
      <c r="G943" s="280"/>
      <c r="H943" s="83"/>
      <c r="I943" s="123"/>
      <c r="J943" s="354"/>
    </row>
    <row r="944" spans="1:10" s="79" customFormat="1" ht="20.399999999999999">
      <c r="A944" s="153"/>
      <c r="B944" s="391" t="s">
        <v>465</v>
      </c>
      <c r="C944" s="359" t="s">
        <v>471</v>
      </c>
      <c r="D944" s="403"/>
      <c r="E944" s="403"/>
      <c r="F944" s="2119"/>
      <c r="G944" s="280"/>
      <c r="H944" s="83"/>
      <c r="I944" s="123"/>
      <c r="J944" s="354"/>
    </row>
    <row r="945" spans="1:10" s="79" customFormat="1" ht="34.200000000000003">
      <c r="A945" s="153"/>
      <c r="B945" s="391" t="s">
        <v>468</v>
      </c>
      <c r="C945" s="359" t="s">
        <v>3071</v>
      </c>
      <c r="D945" s="403" t="s">
        <v>296</v>
      </c>
      <c r="E945" s="403">
        <v>2</v>
      </c>
      <c r="F945" s="2119"/>
      <c r="G945" s="280">
        <f>IF(OSNOVA!$B$43=1,E945*F945,"")</f>
        <v>0</v>
      </c>
      <c r="H945" s="83"/>
      <c r="I945" s="123"/>
      <c r="J945" s="354"/>
    </row>
    <row r="946" spans="1:10" s="79" customFormat="1">
      <c r="A946" s="153"/>
      <c r="B946" s="391"/>
      <c r="C946" s="359"/>
      <c r="D946" s="403"/>
      <c r="E946" s="403"/>
      <c r="F946" s="2119"/>
      <c r="G946" s="280"/>
      <c r="H946" s="83"/>
      <c r="I946" s="123"/>
      <c r="J946" s="354"/>
    </row>
    <row r="947" spans="1:10" s="79" customFormat="1">
      <c r="A947" s="153" t="str">
        <f>$B$32</f>
        <v>IV.</v>
      </c>
      <c r="B947" s="149">
        <f>COUNT($A$35:B946)+1</f>
        <v>58</v>
      </c>
      <c r="C947" s="353" t="s">
        <v>3445</v>
      </c>
      <c r="D947" s="403"/>
      <c r="E947" s="403"/>
      <c r="F947" s="2119"/>
      <c r="G947" s="280"/>
      <c r="H947" s="83"/>
      <c r="I947" s="123"/>
      <c r="J947" s="354"/>
    </row>
    <row r="948" spans="1:10" s="79" customFormat="1">
      <c r="A948" s="153"/>
      <c r="B948" s="391"/>
      <c r="C948" s="359" t="s">
        <v>3446</v>
      </c>
      <c r="D948" s="403"/>
      <c r="E948" s="403"/>
      <c r="F948" s="2119"/>
      <c r="G948" s="280"/>
      <c r="H948" s="83"/>
      <c r="I948" s="123"/>
      <c r="J948" s="354"/>
    </row>
    <row r="949" spans="1:10" s="79" customFormat="1" ht="102.6">
      <c r="A949" s="153"/>
      <c r="B949" s="391"/>
      <c r="C949" s="359" t="s">
        <v>3440</v>
      </c>
      <c r="D949" s="403"/>
      <c r="E949" s="403"/>
      <c r="F949" s="2119"/>
      <c r="G949" s="280"/>
      <c r="H949" s="83"/>
      <c r="I949" s="123"/>
      <c r="J949" s="354"/>
    </row>
    <row r="950" spans="1:10" s="79" customFormat="1">
      <c r="A950" s="153"/>
      <c r="B950" s="391"/>
      <c r="C950" s="359" t="s">
        <v>3441</v>
      </c>
      <c r="D950" s="403"/>
      <c r="E950" s="403"/>
      <c r="F950" s="2119"/>
      <c r="G950" s="280"/>
      <c r="H950" s="83"/>
      <c r="I950" s="123"/>
      <c r="J950" s="354"/>
    </row>
    <row r="951" spans="1:10" s="79" customFormat="1">
      <c r="A951" s="153"/>
      <c r="B951" s="391"/>
      <c r="C951" s="359" t="s">
        <v>3448</v>
      </c>
      <c r="D951" s="403"/>
      <c r="E951" s="403"/>
      <c r="F951" s="2119"/>
      <c r="G951" s="280"/>
      <c r="H951" s="83"/>
      <c r="I951" s="123"/>
      <c r="J951" s="354"/>
    </row>
    <row r="952" spans="1:10" s="79" customFormat="1">
      <c r="A952" s="153"/>
      <c r="B952" s="391"/>
      <c r="C952" s="359" t="s">
        <v>3442</v>
      </c>
      <c r="D952" s="403"/>
      <c r="E952" s="403"/>
      <c r="F952" s="2119"/>
      <c r="G952" s="280"/>
      <c r="H952" s="83"/>
      <c r="I952" s="123"/>
      <c r="J952" s="354"/>
    </row>
    <row r="953" spans="1:10" s="79" customFormat="1">
      <c r="A953" s="153"/>
      <c r="B953" s="391"/>
      <c r="C953" s="359" t="s">
        <v>3443</v>
      </c>
      <c r="D953" s="403"/>
      <c r="E953" s="403"/>
      <c r="F953" s="2119"/>
      <c r="G953" s="280"/>
      <c r="H953" s="83"/>
      <c r="I953" s="123"/>
      <c r="J953" s="354"/>
    </row>
    <row r="954" spans="1:10" s="79" customFormat="1" ht="22.8">
      <c r="A954" s="153"/>
      <c r="B954" s="391"/>
      <c r="C954" s="359" t="s">
        <v>3447</v>
      </c>
      <c r="D954" s="403"/>
      <c r="E954" s="403"/>
      <c r="F954" s="2119"/>
      <c r="G954" s="280"/>
      <c r="H954" s="83"/>
      <c r="I954" s="123"/>
      <c r="J954" s="354"/>
    </row>
    <row r="955" spans="1:10" s="79" customFormat="1" ht="57">
      <c r="A955" s="153"/>
      <c r="B955" s="391"/>
      <c r="C955" s="359" t="s">
        <v>3444</v>
      </c>
      <c r="D955" s="403" t="s">
        <v>296</v>
      </c>
      <c r="E955" s="403">
        <v>1</v>
      </c>
      <c r="F955" s="2119"/>
      <c r="G955" s="280">
        <f>IF(OSNOVA!$B$43=1,E955*F955,"")</f>
        <v>0</v>
      </c>
      <c r="H955" s="83"/>
      <c r="I955" s="123"/>
      <c r="J955" s="354"/>
    </row>
    <row r="956" spans="1:10" s="79" customFormat="1">
      <c r="A956" s="153"/>
      <c r="B956" s="391"/>
      <c r="C956" s="359"/>
      <c r="D956" s="403"/>
      <c r="E956" s="403"/>
      <c r="F956" s="2119"/>
      <c r="G956" s="280"/>
      <c r="H956" s="83"/>
      <c r="I956" s="123"/>
      <c r="J956" s="354"/>
    </row>
    <row r="957" spans="1:10" s="79" customFormat="1">
      <c r="A957" s="153" t="str">
        <f>$B$32</f>
        <v>IV.</v>
      </c>
      <c r="B957" s="149">
        <f>COUNT($A$35:B956)+1</f>
        <v>59</v>
      </c>
      <c r="C957" s="353" t="s">
        <v>3016</v>
      </c>
      <c r="D957" s="300"/>
      <c r="E957" s="300"/>
      <c r="F957" s="2118"/>
      <c r="G957" s="280"/>
      <c r="H957" s="83"/>
      <c r="I957" s="123"/>
      <c r="J957" s="354"/>
    </row>
    <row r="958" spans="1:10" s="79" customFormat="1">
      <c r="A958" s="153"/>
      <c r="B958" s="149" t="s">
        <v>476</v>
      </c>
      <c r="C958" s="359" t="s">
        <v>3017</v>
      </c>
      <c r="D958" s="300"/>
      <c r="E958" s="300"/>
      <c r="F958" s="2118"/>
      <c r="G958" s="280"/>
      <c r="H958" s="83"/>
      <c r="I958" s="123"/>
      <c r="J958" s="354"/>
    </row>
    <row r="959" spans="1:10" s="79" customFormat="1">
      <c r="A959" s="153"/>
      <c r="B959" s="391" t="s">
        <v>3018</v>
      </c>
      <c r="C959" s="359" t="s">
        <v>3019</v>
      </c>
      <c r="D959" s="300"/>
      <c r="E959" s="300"/>
      <c r="F959" s="2118"/>
      <c r="G959" s="280"/>
      <c r="H959" s="83"/>
      <c r="I959" s="123"/>
      <c r="J959" s="354"/>
    </row>
    <row r="960" spans="1:10" s="79" customFormat="1">
      <c r="A960" s="153"/>
      <c r="B960" s="391" t="s">
        <v>473</v>
      </c>
      <c r="C960" s="359" t="s">
        <v>3021</v>
      </c>
      <c r="D960" s="300"/>
      <c r="E960" s="300"/>
      <c r="F960" s="2118"/>
      <c r="G960" s="280"/>
      <c r="H960" s="83"/>
      <c r="I960" s="123"/>
      <c r="J960" s="354"/>
    </row>
    <row r="961" spans="1:10" s="79" customFormat="1">
      <c r="A961" s="153"/>
      <c r="B961" s="391" t="s">
        <v>3022</v>
      </c>
      <c r="C961" s="359" t="s">
        <v>3023</v>
      </c>
      <c r="D961" s="300"/>
      <c r="E961" s="300"/>
      <c r="F961" s="2118"/>
      <c r="G961" s="280"/>
      <c r="H961" s="83"/>
      <c r="I961" s="123"/>
      <c r="J961" s="354"/>
    </row>
    <row r="962" spans="1:10" s="79" customFormat="1">
      <c r="A962" s="153"/>
      <c r="B962" s="391" t="s">
        <v>457</v>
      </c>
      <c r="C962" s="359" t="s">
        <v>469</v>
      </c>
      <c r="D962" s="300"/>
      <c r="E962" s="300"/>
      <c r="F962" s="2118"/>
      <c r="G962" s="280"/>
      <c r="H962" s="83"/>
      <c r="I962" s="123"/>
      <c r="J962" s="354"/>
    </row>
    <row r="963" spans="1:10" s="79" customFormat="1">
      <c r="A963" s="153"/>
      <c r="B963" s="391" t="s">
        <v>458</v>
      </c>
      <c r="C963" s="359" t="s">
        <v>477</v>
      </c>
      <c r="D963" s="300"/>
      <c r="E963" s="300"/>
      <c r="F963" s="2118"/>
      <c r="G963" s="280"/>
      <c r="H963" s="83"/>
      <c r="I963" s="123"/>
      <c r="J963" s="354"/>
    </row>
    <row r="964" spans="1:10" s="79" customFormat="1">
      <c r="A964" s="153"/>
      <c r="B964" s="391" t="s">
        <v>459</v>
      </c>
      <c r="C964" s="359" t="s">
        <v>3024</v>
      </c>
      <c r="D964" s="300"/>
      <c r="E964" s="300"/>
      <c r="F964" s="2118"/>
      <c r="G964" s="280"/>
      <c r="H964" s="83"/>
      <c r="I964" s="123"/>
      <c r="J964" s="354"/>
    </row>
    <row r="965" spans="1:10" s="79" customFormat="1" ht="22.8">
      <c r="A965" s="153"/>
      <c r="B965" s="391" t="s">
        <v>3025</v>
      </c>
      <c r="C965" s="359" t="s">
        <v>3026</v>
      </c>
      <c r="D965" s="300"/>
      <c r="E965" s="300"/>
      <c r="F965" s="2118"/>
      <c r="G965" s="280"/>
      <c r="H965" s="83"/>
      <c r="I965" s="123"/>
      <c r="J965" s="354"/>
    </row>
    <row r="966" spans="1:10" s="79" customFormat="1" ht="20.399999999999999">
      <c r="A966" s="153"/>
      <c r="B966" s="391" t="s">
        <v>455</v>
      </c>
      <c r="C966" s="359" t="s">
        <v>480</v>
      </c>
      <c r="D966" s="300"/>
      <c r="E966" s="300"/>
      <c r="F966" s="2118"/>
      <c r="G966" s="280"/>
      <c r="H966" s="83"/>
      <c r="I966" s="123"/>
      <c r="J966" s="354"/>
    </row>
    <row r="967" spans="1:10" s="79" customFormat="1" ht="57">
      <c r="A967" s="153"/>
      <c r="B967" s="391" t="s">
        <v>468</v>
      </c>
      <c r="C967" s="359" t="s">
        <v>3027</v>
      </c>
      <c r="D967" s="300" t="s">
        <v>296</v>
      </c>
      <c r="E967" s="300">
        <v>1</v>
      </c>
      <c r="F967" s="2118"/>
      <c r="G967" s="280">
        <f>IF(OSNOVA!$B$43=1,E967*F967,"")</f>
        <v>0</v>
      </c>
      <c r="H967" s="83"/>
      <c r="I967" s="123"/>
      <c r="J967" s="354"/>
    </row>
    <row r="968" spans="1:10" s="79" customFormat="1">
      <c r="A968" s="153"/>
      <c r="B968" s="391"/>
      <c r="C968" s="359"/>
      <c r="D968" s="300"/>
      <c r="E968" s="300"/>
      <c r="F968" s="2118"/>
      <c r="G968" s="280"/>
      <c r="H968" s="83"/>
      <c r="I968" s="123"/>
      <c r="J968" s="354"/>
    </row>
    <row r="969" spans="1:10" s="79" customFormat="1">
      <c r="A969" s="153" t="str">
        <f>$B$32</f>
        <v>IV.</v>
      </c>
      <c r="B969" s="149">
        <f>COUNT($A$35:B968)+1</f>
        <v>60</v>
      </c>
      <c r="C969" s="353" t="s">
        <v>3028</v>
      </c>
      <c r="D969" s="300"/>
      <c r="E969" s="300"/>
      <c r="F969" s="2118"/>
      <c r="G969" s="280"/>
      <c r="H969" s="83"/>
      <c r="I969" s="123"/>
      <c r="J969" s="354"/>
    </row>
    <row r="970" spans="1:10" s="79" customFormat="1">
      <c r="A970" s="153"/>
      <c r="B970" s="149" t="s">
        <v>476</v>
      </c>
      <c r="C970" s="359" t="s">
        <v>3029</v>
      </c>
      <c r="D970" s="300"/>
      <c r="E970" s="300"/>
      <c r="F970" s="2118"/>
      <c r="G970" s="280"/>
      <c r="H970" s="83"/>
      <c r="I970" s="123"/>
      <c r="J970" s="354"/>
    </row>
    <row r="971" spans="1:10" s="79" customFormat="1">
      <c r="A971" s="153"/>
      <c r="B971" s="391" t="s">
        <v>3018</v>
      </c>
      <c r="C971" s="359" t="s">
        <v>3030</v>
      </c>
      <c r="D971" s="300"/>
      <c r="E971" s="300"/>
      <c r="F971" s="2118"/>
      <c r="G971" s="280"/>
      <c r="H971" s="83"/>
      <c r="I971" s="123"/>
      <c r="J971" s="354"/>
    </row>
    <row r="972" spans="1:10" s="79" customFormat="1">
      <c r="A972" s="153"/>
      <c r="B972" s="391" t="s">
        <v>473</v>
      </c>
      <c r="C972" s="359" t="s">
        <v>3031</v>
      </c>
      <c r="D972" s="300"/>
      <c r="E972" s="300"/>
      <c r="F972" s="2118"/>
      <c r="G972" s="280"/>
      <c r="H972" s="83"/>
      <c r="I972" s="123"/>
      <c r="J972" s="354"/>
    </row>
    <row r="973" spans="1:10" s="79" customFormat="1">
      <c r="A973" s="153"/>
      <c r="B973" s="391" t="s">
        <v>3022</v>
      </c>
      <c r="C973" s="359" t="s">
        <v>3023</v>
      </c>
      <c r="D973" s="300"/>
      <c r="E973" s="300"/>
      <c r="F973" s="2118"/>
      <c r="G973" s="280"/>
      <c r="H973" s="83"/>
      <c r="I973" s="123"/>
      <c r="J973" s="354"/>
    </row>
    <row r="974" spans="1:10" s="79" customFormat="1">
      <c r="A974" s="153"/>
      <c r="B974" s="391" t="s">
        <v>457</v>
      </c>
      <c r="C974" s="359" t="s">
        <v>469</v>
      </c>
      <c r="D974" s="300"/>
      <c r="E974" s="300"/>
      <c r="F974" s="2118"/>
      <c r="G974" s="280"/>
      <c r="H974" s="83"/>
      <c r="I974" s="123"/>
      <c r="J974" s="354"/>
    </row>
    <row r="975" spans="1:10" s="79" customFormat="1">
      <c r="A975" s="153"/>
      <c r="B975" s="391" t="s">
        <v>458</v>
      </c>
      <c r="C975" s="359" t="s">
        <v>477</v>
      </c>
      <c r="D975" s="300"/>
      <c r="E975" s="300"/>
      <c r="F975" s="2118"/>
      <c r="G975" s="280"/>
      <c r="H975" s="83"/>
      <c r="I975" s="123"/>
      <c r="J975" s="354"/>
    </row>
    <row r="976" spans="1:10" s="79" customFormat="1">
      <c r="A976" s="153"/>
      <c r="B976" s="391" t="s">
        <v>459</v>
      </c>
      <c r="C976" s="359" t="s">
        <v>3024</v>
      </c>
      <c r="D976" s="300"/>
      <c r="E976" s="300"/>
      <c r="F976" s="2118"/>
      <c r="G976" s="280"/>
      <c r="H976" s="83"/>
      <c r="I976" s="123"/>
      <c r="J976" s="354"/>
    </row>
    <row r="977" spans="1:10" s="79" customFormat="1" ht="22.8">
      <c r="A977" s="153"/>
      <c r="B977" s="391" t="s">
        <v>3025</v>
      </c>
      <c r="C977" s="359" t="s">
        <v>3026</v>
      </c>
      <c r="D977" s="300"/>
      <c r="E977" s="300"/>
      <c r="F977" s="2118"/>
      <c r="G977" s="280"/>
      <c r="H977" s="83"/>
      <c r="I977" s="123"/>
      <c r="J977" s="354"/>
    </row>
    <row r="978" spans="1:10" s="79" customFormat="1" ht="20.399999999999999">
      <c r="A978" s="153"/>
      <c r="B978" s="391" t="s">
        <v>455</v>
      </c>
      <c r="C978" s="359" t="s">
        <v>480</v>
      </c>
      <c r="D978" s="300"/>
      <c r="E978" s="300"/>
      <c r="F978" s="2118"/>
      <c r="G978" s="280"/>
      <c r="H978" s="83"/>
      <c r="I978" s="123"/>
      <c r="J978" s="354"/>
    </row>
    <row r="979" spans="1:10" s="79" customFormat="1" ht="57">
      <c r="A979" s="153"/>
      <c r="B979" s="391" t="s">
        <v>468</v>
      </c>
      <c r="C979" s="359" t="s">
        <v>3027</v>
      </c>
      <c r="D979" s="300" t="s">
        <v>296</v>
      </c>
      <c r="E979" s="300">
        <v>1</v>
      </c>
      <c r="F979" s="2118"/>
      <c r="G979" s="280">
        <f>IF(OSNOVA!$B$43=1,E979*F979,"")</f>
        <v>0</v>
      </c>
      <c r="H979" s="83"/>
      <c r="I979" s="123"/>
      <c r="J979" s="354"/>
    </row>
    <row r="980" spans="1:10" s="79" customFormat="1">
      <c r="A980" s="153"/>
      <c r="B980" s="391"/>
      <c r="C980" s="359"/>
      <c r="D980" s="300"/>
      <c r="E980" s="300"/>
      <c r="F980" s="2118"/>
      <c r="G980" s="280"/>
      <c r="H980" s="83"/>
      <c r="I980" s="123"/>
      <c r="J980" s="354"/>
    </row>
    <row r="981" spans="1:10" s="79" customFormat="1">
      <c r="A981" s="153" t="str">
        <f>$B$32</f>
        <v>IV.</v>
      </c>
      <c r="B981" s="149">
        <f>COUNT($A$35:B980)+1</f>
        <v>61</v>
      </c>
      <c r="C981" s="353" t="s">
        <v>3032</v>
      </c>
      <c r="D981" s="300"/>
      <c r="E981" s="300"/>
      <c r="F981" s="2118"/>
      <c r="G981" s="280"/>
      <c r="H981" s="83"/>
      <c r="I981" s="123"/>
      <c r="J981" s="354"/>
    </row>
    <row r="982" spans="1:10" s="79" customFormat="1">
      <c r="A982" s="153"/>
      <c r="B982" s="149" t="s">
        <v>476</v>
      </c>
      <c r="C982" s="359" t="s">
        <v>3033</v>
      </c>
      <c r="D982" s="300"/>
      <c r="E982" s="300"/>
      <c r="F982" s="2118"/>
      <c r="G982" s="280"/>
      <c r="H982" s="83"/>
      <c r="I982" s="123"/>
      <c r="J982" s="354"/>
    </row>
    <row r="983" spans="1:10" s="79" customFormat="1">
      <c r="A983" s="153"/>
      <c r="B983" s="391" t="s">
        <v>3018</v>
      </c>
      <c r="C983" s="359" t="s">
        <v>3034</v>
      </c>
      <c r="D983" s="300"/>
      <c r="E983" s="300"/>
      <c r="F983" s="2118"/>
      <c r="G983" s="280"/>
      <c r="H983" s="83"/>
      <c r="I983" s="123"/>
      <c r="J983" s="354"/>
    </row>
    <row r="984" spans="1:10" s="79" customFormat="1">
      <c r="A984" s="153"/>
      <c r="B984" s="391" t="s">
        <v>473</v>
      </c>
      <c r="C984" s="359" t="s">
        <v>3035</v>
      </c>
      <c r="D984" s="300"/>
      <c r="E984" s="300"/>
      <c r="F984" s="2118"/>
      <c r="G984" s="280"/>
      <c r="H984" s="83"/>
      <c r="I984" s="123"/>
      <c r="J984" s="354"/>
    </row>
    <row r="985" spans="1:10" s="79" customFormat="1" ht="22.8">
      <c r="A985" s="153"/>
      <c r="B985" s="391" t="s">
        <v>3025</v>
      </c>
      <c r="C985" s="359" t="s">
        <v>3026</v>
      </c>
      <c r="D985" s="300"/>
      <c r="E985" s="300"/>
      <c r="F985" s="2118"/>
      <c r="G985" s="280"/>
      <c r="H985" s="83"/>
      <c r="I985" s="123"/>
      <c r="J985" s="354"/>
    </row>
    <row r="986" spans="1:10" s="79" customFormat="1" ht="20.399999999999999">
      <c r="A986" s="153"/>
      <c r="B986" s="391" t="s">
        <v>455</v>
      </c>
      <c r="C986" s="359" t="s">
        <v>480</v>
      </c>
      <c r="D986" s="300"/>
      <c r="E986" s="300"/>
      <c r="F986" s="2118"/>
      <c r="G986" s="280"/>
      <c r="H986" s="83"/>
      <c r="I986" s="123"/>
      <c r="J986" s="354"/>
    </row>
    <row r="987" spans="1:10" s="79" customFormat="1" ht="57">
      <c r="A987" s="153"/>
      <c r="B987" s="391" t="s">
        <v>468</v>
      </c>
      <c r="C987" s="359" t="s">
        <v>3027</v>
      </c>
      <c r="D987" s="300" t="s">
        <v>296</v>
      </c>
      <c r="E987" s="300">
        <v>2</v>
      </c>
      <c r="F987" s="2118"/>
      <c r="G987" s="280">
        <f>IF(OSNOVA!$B$43=1,E987*F987,"")</f>
        <v>0</v>
      </c>
      <c r="H987" s="83"/>
      <c r="I987" s="123"/>
      <c r="J987" s="354"/>
    </row>
    <row r="988" spans="1:10" s="79" customFormat="1">
      <c r="A988" s="153"/>
      <c r="B988" s="391"/>
      <c r="C988" s="359"/>
      <c r="D988" s="300"/>
      <c r="E988" s="300"/>
      <c r="F988" s="2118"/>
      <c r="G988" s="280"/>
      <c r="H988" s="83"/>
      <c r="I988" s="123"/>
      <c r="J988" s="354"/>
    </row>
    <row r="989" spans="1:10" s="79" customFormat="1">
      <c r="A989" s="153" t="str">
        <f>$B$32</f>
        <v>IV.</v>
      </c>
      <c r="B989" s="149">
        <f>COUNT($A$35:B988)+1</f>
        <v>62</v>
      </c>
      <c r="C989" s="353" t="s">
        <v>3037</v>
      </c>
      <c r="D989" s="300"/>
      <c r="E989" s="300"/>
      <c r="F989" s="2118"/>
      <c r="G989" s="280"/>
      <c r="H989" s="83"/>
      <c r="I989" s="123"/>
      <c r="J989" s="354"/>
    </row>
    <row r="990" spans="1:10" s="79" customFormat="1">
      <c r="A990" s="153"/>
      <c r="B990" s="149" t="s">
        <v>476</v>
      </c>
      <c r="C990" s="359" t="s">
        <v>3038</v>
      </c>
      <c r="D990" s="300"/>
      <c r="E990" s="300"/>
      <c r="F990" s="2118"/>
      <c r="G990" s="280"/>
      <c r="H990" s="83"/>
      <c r="I990" s="123"/>
      <c r="J990" s="354"/>
    </row>
    <row r="991" spans="1:10" s="79" customFormat="1">
      <c r="A991" s="153"/>
      <c r="B991" s="391" t="s">
        <v>3018</v>
      </c>
      <c r="C991" s="359" t="s">
        <v>3039</v>
      </c>
      <c r="D991" s="300"/>
      <c r="E991" s="300"/>
      <c r="F991" s="2118"/>
      <c r="G991" s="280"/>
      <c r="H991" s="83"/>
      <c r="I991" s="123"/>
      <c r="J991" s="354"/>
    </row>
    <row r="992" spans="1:10" s="79" customFormat="1">
      <c r="A992" s="153"/>
      <c r="B992" s="391" t="s">
        <v>473</v>
      </c>
      <c r="C992" s="359" t="s">
        <v>3040</v>
      </c>
      <c r="D992" s="300"/>
      <c r="E992" s="300"/>
      <c r="F992" s="2118"/>
      <c r="G992" s="280"/>
      <c r="H992" s="83"/>
      <c r="I992" s="123"/>
      <c r="J992" s="354"/>
    </row>
    <row r="993" spans="1:10" s="79" customFormat="1">
      <c r="A993" s="153"/>
      <c r="B993" s="391" t="s">
        <v>3022</v>
      </c>
      <c r="C993" s="359" t="s">
        <v>3041</v>
      </c>
      <c r="D993" s="300"/>
      <c r="E993" s="300"/>
      <c r="F993" s="2118"/>
      <c r="G993" s="280"/>
      <c r="H993" s="83"/>
      <c r="I993" s="123"/>
      <c r="J993" s="354"/>
    </row>
    <row r="994" spans="1:10" s="79" customFormat="1">
      <c r="A994" s="153"/>
      <c r="B994" s="391" t="s">
        <v>457</v>
      </c>
      <c r="C994" s="359" t="s">
        <v>469</v>
      </c>
      <c r="D994" s="300"/>
      <c r="E994" s="300"/>
      <c r="F994" s="2118"/>
      <c r="G994" s="280"/>
      <c r="H994" s="83"/>
      <c r="I994" s="123"/>
      <c r="J994" s="354"/>
    </row>
    <row r="995" spans="1:10" s="79" customFormat="1">
      <c r="A995" s="153"/>
      <c r="B995" s="391" t="s">
        <v>458</v>
      </c>
      <c r="C995" s="359" t="s">
        <v>477</v>
      </c>
      <c r="D995" s="300"/>
      <c r="E995" s="300"/>
      <c r="F995" s="2118"/>
      <c r="G995" s="280"/>
      <c r="H995" s="83"/>
      <c r="I995" s="123"/>
      <c r="J995" s="354"/>
    </row>
    <row r="996" spans="1:10" s="79" customFormat="1">
      <c r="A996" s="153"/>
      <c r="B996" s="391" t="s">
        <v>459</v>
      </c>
      <c r="C996" s="359" t="s">
        <v>3024</v>
      </c>
      <c r="D996" s="300"/>
      <c r="E996" s="300"/>
      <c r="F996" s="2118"/>
      <c r="G996" s="280"/>
      <c r="H996" s="83"/>
      <c r="I996" s="123"/>
      <c r="J996" s="354"/>
    </row>
    <row r="997" spans="1:10" s="79" customFormat="1">
      <c r="A997" s="153"/>
      <c r="B997" s="391" t="s">
        <v>3025</v>
      </c>
      <c r="C997" s="359" t="s">
        <v>3042</v>
      </c>
      <c r="D997" s="300"/>
      <c r="E997" s="300"/>
      <c r="F997" s="2118"/>
      <c r="G997" s="280"/>
      <c r="H997" s="83"/>
      <c r="I997" s="123"/>
      <c r="J997" s="354"/>
    </row>
    <row r="998" spans="1:10" s="79" customFormat="1" ht="20.399999999999999">
      <c r="A998" s="153"/>
      <c r="B998" s="391" t="s">
        <v>455</v>
      </c>
      <c r="C998" s="359" t="s">
        <v>480</v>
      </c>
      <c r="D998" s="300"/>
      <c r="E998" s="300"/>
      <c r="F998" s="2118"/>
      <c r="G998" s="280"/>
      <c r="H998" s="83"/>
      <c r="I998" s="123"/>
      <c r="J998" s="354"/>
    </row>
    <row r="999" spans="1:10" s="79" customFormat="1" ht="57">
      <c r="A999" s="153"/>
      <c r="B999" s="391" t="s">
        <v>468</v>
      </c>
      <c r="C999" s="359" t="s">
        <v>3027</v>
      </c>
      <c r="D999" s="300" t="s">
        <v>296</v>
      </c>
      <c r="E999" s="300">
        <v>1</v>
      </c>
      <c r="F999" s="2118"/>
      <c r="G999" s="280">
        <f>IF(OSNOVA!$B$43=1,E999*F999,"")</f>
        <v>0</v>
      </c>
      <c r="H999" s="83"/>
      <c r="I999" s="123"/>
      <c r="J999" s="354"/>
    </row>
    <row r="1000" spans="1:10" s="79" customFormat="1">
      <c r="A1000" s="153"/>
      <c r="B1000" s="391"/>
      <c r="C1000" s="359"/>
      <c r="D1000" s="300"/>
      <c r="E1000" s="300"/>
      <c r="F1000" s="2118"/>
      <c r="G1000" s="280"/>
      <c r="H1000" s="83"/>
      <c r="I1000" s="123"/>
      <c r="J1000" s="354"/>
    </row>
    <row r="1001" spans="1:10" s="79" customFormat="1">
      <c r="A1001" s="153" t="str">
        <f>$B$32</f>
        <v>IV.</v>
      </c>
      <c r="B1001" s="149">
        <f>COUNT($A$35:B1000)+1</f>
        <v>63</v>
      </c>
      <c r="C1001" s="353" t="s">
        <v>3043</v>
      </c>
      <c r="D1001" s="300"/>
      <c r="E1001" s="300"/>
      <c r="F1001" s="2118"/>
      <c r="G1001" s="280"/>
      <c r="H1001" s="83"/>
      <c r="I1001" s="123"/>
      <c r="J1001" s="354"/>
    </row>
    <row r="1002" spans="1:10" s="79" customFormat="1" ht="22.8">
      <c r="A1002" s="153"/>
      <c r="B1002" s="149" t="s">
        <v>476</v>
      </c>
      <c r="C1002" s="359" t="s">
        <v>3044</v>
      </c>
      <c r="D1002" s="300"/>
      <c r="E1002" s="300"/>
      <c r="F1002" s="2118"/>
      <c r="G1002" s="280"/>
      <c r="H1002" s="83"/>
      <c r="I1002" s="123"/>
      <c r="J1002" s="354"/>
    </row>
    <row r="1003" spans="1:10" s="79" customFormat="1">
      <c r="A1003" s="153"/>
      <c r="B1003" s="391" t="s">
        <v>3018</v>
      </c>
      <c r="C1003" s="359" t="s">
        <v>3045</v>
      </c>
      <c r="D1003" s="300"/>
      <c r="E1003" s="300"/>
      <c r="F1003" s="2118"/>
      <c r="G1003" s="280"/>
      <c r="H1003" s="83"/>
      <c r="I1003" s="123"/>
      <c r="J1003" s="354"/>
    </row>
    <row r="1004" spans="1:10" s="79" customFormat="1">
      <c r="A1004" s="153"/>
      <c r="B1004" s="391" t="s">
        <v>473</v>
      </c>
      <c r="C1004" s="359" t="s">
        <v>3046</v>
      </c>
      <c r="D1004" s="300"/>
      <c r="E1004" s="300"/>
      <c r="F1004" s="2118"/>
      <c r="G1004" s="280"/>
      <c r="H1004" s="83"/>
      <c r="I1004" s="123"/>
      <c r="J1004" s="354"/>
    </row>
    <row r="1005" spans="1:10" s="79" customFormat="1">
      <c r="A1005" s="153"/>
      <c r="B1005" s="391" t="s">
        <v>3022</v>
      </c>
      <c r="C1005" s="359" t="s">
        <v>3047</v>
      </c>
      <c r="D1005" s="300"/>
      <c r="E1005" s="300"/>
      <c r="F1005" s="2118"/>
      <c r="G1005" s="280"/>
      <c r="H1005" s="83"/>
      <c r="I1005" s="123"/>
      <c r="J1005" s="354"/>
    </row>
    <row r="1006" spans="1:10" s="79" customFormat="1">
      <c r="A1006" s="153"/>
      <c r="B1006" s="391" t="s">
        <v>457</v>
      </c>
      <c r="C1006" s="359" t="s">
        <v>469</v>
      </c>
      <c r="D1006" s="300"/>
      <c r="E1006" s="300"/>
      <c r="F1006" s="2118"/>
      <c r="G1006" s="280"/>
      <c r="H1006" s="83"/>
      <c r="I1006" s="123"/>
      <c r="J1006" s="354"/>
    </row>
    <row r="1007" spans="1:10" s="79" customFormat="1">
      <c r="A1007" s="153"/>
      <c r="B1007" s="391" t="s">
        <v>458</v>
      </c>
      <c r="C1007" s="359" t="s">
        <v>477</v>
      </c>
      <c r="D1007" s="300"/>
      <c r="E1007" s="300"/>
      <c r="F1007" s="2118"/>
      <c r="G1007" s="280"/>
      <c r="H1007" s="83"/>
      <c r="I1007" s="123"/>
      <c r="J1007" s="354"/>
    </row>
    <row r="1008" spans="1:10" s="79" customFormat="1">
      <c r="A1008" s="153"/>
      <c r="B1008" s="391" t="s">
        <v>459</v>
      </c>
      <c r="C1008" s="359" t="s">
        <v>3024</v>
      </c>
      <c r="D1008" s="300"/>
      <c r="E1008" s="300"/>
      <c r="F1008" s="2118"/>
      <c r="G1008" s="280"/>
      <c r="H1008" s="83"/>
      <c r="I1008" s="123"/>
      <c r="J1008" s="354"/>
    </row>
    <row r="1009" spans="1:10" s="79" customFormat="1">
      <c r="A1009" s="153"/>
      <c r="B1009" s="391" t="s">
        <v>3025</v>
      </c>
      <c r="C1009" s="359" t="s">
        <v>3042</v>
      </c>
      <c r="D1009" s="300"/>
      <c r="E1009" s="300"/>
      <c r="F1009" s="2118"/>
      <c r="G1009" s="280"/>
      <c r="H1009" s="83"/>
      <c r="I1009" s="123"/>
      <c r="J1009" s="354"/>
    </row>
    <row r="1010" spans="1:10" s="79" customFormat="1" ht="20.399999999999999">
      <c r="A1010" s="153"/>
      <c r="B1010" s="391" t="s">
        <v>455</v>
      </c>
      <c r="C1010" s="359" t="s">
        <v>480</v>
      </c>
      <c r="D1010" s="300"/>
      <c r="E1010" s="300"/>
      <c r="F1010" s="2118"/>
      <c r="G1010" s="280"/>
      <c r="H1010" s="83"/>
      <c r="I1010" s="123"/>
      <c r="J1010" s="354"/>
    </row>
    <row r="1011" spans="1:10" s="79" customFormat="1" ht="57">
      <c r="A1011" s="153"/>
      <c r="B1011" s="391" t="s">
        <v>468</v>
      </c>
      <c r="C1011" s="359" t="s">
        <v>3027</v>
      </c>
      <c r="D1011" s="300" t="s">
        <v>296</v>
      </c>
      <c r="E1011" s="300">
        <v>1</v>
      </c>
      <c r="F1011" s="2118"/>
      <c r="G1011" s="280">
        <f>IF(OSNOVA!$B$43=1,E1011*F1011,"")</f>
        <v>0</v>
      </c>
      <c r="H1011" s="83"/>
      <c r="I1011" s="123"/>
      <c r="J1011" s="354"/>
    </row>
    <row r="1012" spans="1:10" s="79" customFormat="1">
      <c r="A1012" s="153"/>
      <c r="B1012" s="391"/>
      <c r="C1012" s="359"/>
      <c r="D1012" s="300"/>
      <c r="E1012" s="300"/>
      <c r="F1012" s="2118"/>
      <c r="G1012" s="280"/>
      <c r="H1012" s="83"/>
      <c r="I1012" s="123"/>
      <c r="J1012" s="354"/>
    </row>
    <row r="1013" spans="1:10" s="79" customFormat="1">
      <c r="A1013" s="153" t="str">
        <f>$B$32</f>
        <v>IV.</v>
      </c>
      <c r="B1013" s="149">
        <f>COUNT($A$35:B1012)+1</f>
        <v>64</v>
      </c>
      <c r="C1013" s="353" t="s">
        <v>3048</v>
      </c>
      <c r="D1013" s="300"/>
      <c r="E1013" s="300"/>
      <c r="F1013" s="2118"/>
      <c r="G1013" s="280"/>
      <c r="H1013" s="83"/>
      <c r="I1013" s="123"/>
      <c r="J1013" s="354"/>
    </row>
    <row r="1014" spans="1:10" s="79" customFormat="1" ht="22.8">
      <c r="A1014" s="153"/>
      <c r="B1014" s="149" t="s">
        <v>476</v>
      </c>
      <c r="C1014" s="359" t="s">
        <v>3049</v>
      </c>
      <c r="D1014" s="300"/>
      <c r="E1014" s="300"/>
      <c r="F1014" s="2118"/>
      <c r="G1014" s="280"/>
      <c r="H1014" s="83"/>
      <c r="I1014" s="123"/>
      <c r="J1014" s="354"/>
    </row>
    <row r="1015" spans="1:10" s="79" customFormat="1">
      <c r="A1015" s="153"/>
      <c r="B1015" s="391" t="s">
        <v>3018</v>
      </c>
      <c r="C1015" s="359" t="s">
        <v>3050</v>
      </c>
      <c r="D1015" s="300"/>
      <c r="E1015" s="300"/>
      <c r="F1015" s="2118"/>
      <c r="G1015" s="280"/>
      <c r="H1015" s="83"/>
      <c r="I1015" s="123"/>
      <c r="J1015" s="354"/>
    </row>
    <row r="1016" spans="1:10" s="79" customFormat="1">
      <c r="A1016" s="153"/>
      <c r="B1016" s="391" t="s">
        <v>473</v>
      </c>
      <c r="C1016" s="359" t="s">
        <v>3051</v>
      </c>
      <c r="D1016" s="300"/>
      <c r="E1016" s="300"/>
      <c r="F1016" s="2118"/>
      <c r="G1016" s="280"/>
      <c r="H1016" s="83"/>
      <c r="I1016" s="123"/>
      <c r="J1016" s="354"/>
    </row>
    <row r="1017" spans="1:10" s="79" customFormat="1">
      <c r="A1017" s="153"/>
      <c r="B1017" s="391" t="s">
        <v>3022</v>
      </c>
      <c r="C1017" s="359" t="s">
        <v>3041</v>
      </c>
      <c r="D1017" s="300"/>
      <c r="E1017" s="300"/>
      <c r="F1017" s="2118"/>
      <c r="G1017" s="280"/>
      <c r="H1017" s="83"/>
      <c r="I1017" s="123"/>
      <c r="J1017" s="354"/>
    </row>
    <row r="1018" spans="1:10" s="79" customFormat="1">
      <c r="A1018" s="153"/>
      <c r="B1018" s="391" t="s">
        <v>457</v>
      </c>
      <c r="C1018" s="359" t="s">
        <v>469</v>
      </c>
      <c r="D1018" s="300"/>
      <c r="E1018" s="300"/>
      <c r="F1018" s="2118"/>
      <c r="G1018" s="280"/>
      <c r="H1018" s="83"/>
      <c r="I1018" s="123"/>
      <c r="J1018" s="354"/>
    </row>
    <row r="1019" spans="1:10" s="79" customFormat="1">
      <c r="A1019" s="153"/>
      <c r="B1019" s="391" t="s">
        <v>458</v>
      </c>
      <c r="C1019" s="359" t="s">
        <v>477</v>
      </c>
      <c r="D1019" s="300"/>
      <c r="E1019" s="300"/>
      <c r="F1019" s="2118"/>
      <c r="G1019" s="280"/>
      <c r="H1019" s="83"/>
      <c r="I1019" s="123"/>
      <c r="J1019" s="354"/>
    </row>
    <row r="1020" spans="1:10" s="79" customFormat="1">
      <c r="A1020" s="153"/>
      <c r="B1020" s="391" t="s">
        <v>459</v>
      </c>
      <c r="C1020" s="359" t="s">
        <v>3024</v>
      </c>
      <c r="D1020" s="300"/>
      <c r="E1020" s="300"/>
      <c r="F1020" s="2118"/>
      <c r="G1020" s="280"/>
      <c r="H1020" s="83"/>
      <c r="I1020" s="123"/>
      <c r="J1020" s="354"/>
    </row>
    <row r="1021" spans="1:10" s="79" customFormat="1">
      <c r="A1021" s="153"/>
      <c r="B1021" s="391" t="s">
        <v>3025</v>
      </c>
      <c r="C1021" s="359" t="s">
        <v>3042</v>
      </c>
      <c r="D1021" s="300"/>
      <c r="E1021" s="300"/>
      <c r="F1021" s="2118"/>
      <c r="G1021" s="280"/>
      <c r="H1021" s="83"/>
      <c r="I1021" s="123"/>
      <c r="J1021" s="354"/>
    </row>
    <row r="1022" spans="1:10" s="79" customFormat="1" ht="20.399999999999999">
      <c r="A1022" s="153"/>
      <c r="B1022" s="391" t="s">
        <v>455</v>
      </c>
      <c r="C1022" s="359" t="s">
        <v>480</v>
      </c>
      <c r="D1022" s="300"/>
      <c r="E1022" s="300"/>
      <c r="F1022" s="2118"/>
      <c r="G1022" s="280"/>
      <c r="H1022" s="83"/>
      <c r="I1022" s="123"/>
      <c r="J1022" s="354"/>
    </row>
    <row r="1023" spans="1:10" s="79" customFormat="1" ht="57">
      <c r="A1023" s="153"/>
      <c r="B1023" s="391" t="s">
        <v>468</v>
      </c>
      <c r="C1023" s="359" t="s">
        <v>3027</v>
      </c>
      <c r="D1023" s="300" t="s">
        <v>296</v>
      </c>
      <c r="E1023" s="300">
        <v>1</v>
      </c>
      <c r="F1023" s="2118"/>
      <c r="G1023" s="280">
        <f>IF(OSNOVA!$B$43=1,E1023*F1023,"")</f>
        <v>0</v>
      </c>
      <c r="H1023" s="83"/>
      <c r="I1023" s="123"/>
      <c r="J1023" s="354"/>
    </row>
    <row r="1024" spans="1:10" s="79" customFormat="1">
      <c r="A1024" s="153"/>
      <c r="B1024" s="391"/>
      <c r="C1024" s="359"/>
      <c r="D1024" s="300"/>
      <c r="E1024" s="300"/>
      <c r="F1024" s="2118"/>
      <c r="G1024" s="280"/>
      <c r="H1024" s="83"/>
      <c r="I1024" s="123"/>
      <c r="J1024" s="354"/>
    </row>
    <row r="1025" spans="1:10" s="79" customFormat="1">
      <c r="A1025" s="153" t="str">
        <f>$B$32</f>
        <v>IV.</v>
      </c>
      <c r="B1025" s="149">
        <f>COUNT($A$35:B1024)+1</f>
        <v>65</v>
      </c>
      <c r="C1025" s="353" t="s">
        <v>3052</v>
      </c>
      <c r="D1025" s="300"/>
      <c r="E1025" s="300"/>
      <c r="F1025" s="2118"/>
      <c r="G1025" s="280"/>
      <c r="H1025" s="83"/>
      <c r="I1025" s="123"/>
      <c r="J1025" s="354"/>
    </row>
    <row r="1026" spans="1:10" s="79" customFormat="1">
      <c r="A1026" s="153"/>
      <c r="B1026" s="149" t="s">
        <v>476</v>
      </c>
      <c r="C1026" s="359" t="s">
        <v>3017</v>
      </c>
      <c r="D1026" s="300"/>
      <c r="E1026" s="300"/>
      <c r="F1026" s="2118"/>
      <c r="G1026" s="280"/>
      <c r="H1026" s="83"/>
      <c r="I1026" s="123"/>
      <c r="J1026" s="354"/>
    </row>
    <row r="1027" spans="1:10" s="79" customFormat="1">
      <c r="A1027" s="153"/>
      <c r="B1027" s="391" t="s">
        <v>3018</v>
      </c>
      <c r="C1027" s="359" t="s">
        <v>3053</v>
      </c>
      <c r="D1027" s="300"/>
      <c r="E1027" s="300"/>
      <c r="F1027" s="2118"/>
      <c r="G1027" s="280"/>
      <c r="H1027" s="83"/>
      <c r="I1027" s="123"/>
      <c r="J1027" s="354"/>
    </row>
    <row r="1028" spans="1:10" s="79" customFormat="1">
      <c r="A1028" s="153"/>
      <c r="B1028" s="391" t="s">
        <v>473</v>
      </c>
      <c r="C1028" s="359" t="s">
        <v>3054</v>
      </c>
      <c r="D1028" s="300"/>
      <c r="E1028" s="300"/>
      <c r="F1028" s="2118"/>
      <c r="G1028" s="280"/>
      <c r="H1028" s="83"/>
      <c r="I1028" s="123"/>
      <c r="J1028" s="354"/>
    </row>
    <row r="1029" spans="1:10" s="79" customFormat="1">
      <c r="A1029" s="153"/>
      <c r="B1029" s="391" t="s">
        <v>3022</v>
      </c>
      <c r="C1029" s="359" t="s">
        <v>3041</v>
      </c>
      <c r="D1029" s="300"/>
      <c r="E1029" s="300"/>
      <c r="F1029" s="2118"/>
      <c r="G1029" s="280"/>
      <c r="H1029" s="83"/>
      <c r="I1029" s="123"/>
      <c r="J1029" s="354"/>
    </row>
    <row r="1030" spans="1:10" s="79" customFormat="1">
      <c r="A1030" s="153"/>
      <c r="B1030" s="391" t="s">
        <v>457</v>
      </c>
      <c r="C1030" s="359" t="s">
        <v>469</v>
      </c>
      <c r="D1030" s="300"/>
      <c r="E1030" s="300"/>
      <c r="F1030" s="2118"/>
      <c r="G1030" s="280"/>
      <c r="H1030" s="83"/>
      <c r="I1030" s="123"/>
      <c r="J1030" s="354"/>
    </row>
    <row r="1031" spans="1:10" s="79" customFormat="1">
      <c r="A1031" s="153"/>
      <c r="B1031" s="391" t="s">
        <v>458</v>
      </c>
      <c r="C1031" s="359" t="s">
        <v>477</v>
      </c>
      <c r="D1031" s="300"/>
      <c r="E1031" s="300"/>
      <c r="F1031" s="2118"/>
      <c r="G1031" s="280"/>
      <c r="H1031" s="83"/>
      <c r="I1031" s="123"/>
      <c r="J1031" s="354"/>
    </row>
    <row r="1032" spans="1:10" s="79" customFormat="1">
      <c r="A1032" s="153"/>
      <c r="B1032" s="391" t="s">
        <v>459</v>
      </c>
      <c r="C1032" s="359" t="s">
        <v>3024</v>
      </c>
      <c r="D1032" s="300"/>
      <c r="E1032" s="300"/>
      <c r="F1032" s="2118"/>
      <c r="G1032" s="280"/>
      <c r="H1032" s="83"/>
      <c r="I1032" s="123"/>
      <c r="J1032" s="354"/>
    </row>
    <row r="1033" spans="1:10" s="79" customFormat="1" ht="22.8">
      <c r="A1033" s="153"/>
      <c r="B1033" s="391" t="s">
        <v>3025</v>
      </c>
      <c r="C1033" s="359" t="s">
        <v>3026</v>
      </c>
      <c r="D1033" s="300"/>
      <c r="E1033" s="300"/>
      <c r="F1033" s="2118"/>
      <c r="G1033" s="280"/>
      <c r="H1033" s="83"/>
      <c r="I1033" s="123"/>
      <c r="J1033" s="354"/>
    </row>
    <row r="1034" spans="1:10" s="79" customFormat="1" ht="20.399999999999999">
      <c r="A1034" s="153"/>
      <c r="B1034" s="391" t="s">
        <v>455</v>
      </c>
      <c r="C1034" s="359" t="s">
        <v>480</v>
      </c>
      <c r="D1034" s="300"/>
      <c r="E1034" s="300"/>
      <c r="F1034" s="2118"/>
      <c r="G1034" s="280"/>
      <c r="H1034" s="83"/>
      <c r="I1034" s="123"/>
      <c r="J1034" s="354"/>
    </row>
    <row r="1035" spans="1:10" s="79" customFormat="1" ht="57">
      <c r="A1035" s="153"/>
      <c r="B1035" s="391" t="s">
        <v>468</v>
      </c>
      <c r="C1035" s="359" t="s">
        <v>3027</v>
      </c>
      <c r="D1035" s="300" t="s">
        <v>296</v>
      </c>
      <c r="E1035" s="300">
        <v>1</v>
      </c>
      <c r="F1035" s="2118"/>
      <c r="G1035" s="280">
        <f>IF(OSNOVA!$B$43=1,E1035*F1035,"")</f>
        <v>0</v>
      </c>
      <c r="H1035" s="83"/>
      <c r="I1035" s="123"/>
      <c r="J1035" s="354"/>
    </row>
    <row r="1036" spans="1:10" s="79" customFormat="1">
      <c r="A1036" s="153"/>
      <c r="B1036" s="391"/>
      <c r="C1036" s="359"/>
      <c r="D1036" s="300"/>
      <c r="E1036" s="300"/>
      <c r="F1036" s="2118"/>
      <c r="G1036" s="280"/>
      <c r="H1036" s="83"/>
      <c r="I1036" s="123"/>
      <c r="J1036" s="354"/>
    </row>
    <row r="1037" spans="1:10" s="79" customFormat="1">
      <c r="A1037" s="153" t="str">
        <f>$B$32</f>
        <v>IV.</v>
      </c>
      <c r="B1037" s="149">
        <f>COUNT($A$35:B1036)+1</f>
        <v>66</v>
      </c>
      <c r="C1037" s="353" t="s">
        <v>3055</v>
      </c>
      <c r="D1037" s="300"/>
      <c r="E1037" s="300"/>
      <c r="F1037" s="2118"/>
      <c r="G1037" s="280"/>
      <c r="H1037" s="83"/>
      <c r="I1037" s="123"/>
      <c r="J1037" s="354"/>
    </row>
    <row r="1038" spans="1:10" s="79" customFormat="1">
      <c r="A1038" s="153"/>
      <c r="B1038" s="149" t="s">
        <v>476</v>
      </c>
      <c r="C1038" s="359" t="s">
        <v>3056</v>
      </c>
      <c r="D1038" s="300"/>
      <c r="E1038" s="300"/>
      <c r="F1038" s="2118"/>
      <c r="G1038" s="280"/>
      <c r="H1038" s="83"/>
      <c r="I1038" s="123"/>
      <c r="J1038" s="354"/>
    </row>
    <row r="1039" spans="1:10" s="79" customFormat="1">
      <c r="A1039" s="153"/>
      <c r="B1039" s="391" t="s">
        <v>3018</v>
      </c>
      <c r="C1039" s="359" t="s">
        <v>3057</v>
      </c>
      <c r="D1039" s="300"/>
      <c r="E1039" s="300"/>
      <c r="F1039" s="2118"/>
      <c r="G1039" s="280"/>
      <c r="H1039" s="83"/>
      <c r="I1039" s="123"/>
      <c r="J1039" s="354"/>
    </row>
    <row r="1040" spans="1:10" s="79" customFormat="1">
      <c r="A1040" s="153"/>
      <c r="B1040" s="391" t="s">
        <v>473</v>
      </c>
      <c r="C1040" s="359" t="s">
        <v>3031</v>
      </c>
      <c r="D1040" s="300"/>
      <c r="E1040" s="300"/>
      <c r="F1040" s="2118"/>
      <c r="G1040" s="280"/>
      <c r="H1040" s="83"/>
      <c r="I1040" s="123"/>
      <c r="J1040" s="354"/>
    </row>
    <row r="1041" spans="1:10" s="79" customFormat="1">
      <c r="A1041" s="153"/>
      <c r="B1041" s="391" t="s">
        <v>3022</v>
      </c>
      <c r="C1041" s="359" t="s">
        <v>3023</v>
      </c>
      <c r="D1041" s="300"/>
      <c r="E1041" s="300"/>
      <c r="F1041" s="2118"/>
      <c r="G1041" s="280"/>
      <c r="H1041" s="83"/>
      <c r="I1041" s="123"/>
      <c r="J1041" s="354"/>
    </row>
    <row r="1042" spans="1:10" s="79" customFormat="1">
      <c r="A1042" s="153"/>
      <c r="B1042" s="391" t="s">
        <v>457</v>
      </c>
      <c r="C1042" s="359" t="s">
        <v>469</v>
      </c>
      <c r="D1042" s="300"/>
      <c r="E1042" s="300"/>
      <c r="F1042" s="2118"/>
      <c r="G1042" s="280"/>
      <c r="H1042" s="83"/>
      <c r="I1042" s="123"/>
      <c r="J1042" s="354"/>
    </row>
    <row r="1043" spans="1:10" s="79" customFormat="1">
      <c r="A1043" s="153"/>
      <c r="B1043" s="391" t="s">
        <v>458</v>
      </c>
      <c r="C1043" s="359" t="s">
        <v>477</v>
      </c>
      <c r="D1043" s="300"/>
      <c r="E1043" s="300"/>
      <c r="F1043" s="2118"/>
      <c r="G1043" s="280"/>
      <c r="H1043" s="83"/>
      <c r="I1043" s="123"/>
      <c r="J1043" s="354"/>
    </row>
    <row r="1044" spans="1:10" s="79" customFormat="1">
      <c r="A1044" s="153"/>
      <c r="B1044" s="391" t="s">
        <v>459</v>
      </c>
      <c r="C1044" s="359" t="s">
        <v>3024</v>
      </c>
      <c r="D1044" s="300"/>
      <c r="E1044" s="300"/>
      <c r="F1044" s="2118"/>
      <c r="G1044" s="280"/>
      <c r="H1044" s="83"/>
      <c r="I1044" s="123"/>
      <c r="J1044" s="354"/>
    </row>
    <row r="1045" spans="1:10" s="79" customFormat="1" ht="22.8">
      <c r="A1045" s="153"/>
      <c r="B1045" s="391" t="s">
        <v>3025</v>
      </c>
      <c r="C1045" s="359" t="s">
        <v>3026</v>
      </c>
      <c r="D1045" s="300"/>
      <c r="E1045" s="300"/>
      <c r="F1045" s="2118"/>
      <c r="G1045" s="280"/>
      <c r="H1045" s="83"/>
      <c r="I1045" s="123"/>
      <c r="J1045" s="354"/>
    </row>
    <row r="1046" spans="1:10" s="79" customFormat="1" ht="20.399999999999999">
      <c r="A1046" s="153"/>
      <c r="B1046" s="391" t="s">
        <v>455</v>
      </c>
      <c r="C1046" s="359" t="s">
        <v>480</v>
      </c>
      <c r="D1046" s="300"/>
      <c r="E1046" s="300"/>
      <c r="F1046" s="2118"/>
      <c r="G1046" s="280"/>
      <c r="H1046" s="83"/>
      <c r="I1046" s="123"/>
      <c r="J1046" s="354"/>
    </row>
    <row r="1047" spans="1:10" s="79" customFormat="1" ht="57">
      <c r="A1047" s="153"/>
      <c r="B1047" s="391" t="s">
        <v>468</v>
      </c>
      <c r="C1047" s="359" t="s">
        <v>3027</v>
      </c>
      <c r="D1047" s="300" t="s">
        <v>296</v>
      </c>
      <c r="E1047" s="300">
        <v>1</v>
      </c>
      <c r="F1047" s="2118"/>
      <c r="G1047" s="280">
        <f>IF(OSNOVA!$B$43=1,E1047*F1047,"")</f>
        <v>0</v>
      </c>
      <c r="H1047" s="83"/>
      <c r="I1047" s="123"/>
      <c r="J1047" s="354"/>
    </row>
    <row r="1048" spans="1:10" s="86" customFormat="1">
      <c r="A1048" s="154"/>
      <c r="B1048" s="150"/>
      <c r="C1048" s="359"/>
      <c r="D1048" s="300"/>
      <c r="E1048" s="300"/>
      <c r="F1048" s="280"/>
      <c r="G1048" s="280"/>
      <c r="H1048" s="85"/>
      <c r="I1048" s="123"/>
      <c r="J1048" s="354"/>
    </row>
    <row r="1049" spans="1:10" s="145" customFormat="1" ht="13.8" thickBot="1">
      <c r="A1049" s="155"/>
      <c r="B1049" s="151"/>
      <c r="C1049" s="319"/>
      <c r="D1049" s="287"/>
      <c r="E1049" s="144" t="str">
        <f>CONCATENATE(B32," ",C32," - SKUPAJ:")</f>
        <v>IV. Stavbno pohištvo - SKUPAJ:</v>
      </c>
      <c r="F1049" s="310"/>
      <c r="G1049" s="289">
        <f>IF(OSNOVA!$B$43=1,SUM(G35:G1048),"")</f>
        <v>0</v>
      </c>
    </row>
    <row r="1050" spans="1:10" s="79" customFormat="1" ht="11.4">
      <c r="A1050" s="87"/>
      <c r="B1050" s="87"/>
      <c r="C1050" s="88"/>
      <c r="D1050" s="285"/>
      <c r="E1050" s="286"/>
      <c r="F1050" s="285"/>
      <c r="G1050" s="285"/>
    </row>
    <row r="1051" spans="1:10" s="79" customFormat="1" ht="11.4">
      <c r="A1051" s="87"/>
      <c r="B1051" s="87"/>
      <c r="C1051" s="88"/>
      <c r="D1051" s="285"/>
      <c r="E1051" s="286"/>
      <c r="F1051" s="285"/>
      <c r="G1051" s="285"/>
    </row>
    <row r="1052" spans="1:10" s="79" customFormat="1" ht="11.4">
      <c r="A1052" s="87"/>
      <c r="B1052" s="87"/>
      <c r="C1052" s="88"/>
      <c r="D1052" s="285"/>
      <c r="E1052" s="286"/>
      <c r="F1052" s="285"/>
      <c r="G1052" s="285"/>
    </row>
    <row r="1053" spans="1:10" s="79" customFormat="1" ht="11.4">
      <c r="A1053" s="87"/>
      <c r="B1053" s="87"/>
      <c r="C1053" s="88"/>
      <c r="D1053" s="285"/>
      <c r="E1053" s="286"/>
      <c r="F1053" s="285"/>
      <c r="G1053" s="285"/>
    </row>
    <row r="1054" spans="1:10" s="79" customFormat="1" ht="11.4">
      <c r="A1054" s="87"/>
      <c r="B1054" s="87"/>
      <c r="C1054" s="359"/>
      <c r="D1054" s="285"/>
      <c r="E1054" s="286"/>
      <c r="F1054" s="285"/>
      <c r="G1054" s="285"/>
    </row>
    <row r="1055" spans="1:10" s="79" customFormat="1" ht="11.4">
      <c r="A1055" s="87"/>
      <c r="B1055" s="87"/>
      <c r="C1055" s="88"/>
      <c r="D1055" s="285"/>
      <c r="E1055" s="286"/>
      <c r="F1055" s="285"/>
      <c r="G1055" s="285"/>
    </row>
  </sheetData>
  <sheetProtection algorithmName="SHA-512" hashValue="4+GC0fot52Br9ImvvVRN6kMtkX/y4+cjr3iLgRQtz48Cg5+xG20dvhV94t+rwfqF+VnVPkflUI905MCxnbtcog==" saltValue="7izfYYa+48b/h/HVEWYKww==" spinCount="100000" sheet="1" objects="1" scenarios="1"/>
  <mergeCells count="22">
    <mergeCell ref="C25:G25"/>
    <mergeCell ref="C7:G7"/>
    <mergeCell ref="C8:G8"/>
    <mergeCell ref="C9:G9"/>
    <mergeCell ref="C12:G12"/>
    <mergeCell ref="C13:G13"/>
    <mergeCell ref="C34:G34"/>
    <mergeCell ref="C10:G10"/>
    <mergeCell ref="C11:G11"/>
    <mergeCell ref="C18:G18"/>
    <mergeCell ref="C19:G19"/>
    <mergeCell ref="C16:G16"/>
    <mergeCell ref="C17:G17"/>
    <mergeCell ref="C26:G26"/>
    <mergeCell ref="C27:G27"/>
    <mergeCell ref="C23:G23"/>
    <mergeCell ref="C21:G21"/>
    <mergeCell ref="C22:G22"/>
    <mergeCell ref="C24:G24"/>
    <mergeCell ref="C14:G14"/>
    <mergeCell ref="C20:G20"/>
    <mergeCell ref="C15:G15"/>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tint="0.249977111117893"/>
  </sheetPr>
  <dimension ref="A1:K67"/>
  <sheetViews>
    <sheetView view="pageBreakPreview" topLeftCell="A26" zoomScale="120" zoomScaleNormal="100" zoomScaleSheetLayoutView="120" workbookViewId="0">
      <selection activeCell="L33" sqref="L33"/>
    </sheetView>
  </sheetViews>
  <sheetFormatPr defaultColWidth="9.109375" defaultRowHeight="13.2"/>
  <cols>
    <col min="1" max="1" width="3.33203125" style="77" customWidth="1"/>
    <col min="2" max="2" width="4.44140625" style="77" customWidth="1"/>
    <col min="3" max="3" width="43.6640625" style="108" customWidth="1"/>
    <col min="4" max="4" width="6.33203125" style="307" customWidth="1"/>
    <col min="5" max="5" width="7.5546875" style="297" customWidth="1"/>
    <col min="6" max="6" width="9.5546875" style="307" customWidth="1"/>
    <col min="7" max="7" width="13.88671875" style="307" customWidth="1"/>
    <col min="8" max="8" width="9.88671875" style="119" customWidth="1"/>
    <col min="9" max="9" width="2.5546875" style="119" bestFit="1" customWidth="1"/>
    <col min="10" max="10" width="9.109375" style="119"/>
    <col min="11" max="11" width="9" style="119" customWidth="1"/>
    <col min="12" max="16384" width="9.109375" style="119"/>
  </cols>
  <sheetData>
    <row r="1" spans="1:8" s="120" customFormat="1" ht="17.399999999999999">
      <c r="A1" s="104" t="str">
        <f>+OSNOVA!A2</f>
        <v>POPIS DEL</v>
      </c>
      <c r="C1" s="104"/>
      <c r="D1" s="305"/>
      <c r="E1" s="295"/>
      <c r="F1" s="305"/>
      <c r="G1" s="305"/>
      <c r="H1" s="76"/>
    </row>
    <row r="2" spans="1:8" s="120" customFormat="1" ht="17.399999999999999">
      <c r="A2" s="104"/>
      <c r="B2" s="104"/>
      <c r="C2" s="104"/>
      <c r="D2" s="305"/>
      <c r="E2" s="295"/>
      <c r="F2" s="305"/>
      <c r="G2" s="305"/>
      <c r="H2" s="76"/>
    </row>
    <row r="3" spans="1:8" s="120" customFormat="1" ht="17.399999999999999">
      <c r="A3" s="104" t="str">
        <f>+OZN</f>
        <v>3.</v>
      </c>
      <c r="C3" s="104" t="str">
        <f>+DEL</f>
        <v>GRADBENOOBRTNIŠKA DELA</v>
      </c>
      <c r="D3" s="305"/>
      <c r="E3" s="295"/>
      <c r="F3" s="305"/>
      <c r="G3" s="305"/>
      <c r="H3" s="76"/>
    </row>
    <row r="4" spans="1:8" s="120" customFormat="1" ht="17.399999999999999">
      <c r="A4" s="104"/>
      <c r="B4" s="103"/>
      <c r="C4" s="104"/>
      <c r="D4" s="305"/>
      <c r="E4" s="295"/>
      <c r="F4" s="305"/>
      <c r="G4" s="305"/>
      <c r="H4" s="76"/>
    </row>
    <row r="5" spans="1:8" s="164" customFormat="1" ht="17.399999999999999">
      <c r="A5" s="259" t="str">
        <f>OSNOVA!J31</f>
        <v>B.</v>
      </c>
      <c r="B5" s="160"/>
      <c r="C5" s="159" t="str">
        <f>OSNOVA!K31</f>
        <v>OBRTNIŠKA DELA</v>
      </c>
      <c r="D5" s="306"/>
      <c r="E5" s="296"/>
      <c r="F5" s="306"/>
      <c r="G5" s="306"/>
      <c r="H5" s="166"/>
    </row>
    <row r="6" spans="1:8" ht="14.25" customHeight="1">
      <c r="A6" s="96" t="s">
        <v>191</v>
      </c>
      <c r="B6" s="96"/>
      <c r="H6" s="2178"/>
    </row>
    <row r="7" spans="1:8">
      <c r="A7" s="96"/>
      <c r="B7" s="344" t="s">
        <v>204</v>
      </c>
      <c r="C7" s="2184" t="s">
        <v>410</v>
      </c>
      <c r="D7" s="2184"/>
      <c r="E7" s="2184"/>
      <c r="F7" s="2184"/>
      <c r="G7" s="2184"/>
      <c r="H7" s="2178"/>
    </row>
    <row r="8" spans="1:8" ht="35.25" customHeight="1">
      <c r="A8" s="96"/>
      <c r="B8" s="344" t="s">
        <v>204</v>
      </c>
      <c r="C8" s="2199" t="s">
        <v>411</v>
      </c>
      <c r="D8" s="2199"/>
      <c r="E8" s="2199"/>
      <c r="F8" s="2199"/>
      <c r="G8" s="2199"/>
      <c r="H8" s="2178"/>
    </row>
    <row r="9" spans="1:8" ht="75.75" customHeight="1">
      <c r="A9" s="96"/>
      <c r="B9" s="344" t="s">
        <v>204</v>
      </c>
      <c r="C9" s="2199" t="s">
        <v>412</v>
      </c>
      <c r="D9" s="2199"/>
      <c r="E9" s="2199"/>
      <c r="F9" s="2199"/>
      <c r="G9" s="2199"/>
      <c r="H9" s="2178"/>
    </row>
    <row r="10" spans="1:8" ht="49.5" customHeight="1">
      <c r="A10" s="96"/>
      <c r="B10" s="344" t="s">
        <v>204</v>
      </c>
      <c r="C10" s="2184" t="s">
        <v>161</v>
      </c>
      <c r="D10" s="2184"/>
      <c r="E10" s="2184"/>
      <c r="F10" s="2184"/>
      <c r="G10" s="2184"/>
      <c r="H10" s="2178"/>
    </row>
    <row r="11" spans="1:8">
      <c r="A11" s="96"/>
      <c r="B11" s="344" t="s">
        <v>204</v>
      </c>
      <c r="C11" s="2188" t="s">
        <v>21</v>
      </c>
      <c r="D11" s="2188"/>
      <c r="E11" s="2188"/>
      <c r="F11" s="2188"/>
      <c r="G11" s="2188"/>
      <c r="H11" s="2178"/>
    </row>
    <row r="12" spans="1:8" ht="23.25" customHeight="1">
      <c r="A12" s="96"/>
      <c r="B12" s="344" t="s">
        <v>204</v>
      </c>
      <c r="C12" s="2188" t="s">
        <v>413</v>
      </c>
      <c r="D12" s="2188"/>
      <c r="E12" s="2188"/>
      <c r="F12" s="2188"/>
      <c r="G12" s="2188"/>
      <c r="H12" s="2178"/>
    </row>
    <row r="13" spans="1:8" ht="24.75" customHeight="1">
      <c r="A13" s="96"/>
      <c r="B13" s="344" t="s">
        <v>204</v>
      </c>
      <c r="C13" s="2188" t="s">
        <v>61</v>
      </c>
      <c r="D13" s="2188"/>
      <c r="E13" s="2188"/>
      <c r="F13" s="2188"/>
      <c r="G13" s="2188"/>
      <c r="H13" s="2178"/>
    </row>
    <row r="14" spans="1:8">
      <c r="A14" s="96"/>
      <c r="B14" s="344"/>
      <c r="C14" s="2200" t="s">
        <v>414</v>
      </c>
      <c r="D14" s="2200"/>
      <c r="E14" s="2200"/>
      <c r="F14" s="2200"/>
      <c r="G14" s="2200"/>
      <c r="H14" s="2178"/>
    </row>
    <row r="15" spans="1:8" ht="36.75" customHeight="1">
      <c r="A15" s="96"/>
      <c r="B15" s="344" t="s">
        <v>204</v>
      </c>
      <c r="C15" s="2199" t="s">
        <v>415</v>
      </c>
      <c r="D15" s="2199"/>
      <c r="E15" s="2199"/>
      <c r="F15" s="2199"/>
      <c r="G15" s="2199"/>
      <c r="H15" s="2178"/>
    </row>
    <row r="16" spans="1:8">
      <c r="A16" s="96"/>
      <c r="B16" s="344" t="s">
        <v>204</v>
      </c>
      <c r="C16" s="2199" t="s">
        <v>416</v>
      </c>
      <c r="D16" s="2199"/>
      <c r="E16" s="2199"/>
      <c r="F16" s="2199"/>
      <c r="G16" s="2199"/>
      <c r="H16" s="2178"/>
    </row>
    <row r="17" spans="1:11">
      <c r="A17" s="96"/>
      <c r="B17" s="339"/>
      <c r="C17" s="2191" t="s">
        <v>162</v>
      </c>
      <c r="D17" s="2191"/>
      <c r="E17" s="2191"/>
      <c r="F17" s="2191"/>
      <c r="G17" s="2191"/>
      <c r="H17" s="2178"/>
    </row>
    <row r="18" spans="1:11">
      <c r="A18" s="96"/>
      <c r="B18" s="339" t="s">
        <v>204</v>
      </c>
      <c r="C18" s="2173" t="s">
        <v>417</v>
      </c>
      <c r="D18" s="2173"/>
      <c r="E18" s="2173"/>
      <c r="F18" s="2173"/>
      <c r="G18" s="2173"/>
      <c r="H18" s="2178"/>
    </row>
    <row r="19" spans="1:11">
      <c r="A19" s="96"/>
      <c r="B19" s="339" t="s">
        <v>204</v>
      </c>
      <c r="C19" s="2173" t="s">
        <v>418</v>
      </c>
      <c r="D19" s="2173"/>
      <c r="E19" s="2173"/>
      <c r="F19" s="2173"/>
      <c r="G19" s="2173"/>
      <c r="H19" s="2178"/>
    </row>
    <row r="20" spans="1:11">
      <c r="A20" s="96"/>
      <c r="B20" s="344" t="s">
        <v>204</v>
      </c>
      <c r="C20" s="2171" t="s">
        <v>419</v>
      </c>
      <c r="D20" s="2171"/>
      <c r="E20" s="2171"/>
      <c r="F20" s="2171"/>
      <c r="G20" s="2171"/>
      <c r="H20" s="2178"/>
    </row>
    <row r="21" spans="1:11">
      <c r="A21" s="96"/>
      <c r="B21" s="344" t="s">
        <v>204</v>
      </c>
      <c r="C21" s="2171" t="s">
        <v>62</v>
      </c>
      <c r="D21" s="2171"/>
      <c r="E21" s="2171"/>
      <c r="F21" s="2171"/>
      <c r="G21" s="2171"/>
      <c r="H21" s="2178"/>
    </row>
    <row r="22" spans="1:11">
      <c r="A22" s="96"/>
      <c r="B22" s="346" t="s">
        <v>204</v>
      </c>
      <c r="C22" s="2171" t="s">
        <v>420</v>
      </c>
      <c r="D22" s="2171"/>
      <c r="E22" s="2171"/>
      <c r="F22" s="2171"/>
      <c r="G22" s="2171"/>
      <c r="H22" s="2178"/>
    </row>
    <row r="23" spans="1:11">
      <c r="A23" s="96"/>
      <c r="B23" s="339" t="s">
        <v>204</v>
      </c>
      <c r="C23" s="2199" t="s">
        <v>63</v>
      </c>
      <c r="D23" s="2199"/>
      <c r="E23" s="2199"/>
      <c r="F23" s="2199"/>
      <c r="G23" s="2199"/>
      <c r="H23" s="2178"/>
    </row>
    <row r="24" spans="1:11">
      <c r="A24" s="96"/>
      <c r="B24" s="96"/>
      <c r="H24" s="2178"/>
    </row>
    <row r="25" spans="1:11" ht="12.75" customHeight="1">
      <c r="A25" s="96" t="s">
        <v>199</v>
      </c>
      <c r="B25" s="96"/>
      <c r="C25" s="113"/>
      <c r="D25" s="285"/>
      <c r="E25" s="285"/>
      <c r="F25" s="285"/>
      <c r="G25" s="285"/>
      <c r="H25" s="78"/>
    </row>
    <row r="26" spans="1:11" s="117" customFormat="1">
      <c r="A26" s="97" t="s">
        <v>65</v>
      </c>
      <c r="B26" s="97"/>
      <c r="C26" s="129" t="s">
        <v>66</v>
      </c>
      <c r="D26" s="308" t="s">
        <v>67</v>
      </c>
      <c r="E26" s="298" t="s">
        <v>290</v>
      </c>
      <c r="F26" s="298" t="s">
        <v>291</v>
      </c>
      <c r="G26" s="298" t="s">
        <v>292</v>
      </c>
      <c r="H26" s="119"/>
      <c r="J26" s="118"/>
      <c r="K26" s="118"/>
    </row>
    <row r="27" spans="1:11">
      <c r="C27" s="130"/>
      <c r="G27" s="297"/>
    </row>
    <row r="28" spans="1:11" s="170" customFormat="1" ht="16.2" thickBot="1">
      <c r="A28" s="167"/>
      <c r="B28" s="168" t="s">
        <v>238</v>
      </c>
      <c r="C28" s="169" t="s">
        <v>409</v>
      </c>
      <c r="D28" s="309"/>
      <c r="E28" s="299"/>
      <c r="F28" s="309"/>
      <c r="G28" s="299"/>
    </row>
    <row r="29" spans="1:11">
      <c r="A29" s="152"/>
      <c r="B29" s="109"/>
    </row>
    <row r="30" spans="1:11" s="79" customFormat="1" ht="148.80000000000001">
      <c r="A30" s="153" t="str">
        <f>$B$28</f>
        <v>V.</v>
      </c>
      <c r="B30" s="149">
        <f>1</f>
        <v>1</v>
      </c>
      <c r="C30" s="370" t="s">
        <v>2867</v>
      </c>
      <c r="D30" s="300"/>
      <c r="E30" s="300"/>
      <c r="F30" s="2118"/>
      <c r="G30" s="280"/>
    </row>
    <row r="31" spans="1:11" s="79" customFormat="1">
      <c r="A31" s="153"/>
      <c r="B31" s="153" t="s">
        <v>204</v>
      </c>
      <c r="C31" s="328" t="s">
        <v>2868</v>
      </c>
      <c r="D31" s="300" t="s">
        <v>235</v>
      </c>
      <c r="E31" s="300">
        <v>2</v>
      </c>
      <c r="F31" s="2118"/>
      <c r="G31" s="280">
        <f>IF(OSNOVA!$B$43=1,E31*F31,"")</f>
        <v>0</v>
      </c>
      <c r="H31" s="82"/>
      <c r="I31" s="83"/>
      <c r="J31" s="123"/>
      <c r="K31" s="84"/>
    </row>
    <row r="32" spans="1:11" s="79" customFormat="1">
      <c r="A32" s="153"/>
      <c r="B32" s="153"/>
      <c r="C32" s="328"/>
      <c r="D32" s="300"/>
      <c r="E32" s="300"/>
      <c r="F32" s="2118"/>
      <c r="G32" s="280"/>
      <c r="H32" s="82"/>
      <c r="I32" s="83"/>
      <c r="J32" s="123"/>
      <c r="K32" s="84"/>
    </row>
    <row r="33" spans="1:11" s="79" customFormat="1" ht="148.80000000000001">
      <c r="A33" s="153" t="str">
        <f>$B$28</f>
        <v>V.</v>
      </c>
      <c r="B33" s="149">
        <f>COUNT($A$30:B32)+1</f>
        <v>2</v>
      </c>
      <c r="C33" s="370" t="s">
        <v>3013</v>
      </c>
      <c r="F33" s="914"/>
      <c r="H33" s="82"/>
      <c r="I33" s="83"/>
      <c r="J33" s="123"/>
      <c r="K33" s="84"/>
    </row>
    <row r="34" spans="1:11" s="79" customFormat="1">
      <c r="A34" s="153"/>
      <c r="B34" s="153" t="s">
        <v>204</v>
      </c>
      <c r="C34" s="328" t="s">
        <v>2857</v>
      </c>
      <c r="D34" s="300" t="s">
        <v>235</v>
      </c>
      <c r="E34" s="300">
        <v>10</v>
      </c>
      <c r="F34" s="2118"/>
      <c r="G34" s="280">
        <f>IF(OSNOVA!$B$43=1,E34*F34,"")</f>
        <v>0</v>
      </c>
      <c r="H34" s="82"/>
      <c r="I34" s="83"/>
      <c r="J34" s="123"/>
      <c r="K34" s="84"/>
    </row>
    <row r="35" spans="1:11" s="79" customFormat="1">
      <c r="A35" s="153"/>
      <c r="B35" s="153"/>
      <c r="C35" s="328"/>
      <c r="D35" s="300"/>
      <c r="E35" s="300"/>
      <c r="F35" s="2118"/>
      <c r="G35" s="280"/>
      <c r="H35" s="82"/>
      <c r="I35" s="83"/>
      <c r="J35" s="123"/>
      <c r="K35" s="84"/>
    </row>
    <row r="36" spans="1:11" s="79" customFormat="1" ht="148.80000000000001">
      <c r="A36" s="153" t="str">
        <f>$B$28</f>
        <v>V.</v>
      </c>
      <c r="B36" s="149">
        <f>COUNT($A$30:B35)+1</f>
        <v>3</v>
      </c>
      <c r="C36" s="370" t="s">
        <v>2865</v>
      </c>
      <c r="F36" s="914"/>
      <c r="H36" s="82"/>
      <c r="I36" s="83"/>
      <c r="J36" s="123"/>
      <c r="K36" s="84"/>
    </row>
    <row r="37" spans="1:11" s="79" customFormat="1">
      <c r="A37" s="153"/>
      <c r="B37" s="153" t="s">
        <v>204</v>
      </c>
      <c r="C37" s="328" t="s">
        <v>2857</v>
      </c>
      <c r="D37" s="300" t="s">
        <v>235</v>
      </c>
      <c r="E37" s="300">
        <f>47.4-E34</f>
        <v>37.4</v>
      </c>
      <c r="F37" s="2118"/>
      <c r="G37" s="280">
        <f>IF(OSNOVA!$B$43=1,E37*F37,"")</f>
        <v>0</v>
      </c>
      <c r="H37" s="82"/>
      <c r="I37" s="83"/>
      <c r="J37" s="123"/>
      <c r="K37" s="84"/>
    </row>
    <row r="38" spans="1:11" s="79" customFormat="1">
      <c r="A38" s="153"/>
      <c r="B38" s="153"/>
      <c r="C38" s="328"/>
      <c r="D38" s="300"/>
      <c r="E38" s="300"/>
      <c r="F38" s="2118"/>
      <c r="G38" s="280"/>
      <c r="H38" s="82"/>
      <c r="I38" s="83"/>
      <c r="J38" s="123"/>
      <c r="K38" s="84"/>
    </row>
    <row r="39" spans="1:11" s="79" customFormat="1" ht="138">
      <c r="A39" s="153" t="str">
        <f>$B$28</f>
        <v>V.</v>
      </c>
      <c r="B39" s="149">
        <f>COUNT($A$30:B37)+1</f>
        <v>4</v>
      </c>
      <c r="C39" s="372" t="s">
        <v>2869</v>
      </c>
      <c r="D39" s="300"/>
      <c r="E39" s="300"/>
      <c r="F39" s="2118"/>
      <c r="G39" s="280"/>
      <c r="H39" s="82"/>
      <c r="I39" s="83"/>
      <c r="J39" s="123"/>
      <c r="K39" s="84"/>
    </row>
    <row r="40" spans="1:11" s="79" customFormat="1" ht="13.5" customHeight="1">
      <c r="A40" s="153"/>
      <c r="B40" s="153" t="s">
        <v>204</v>
      </c>
      <c r="C40" s="328" t="s">
        <v>3059</v>
      </c>
      <c r="D40" s="300" t="s">
        <v>235</v>
      </c>
      <c r="E40" s="300">
        <f>14+10.6</f>
        <v>24.6</v>
      </c>
      <c r="F40" s="2118"/>
      <c r="G40" s="280">
        <f>IF(OSNOVA!$B$43=1,E40*F40,"")</f>
        <v>0</v>
      </c>
      <c r="H40" s="82"/>
      <c r="I40" s="83"/>
      <c r="J40" s="123"/>
      <c r="K40" s="84"/>
    </row>
    <row r="41" spans="1:11" s="79" customFormat="1">
      <c r="A41" s="153"/>
      <c r="B41" s="153"/>
      <c r="C41" s="328"/>
      <c r="D41" s="300"/>
      <c r="E41" s="300"/>
      <c r="F41" s="2118"/>
      <c r="G41" s="280"/>
      <c r="H41" s="82"/>
      <c r="I41" s="83"/>
      <c r="J41" s="123"/>
      <c r="K41" s="84"/>
    </row>
    <row r="42" spans="1:11" s="79" customFormat="1" ht="149.4">
      <c r="A42" s="153" t="str">
        <f>$B$28</f>
        <v>V.</v>
      </c>
      <c r="B42" s="149">
        <f>COUNT($A$30:B41)+1</f>
        <v>5</v>
      </c>
      <c r="C42" s="372" t="s">
        <v>2873</v>
      </c>
      <c r="F42" s="914"/>
      <c r="H42" s="82"/>
      <c r="I42" s="83"/>
      <c r="J42" s="123"/>
      <c r="K42" s="84"/>
    </row>
    <row r="43" spans="1:11" s="79" customFormat="1">
      <c r="A43" s="153"/>
      <c r="B43" s="153" t="s">
        <v>204</v>
      </c>
      <c r="C43" s="328" t="s">
        <v>2857</v>
      </c>
      <c r="D43" s="300" t="s">
        <v>235</v>
      </c>
      <c r="E43" s="300">
        <v>70.8</v>
      </c>
      <c r="F43" s="2118"/>
      <c r="G43" s="280">
        <f>IF(OSNOVA!$B$43=1,E43*F43,"")</f>
        <v>0</v>
      </c>
      <c r="H43" s="82"/>
      <c r="I43" s="83"/>
      <c r="J43" s="123"/>
      <c r="K43" s="84"/>
    </row>
    <row r="44" spans="1:11" s="79" customFormat="1">
      <c r="A44" s="153"/>
      <c r="B44" s="153"/>
      <c r="C44" s="328"/>
      <c r="D44" s="300"/>
      <c r="E44" s="300"/>
      <c r="F44" s="2118"/>
      <c r="G44" s="280"/>
      <c r="H44" s="82"/>
      <c r="I44" s="83"/>
      <c r="J44" s="123"/>
      <c r="K44" s="84"/>
    </row>
    <row r="45" spans="1:11" s="79" customFormat="1" ht="138">
      <c r="A45" s="153" t="str">
        <f>$B$28</f>
        <v>V.</v>
      </c>
      <c r="B45" s="149">
        <f>COUNT($A$30:B44)+1</f>
        <v>6</v>
      </c>
      <c r="C45" s="372" t="s">
        <v>3014</v>
      </c>
      <c r="F45" s="914"/>
      <c r="H45" s="82"/>
      <c r="I45" s="83"/>
      <c r="J45" s="123"/>
      <c r="K45" s="84"/>
    </row>
    <row r="46" spans="1:11" s="79" customFormat="1">
      <c r="A46" s="153"/>
      <c r="B46" s="153" t="s">
        <v>204</v>
      </c>
      <c r="C46" s="328" t="s">
        <v>2857</v>
      </c>
      <c r="D46" s="300" t="s">
        <v>235</v>
      </c>
      <c r="E46" s="300">
        <v>39.700000000000003</v>
      </c>
      <c r="F46" s="2118"/>
      <c r="G46" s="280">
        <f>IF(OSNOVA!$B$43=1,E46*F46,"")</f>
        <v>0</v>
      </c>
      <c r="H46" s="82"/>
      <c r="I46" s="83"/>
      <c r="J46" s="123"/>
      <c r="K46" s="84"/>
    </row>
    <row r="47" spans="1:11" s="79" customFormat="1">
      <c r="A47" s="153"/>
      <c r="B47" s="153"/>
      <c r="C47" s="328"/>
      <c r="D47" s="300"/>
      <c r="E47" s="300"/>
      <c r="F47" s="2118"/>
      <c r="G47" s="280"/>
      <c r="H47" s="82"/>
      <c r="I47" s="83"/>
      <c r="J47" s="123"/>
      <c r="K47" s="84"/>
    </row>
    <row r="48" spans="1:11" s="79" customFormat="1" ht="138">
      <c r="A48" s="153" t="str">
        <f>$B$28</f>
        <v>V.</v>
      </c>
      <c r="B48" s="149">
        <f>COUNT($A$30:B47)+1</f>
        <v>7</v>
      </c>
      <c r="C48" s="372" t="s">
        <v>2866</v>
      </c>
      <c r="F48" s="914"/>
    </row>
    <row r="49" spans="1:11" s="79" customFormat="1">
      <c r="A49" s="153"/>
      <c r="B49" s="153" t="s">
        <v>204</v>
      </c>
      <c r="C49" s="328" t="s">
        <v>2857</v>
      </c>
      <c r="D49" s="300" t="s">
        <v>235</v>
      </c>
      <c r="E49" s="300">
        <f>646.5+16.6-E46</f>
        <v>623.4</v>
      </c>
      <c r="F49" s="2118"/>
      <c r="G49" s="280">
        <f>IF(OSNOVA!$B$43=1,E49*F49,"")</f>
        <v>0</v>
      </c>
      <c r="H49" s="82"/>
      <c r="I49" s="83"/>
      <c r="J49" s="123"/>
      <c r="K49" s="84"/>
    </row>
    <row r="50" spans="1:11" s="79" customFormat="1">
      <c r="A50" s="153"/>
      <c r="B50" s="149"/>
      <c r="C50" s="372"/>
      <c r="D50" s="300"/>
      <c r="E50" s="300"/>
      <c r="F50" s="2118"/>
      <c r="G50" s="280"/>
      <c r="H50" s="82"/>
      <c r="I50" s="83"/>
      <c r="J50" s="123"/>
      <c r="K50" s="84"/>
    </row>
    <row r="51" spans="1:11" s="79" customFormat="1" ht="138">
      <c r="A51" s="153" t="str">
        <f>$B$28</f>
        <v>V.</v>
      </c>
      <c r="B51" s="149">
        <f>COUNT($A$30:B50)+1</f>
        <v>8</v>
      </c>
      <c r="C51" s="372" t="s">
        <v>2871</v>
      </c>
      <c r="D51" s="300"/>
      <c r="E51" s="300"/>
      <c r="F51" s="2118"/>
      <c r="G51" s="280"/>
      <c r="H51" s="82"/>
      <c r="I51" s="83"/>
      <c r="J51" s="123"/>
      <c r="K51" s="84"/>
    </row>
    <row r="52" spans="1:11" s="79" customFormat="1">
      <c r="A52" s="153"/>
      <c r="B52" s="153" t="s">
        <v>204</v>
      </c>
      <c r="C52" s="328" t="s">
        <v>2872</v>
      </c>
      <c r="D52" s="300" t="s">
        <v>235</v>
      </c>
      <c r="E52" s="300">
        <v>121.4</v>
      </c>
      <c r="F52" s="2118"/>
      <c r="G52" s="280">
        <f>IF(OSNOVA!$B$43=1,E52*F52,"")</f>
        <v>0</v>
      </c>
      <c r="H52" s="82"/>
      <c r="I52" s="83"/>
      <c r="J52" s="123"/>
      <c r="K52" s="84"/>
    </row>
    <row r="53" spans="1:11" s="79" customFormat="1">
      <c r="A53" s="153"/>
      <c r="B53" s="153"/>
      <c r="C53" s="328"/>
      <c r="D53" s="300"/>
      <c r="E53" s="300"/>
      <c r="F53" s="2118"/>
      <c r="G53" s="280"/>
      <c r="H53" s="82"/>
      <c r="I53" s="83"/>
      <c r="J53" s="123"/>
      <c r="K53" s="84"/>
    </row>
    <row r="54" spans="1:11" s="79" customFormat="1" ht="57.6">
      <c r="A54" s="153" t="str">
        <f>$B$28</f>
        <v>V.</v>
      </c>
      <c r="B54" s="149">
        <f>COUNT($A$30:B53)+1</f>
        <v>9</v>
      </c>
      <c r="C54" s="337" t="s">
        <v>3015</v>
      </c>
      <c r="D54" s="403" t="s">
        <v>235</v>
      </c>
      <c r="E54" s="403">
        <f>119.7</f>
        <v>119.7</v>
      </c>
      <c r="F54" s="2119"/>
      <c r="G54" s="404">
        <f>IF(OSNOVA!$B$43=1,E54*F54,"")</f>
        <v>0</v>
      </c>
      <c r="H54" s="82"/>
      <c r="I54" s="83"/>
      <c r="J54" s="123"/>
      <c r="K54" s="84"/>
    </row>
    <row r="55" spans="1:11" s="79" customFormat="1">
      <c r="A55" s="153"/>
      <c r="B55" s="149"/>
      <c r="C55" s="337"/>
      <c r="D55" s="300"/>
      <c r="E55" s="300"/>
      <c r="F55" s="2118"/>
      <c r="G55" s="280"/>
      <c r="H55" s="82"/>
      <c r="I55" s="83"/>
      <c r="J55" s="123"/>
      <c r="K55" s="84"/>
    </row>
    <row r="56" spans="1:11" s="79" customFormat="1" ht="81">
      <c r="A56" s="153" t="str">
        <f>$B$28</f>
        <v>V.</v>
      </c>
      <c r="B56" s="149">
        <f>COUNT($A$30:B55)+1</f>
        <v>10</v>
      </c>
      <c r="C56" s="313" t="s">
        <v>2874</v>
      </c>
      <c r="F56" s="914"/>
      <c r="J56" s="123"/>
      <c r="K56" s="84"/>
    </row>
    <row r="57" spans="1:11" s="79" customFormat="1">
      <c r="A57" s="153"/>
      <c r="B57" s="153" t="s">
        <v>204</v>
      </c>
      <c r="C57" s="328" t="s">
        <v>2872</v>
      </c>
      <c r="D57" s="300" t="s">
        <v>235</v>
      </c>
      <c r="E57" s="300">
        <f>E31+E34+E40+E49</f>
        <v>660</v>
      </c>
      <c r="F57" s="2118"/>
      <c r="G57" s="280">
        <f>IF(OSNOVA!$B$43=1,E57*F57,"")</f>
        <v>0</v>
      </c>
      <c r="H57" s="82"/>
      <c r="I57" s="83"/>
      <c r="J57" s="123"/>
      <c r="K57" s="84"/>
    </row>
    <row r="58" spans="1:11" s="79" customFormat="1">
      <c r="A58" s="153"/>
      <c r="B58" s="149"/>
      <c r="C58" s="313"/>
      <c r="D58" s="300"/>
      <c r="E58" s="300"/>
      <c r="F58" s="2118"/>
      <c r="G58" s="280"/>
      <c r="H58" s="82"/>
      <c r="I58" s="83"/>
      <c r="J58" s="123"/>
      <c r="K58" s="84"/>
    </row>
    <row r="59" spans="1:11" s="79" customFormat="1" ht="149.4">
      <c r="A59" s="153" t="str">
        <f>$B$28</f>
        <v>V.</v>
      </c>
      <c r="B59" s="149">
        <f>COUNT($A$30:B58)+1</f>
        <v>11</v>
      </c>
      <c r="C59" s="313" t="s">
        <v>2875</v>
      </c>
      <c r="F59" s="914"/>
      <c r="K59" s="84"/>
    </row>
    <row r="60" spans="1:11" s="79" customFormat="1">
      <c r="A60" s="153"/>
      <c r="B60" s="153" t="s">
        <v>204</v>
      </c>
      <c r="C60" s="328" t="s">
        <v>2872</v>
      </c>
      <c r="D60" s="300" t="s">
        <v>235</v>
      </c>
      <c r="E60" s="300">
        <f>E43</f>
        <v>70.8</v>
      </c>
      <c r="F60" s="2118"/>
      <c r="G60" s="280">
        <f>IF(OSNOVA!$B$43=1,E60*F60,"")</f>
        <v>0</v>
      </c>
      <c r="H60" s="82"/>
      <c r="I60" s="83"/>
      <c r="J60" s="123"/>
      <c r="K60" s="84"/>
    </row>
    <row r="61" spans="1:11" s="86" customFormat="1">
      <c r="A61" s="154"/>
      <c r="B61" s="150"/>
      <c r="C61" s="361"/>
      <c r="D61" s="281"/>
      <c r="E61" s="281"/>
      <c r="F61" s="281"/>
      <c r="G61" s="280"/>
      <c r="H61" s="124"/>
      <c r="I61" s="85"/>
      <c r="J61" s="123"/>
      <c r="K61" s="84"/>
    </row>
    <row r="62" spans="1:11" s="145" customFormat="1" ht="13.8" thickBot="1">
      <c r="A62" s="155"/>
      <c r="B62" s="151"/>
      <c r="C62" s="319"/>
      <c r="D62" s="301"/>
      <c r="E62" s="144" t="str">
        <f>CONCATENATE(B28," ",C28," - SKUPAJ:")</f>
        <v>V. Fasaderska dela - SKUPAJ:</v>
      </c>
      <c r="F62" s="310"/>
      <c r="G62" s="289">
        <f>IF(OSNOVA!$B$43=1,SUM(G29:G61),"")</f>
        <v>0</v>
      </c>
    </row>
    <row r="63" spans="1:11" s="79" customFormat="1" ht="11.4">
      <c r="A63" s="87"/>
      <c r="B63" s="87"/>
      <c r="C63" s="88"/>
      <c r="D63" s="285"/>
      <c r="E63" s="286"/>
      <c r="F63" s="285"/>
      <c r="G63" s="285"/>
    </row>
    <row r="64" spans="1:11" s="79" customFormat="1" ht="11.4">
      <c r="A64" s="87"/>
      <c r="B64" s="87"/>
      <c r="C64" s="88"/>
      <c r="D64" s="285"/>
      <c r="E64" s="286"/>
      <c r="F64" s="285"/>
      <c r="G64" s="285"/>
    </row>
    <row r="65" spans="1:7" s="79" customFormat="1" ht="11.4">
      <c r="A65" s="87"/>
      <c r="B65" s="87"/>
      <c r="C65" s="328"/>
      <c r="D65" s="285"/>
      <c r="E65" s="286"/>
      <c r="F65" s="285"/>
      <c r="G65" s="285"/>
    </row>
    <row r="66" spans="1:7" s="79" customFormat="1" ht="11.4">
      <c r="A66" s="87"/>
      <c r="B66" s="87"/>
      <c r="D66" s="285"/>
      <c r="E66" s="286"/>
      <c r="F66" s="285"/>
      <c r="G66" s="285"/>
    </row>
    <row r="67" spans="1:7" s="79" customFormat="1" ht="11.4">
      <c r="A67" s="87"/>
      <c r="B67" s="87"/>
      <c r="D67" s="285"/>
      <c r="E67" s="286"/>
      <c r="F67" s="285"/>
      <c r="G67" s="285"/>
    </row>
  </sheetData>
  <sheetProtection algorithmName="SHA-512" hashValue="lxopjMIu6T5DbeM9BB8spObFXSbKfKVxu6Gn1eyTQn05LLDDnnc4FN68JUP3Su5zl1TKF3OIx1rKholOd3IdpQ==" saltValue="+hX7F2O3hrQ5hXgCWhXv7Q==" spinCount="100000" sheet="1" objects="1" scenarios="1"/>
  <mergeCells count="18">
    <mergeCell ref="H6:H24"/>
    <mergeCell ref="C7:G7"/>
    <mergeCell ref="C8:G8"/>
    <mergeCell ref="C9:G9"/>
    <mergeCell ref="C10:G10"/>
    <mergeCell ref="C11:G11"/>
    <mergeCell ref="C12:G12"/>
    <mergeCell ref="C13:G13"/>
    <mergeCell ref="C14:G14"/>
    <mergeCell ref="C15:G15"/>
    <mergeCell ref="C22:G22"/>
    <mergeCell ref="C23:G23"/>
    <mergeCell ref="C16:G16"/>
    <mergeCell ref="C17:G17"/>
    <mergeCell ref="C18:G18"/>
    <mergeCell ref="C19:G19"/>
    <mergeCell ref="C20:G20"/>
    <mergeCell ref="C21:G21"/>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tint="0.249977111117893"/>
  </sheetPr>
  <dimension ref="A1:K71"/>
  <sheetViews>
    <sheetView view="pageBreakPreview" topLeftCell="A12" zoomScale="120" zoomScaleNormal="100" zoomScaleSheetLayoutView="120" workbookViewId="0">
      <selection activeCell="K20" sqref="K20"/>
    </sheetView>
  </sheetViews>
  <sheetFormatPr defaultColWidth="9.109375" defaultRowHeight="13.2"/>
  <cols>
    <col min="1" max="1" width="3.109375" style="1977" customWidth="1"/>
    <col min="2" max="2" width="4.44140625" style="1977" customWidth="1"/>
    <col min="3" max="3" width="43.6640625" style="2078" customWidth="1"/>
    <col min="4" max="4" width="6.33203125" style="2137" customWidth="1"/>
    <col min="5" max="5" width="7.5546875" style="2080" customWidth="1"/>
    <col min="6" max="6" width="9.5546875" style="2137" customWidth="1"/>
    <col min="7" max="7" width="13.88671875" style="2137" customWidth="1"/>
    <col min="8" max="8" width="9.88671875" style="1974" customWidth="1"/>
    <col min="9" max="9" width="2.5546875" style="1974" bestFit="1" customWidth="1"/>
    <col min="10" max="10" width="9.109375" style="1974"/>
    <col min="11" max="11" width="9" style="1974" customWidth="1"/>
    <col min="12" max="16384" width="9.109375" style="1974"/>
  </cols>
  <sheetData>
    <row r="1" spans="1:11" s="1983" customFormat="1" ht="17.399999999999999">
      <c r="A1" s="2066" t="str">
        <f>+OSNOVA!A2</f>
        <v>POPIS DEL</v>
      </c>
      <c r="C1" s="2066"/>
      <c r="D1" s="2135"/>
      <c r="E1" s="2068"/>
      <c r="F1" s="2135"/>
      <c r="G1" s="2135"/>
      <c r="H1" s="2121"/>
    </row>
    <row r="2" spans="1:11" s="1983" customFormat="1" ht="17.399999999999999">
      <c r="A2" s="2066"/>
      <c r="B2" s="2066"/>
      <c r="C2" s="2066"/>
      <c r="D2" s="2135"/>
      <c r="E2" s="2068"/>
      <c r="F2" s="2135"/>
      <c r="G2" s="2135"/>
      <c r="H2" s="2121"/>
    </row>
    <row r="3" spans="1:11" s="1983" customFormat="1" ht="17.399999999999999">
      <c r="A3" s="2066" t="str">
        <f>+OZN</f>
        <v>3.</v>
      </c>
      <c r="C3" s="2066" t="str">
        <f>+DEL</f>
        <v>GRADBENOOBRTNIŠKA DELA</v>
      </c>
      <c r="D3" s="2135"/>
      <c r="E3" s="2068"/>
      <c r="F3" s="2135"/>
      <c r="G3" s="2135"/>
      <c r="H3" s="2121"/>
    </row>
    <row r="4" spans="1:11" s="1983" customFormat="1" ht="17.399999999999999">
      <c r="A4" s="2066"/>
      <c r="B4" s="2070"/>
      <c r="C4" s="2066"/>
      <c r="D4" s="2135"/>
      <c r="E4" s="2068"/>
      <c r="F4" s="2135"/>
      <c r="G4" s="2135"/>
      <c r="H4" s="2121"/>
    </row>
    <row r="5" spans="1:11" s="2077" customFormat="1" ht="17.399999999999999">
      <c r="A5" s="2071" t="str">
        <f>OSNOVA!J31</f>
        <v>B.</v>
      </c>
      <c r="B5" s="2072"/>
      <c r="C5" s="2073" t="str">
        <f>OSNOVA!K31</f>
        <v>OBRTNIŠKA DELA</v>
      </c>
      <c r="D5" s="2136"/>
      <c r="E5" s="2075"/>
      <c r="F5" s="2136"/>
      <c r="G5" s="2136"/>
      <c r="H5" s="2122"/>
    </row>
    <row r="6" spans="1:11">
      <c r="A6" s="1973" t="s">
        <v>191</v>
      </c>
      <c r="B6" s="1973"/>
      <c r="C6" s="1974"/>
      <c r="H6" s="2201"/>
    </row>
    <row r="7" spans="1:11" ht="12.75" customHeight="1">
      <c r="A7" s="1973"/>
      <c r="B7" s="2139" t="s">
        <v>204</v>
      </c>
      <c r="C7" s="2202" t="s">
        <v>502</v>
      </c>
      <c r="D7" s="2202"/>
      <c r="E7" s="2202"/>
      <c r="F7" s="2202"/>
      <c r="G7" s="2202"/>
      <c r="H7" s="2201"/>
    </row>
    <row r="8" spans="1:11" ht="53.25" customHeight="1">
      <c r="A8" s="1973"/>
      <c r="B8" s="2138" t="s">
        <v>204</v>
      </c>
      <c r="C8" s="2203" t="s">
        <v>503</v>
      </c>
      <c r="D8" s="2203"/>
      <c r="E8" s="2203"/>
      <c r="F8" s="2203"/>
      <c r="G8" s="2203"/>
      <c r="H8" s="2201"/>
    </row>
    <row r="9" spans="1:11" ht="12.75" customHeight="1">
      <c r="A9" s="1973"/>
      <c r="B9" s="2123"/>
      <c r="C9" s="2194" t="s">
        <v>162</v>
      </c>
      <c r="D9" s="2194"/>
      <c r="E9" s="2194"/>
      <c r="F9" s="2194"/>
      <c r="G9" s="2194"/>
      <c r="H9" s="2201"/>
    </row>
    <row r="10" spans="1:11">
      <c r="A10" s="1973"/>
      <c r="B10" s="2123" t="s">
        <v>204</v>
      </c>
      <c r="C10" s="2182" t="s">
        <v>504</v>
      </c>
      <c r="D10" s="2182"/>
      <c r="E10" s="2182"/>
      <c r="F10" s="2182"/>
      <c r="G10" s="2182"/>
      <c r="H10" s="2201"/>
    </row>
    <row r="11" spans="1:11" ht="12.75" customHeight="1">
      <c r="A11" s="1973"/>
      <c r="B11" s="2123" t="s">
        <v>204</v>
      </c>
      <c r="C11" s="2202" t="s">
        <v>63</v>
      </c>
      <c r="D11" s="2202"/>
      <c r="E11" s="2202"/>
      <c r="F11" s="2202"/>
      <c r="G11" s="2202"/>
      <c r="H11" s="2201"/>
    </row>
    <row r="12" spans="1:11">
      <c r="C12" s="2182"/>
      <c r="D12" s="2182"/>
      <c r="E12" s="2182"/>
      <c r="F12" s="2182"/>
      <c r="G12" s="2182"/>
      <c r="H12" s="1980"/>
    </row>
    <row r="13" spans="1:11">
      <c r="A13" s="1973" t="s">
        <v>199</v>
      </c>
      <c r="B13" s="1973"/>
      <c r="D13" s="2084"/>
      <c r="E13" s="2084"/>
      <c r="F13" s="2084"/>
      <c r="G13" s="2084"/>
      <c r="H13" s="2125"/>
    </row>
    <row r="14" spans="1:11" s="1995" customFormat="1">
      <c r="A14" s="1994" t="s">
        <v>65</v>
      </c>
      <c r="B14" s="1994"/>
      <c r="C14" s="2086" t="s">
        <v>66</v>
      </c>
      <c r="D14" s="2142" t="s">
        <v>67</v>
      </c>
      <c r="E14" s="2088" t="s">
        <v>290</v>
      </c>
      <c r="F14" s="2088" t="s">
        <v>291</v>
      </c>
      <c r="G14" s="2088" t="s">
        <v>292</v>
      </c>
      <c r="H14" s="1974"/>
      <c r="J14" s="1999"/>
      <c r="K14" s="1999"/>
    </row>
    <row r="15" spans="1:11">
      <c r="C15" s="2090"/>
      <c r="G15" s="2080"/>
    </row>
    <row r="16" spans="1:11" s="2099" customFormat="1" ht="16.2" thickBot="1">
      <c r="A16" s="2092"/>
      <c r="B16" s="2093" t="s">
        <v>239</v>
      </c>
      <c r="C16" s="2126" t="s">
        <v>501</v>
      </c>
      <c r="D16" s="2143"/>
      <c r="E16" s="2096"/>
      <c r="F16" s="2143"/>
      <c r="G16" s="2096"/>
    </row>
    <row r="17" spans="1:11">
      <c r="A17" s="2152"/>
      <c r="B17" s="2153"/>
      <c r="C17" s="2154"/>
      <c r="D17" s="2079"/>
      <c r="F17" s="2081"/>
      <c r="G17" s="2091"/>
    </row>
    <row r="18" spans="1:11" s="1108" customFormat="1" ht="160.19999999999999">
      <c r="A18" s="2100" t="str">
        <f>$B$16</f>
        <v>VI.</v>
      </c>
      <c r="B18" s="2103">
        <f>COUNT(#REF!)+1</f>
        <v>1</v>
      </c>
      <c r="C18" s="2155" t="s">
        <v>2914</v>
      </c>
      <c r="F18" s="914"/>
      <c r="K18" s="1107"/>
    </row>
    <row r="19" spans="1:11" s="1108" customFormat="1">
      <c r="A19" s="2100"/>
      <c r="B19" s="2100" t="s">
        <v>204</v>
      </c>
      <c r="C19" s="2105" t="s">
        <v>2858</v>
      </c>
      <c r="D19" s="2107" t="s">
        <v>217</v>
      </c>
      <c r="E19" s="2107">
        <v>1</v>
      </c>
      <c r="F19" s="2118"/>
      <c r="G19" s="2108">
        <f>IF(OSNOVA!$B$43=1,E19*F19,"")</f>
        <v>0</v>
      </c>
      <c r="J19" s="1106"/>
      <c r="K19" s="1107"/>
    </row>
    <row r="20" spans="1:11" s="1108" customFormat="1">
      <c r="A20" s="2100"/>
      <c r="B20" s="2100"/>
      <c r="C20" s="2155"/>
      <c r="D20" s="2107"/>
      <c r="E20" s="2107"/>
      <c r="F20" s="2118"/>
      <c r="G20" s="2108"/>
      <c r="I20" s="1105"/>
      <c r="J20" s="1106"/>
      <c r="K20" s="1107"/>
    </row>
    <row r="21" spans="1:11" s="1108" customFormat="1" ht="126">
      <c r="A21" s="2100" t="str">
        <f>$B$16</f>
        <v>VI.</v>
      </c>
      <c r="B21" s="2103">
        <f>COUNT($A17:B$20)+1</f>
        <v>2</v>
      </c>
      <c r="C21" s="2155" t="s">
        <v>2915</v>
      </c>
      <c r="D21" s="2107"/>
      <c r="E21" s="2107"/>
      <c r="F21" s="2118"/>
      <c r="G21" s="2108"/>
      <c r="I21" s="1105"/>
      <c r="J21" s="1106"/>
      <c r="K21" s="1107"/>
    </row>
    <row r="22" spans="1:11" s="1108" customFormat="1">
      <c r="A22" s="2100"/>
      <c r="B22" s="2100" t="s">
        <v>204</v>
      </c>
      <c r="C22" s="2105" t="s">
        <v>2857</v>
      </c>
      <c r="D22" s="2107" t="s">
        <v>296</v>
      </c>
      <c r="E22" s="2107">
        <v>9</v>
      </c>
      <c r="F22" s="2118"/>
      <c r="G22" s="2108">
        <f>IF(OSNOVA!$B$43=1,E22*F22,"")</f>
        <v>0</v>
      </c>
      <c r="I22" s="1105"/>
      <c r="J22" s="1106"/>
      <c r="K22" s="1107"/>
    </row>
    <row r="23" spans="1:11" s="1108" customFormat="1">
      <c r="A23" s="2100"/>
      <c r="B23" s="2103"/>
      <c r="C23" s="2109"/>
      <c r="D23" s="2107"/>
      <c r="E23" s="2107"/>
      <c r="F23" s="2108"/>
      <c r="G23" s="2108"/>
      <c r="H23" s="1104"/>
      <c r="I23" s="1105"/>
      <c r="J23" s="1106"/>
      <c r="K23" s="1107"/>
    </row>
    <row r="24" spans="1:11" s="1108" customFormat="1" ht="13.8" thickBot="1">
      <c r="A24" s="1109"/>
      <c r="B24" s="2113"/>
      <c r="C24" s="2114"/>
      <c r="D24" s="2156"/>
      <c r="E24" s="1110" t="str">
        <f>CONCATENATE(B16," ",C16," - SKUPAJ:")</f>
        <v>VI. Mizarska dela - SKUPAJ:</v>
      </c>
      <c r="F24" s="2157"/>
      <c r="G24" s="2117">
        <f>IF(OSNOVA!$B$43=1,SUM(G17:G23),"")</f>
        <v>0</v>
      </c>
      <c r="H24" s="1104"/>
      <c r="I24" s="1105"/>
      <c r="J24" s="1106"/>
      <c r="K24" s="1107"/>
    </row>
    <row r="25" spans="1:11" s="1108" customFormat="1" ht="11.4">
      <c r="A25" s="1989"/>
      <c r="B25" s="1989"/>
      <c r="C25" s="1070"/>
      <c r="D25" s="2084"/>
      <c r="E25" s="2112"/>
      <c r="F25" s="2084"/>
      <c r="G25" s="2084"/>
    </row>
    <row r="26" spans="1:11" s="1108" customFormat="1" ht="11.4">
      <c r="A26" s="1989"/>
      <c r="B26" s="1989"/>
      <c r="C26" s="1070"/>
      <c r="D26" s="2084"/>
      <c r="E26" s="2112"/>
      <c r="F26" s="2084"/>
      <c r="G26" s="2084"/>
    </row>
    <row r="27" spans="1:11" s="1108" customFormat="1" ht="11.4">
      <c r="A27" s="1989"/>
      <c r="B27" s="1989"/>
      <c r="C27" s="1070"/>
      <c r="D27" s="2084"/>
      <c r="E27" s="2112"/>
      <c r="F27" s="2084"/>
      <c r="G27" s="2084"/>
    </row>
    <row r="28" spans="1:11" s="1108" customFormat="1" ht="11.4">
      <c r="A28" s="1989"/>
      <c r="B28" s="1989"/>
      <c r="D28" s="2084"/>
      <c r="E28" s="2112"/>
      <c r="F28" s="2084"/>
      <c r="G28" s="2084"/>
    </row>
    <row r="29" spans="1:11" s="1108" customFormat="1" ht="11.4">
      <c r="A29" s="1989"/>
      <c r="B29" s="1989"/>
      <c r="C29" s="1070"/>
      <c r="D29" s="2084"/>
      <c r="E29" s="2112"/>
      <c r="F29" s="2084"/>
      <c r="G29" s="2084"/>
    </row>
    <row r="30" spans="1:11" s="1108" customFormat="1" ht="11.4">
      <c r="A30" s="1989"/>
      <c r="B30" s="1989"/>
      <c r="C30" s="1070"/>
      <c r="D30" s="2084"/>
      <c r="E30" s="2112"/>
      <c r="F30" s="2084"/>
      <c r="G30" s="2084"/>
    </row>
    <row r="31" spans="1:11" s="1108" customFormat="1" ht="11.4">
      <c r="A31" s="1989"/>
      <c r="B31" s="1989"/>
      <c r="C31" s="1070"/>
      <c r="D31" s="2084"/>
      <c r="E31" s="2112"/>
      <c r="F31" s="2084"/>
      <c r="G31" s="2084"/>
    </row>
    <row r="32" spans="1:11" s="1108" customFormat="1" ht="11.4">
      <c r="A32" s="1989"/>
      <c r="B32" s="1989"/>
      <c r="C32" s="1070"/>
      <c r="D32" s="2084"/>
      <c r="E32" s="2112"/>
      <c r="F32" s="2084"/>
      <c r="G32" s="2084"/>
    </row>
    <row r="33" spans="1:7" s="1108" customFormat="1" ht="11.4">
      <c r="A33" s="1989"/>
      <c r="B33" s="1989"/>
      <c r="C33" s="1070"/>
      <c r="D33" s="2084"/>
      <c r="E33" s="2112"/>
      <c r="F33" s="2084"/>
      <c r="G33" s="2084"/>
    </row>
    <row r="34" spans="1:7" s="1108" customFormat="1" ht="11.4">
      <c r="A34" s="1989"/>
      <c r="B34" s="1989"/>
      <c r="C34" s="1070"/>
      <c r="D34" s="2084"/>
      <c r="E34" s="2112"/>
      <c r="F34" s="2084"/>
      <c r="G34" s="2084"/>
    </row>
    <row r="35" spans="1:7" s="1108" customFormat="1" ht="11.4">
      <c r="A35" s="1989"/>
      <c r="B35" s="1989"/>
      <c r="C35" s="1070"/>
      <c r="D35" s="2084"/>
      <c r="E35" s="2112"/>
      <c r="F35" s="2084"/>
      <c r="G35" s="2084"/>
    </row>
    <row r="36" spans="1:7" s="1108" customFormat="1" ht="11.4">
      <c r="A36" s="1989"/>
      <c r="B36" s="1989"/>
      <c r="C36" s="1070"/>
      <c r="D36" s="2084"/>
      <c r="E36" s="2112"/>
      <c r="F36" s="2084"/>
      <c r="G36" s="2084"/>
    </row>
    <row r="37" spans="1:7" s="1108" customFormat="1" ht="11.4">
      <c r="A37" s="1989"/>
      <c r="B37" s="1989"/>
      <c r="C37" s="1070"/>
      <c r="D37" s="2084"/>
      <c r="E37" s="2112"/>
      <c r="F37" s="2084"/>
      <c r="G37" s="2084"/>
    </row>
    <row r="38" spans="1:7" s="1108" customFormat="1" ht="11.4">
      <c r="A38" s="1989"/>
      <c r="B38" s="1989"/>
      <c r="C38" s="1070"/>
      <c r="D38" s="2084"/>
      <c r="E38" s="2112"/>
      <c r="F38" s="2084"/>
      <c r="G38" s="2084"/>
    </row>
    <row r="39" spans="1:7" s="1108" customFormat="1" ht="11.4">
      <c r="A39" s="1989"/>
      <c r="B39" s="1989"/>
      <c r="C39" s="1070"/>
      <c r="D39" s="2084"/>
      <c r="E39" s="2112"/>
      <c r="F39" s="2084"/>
      <c r="G39" s="2084"/>
    </row>
    <row r="40" spans="1:7" s="1108" customFormat="1" ht="11.4">
      <c r="A40" s="1989"/>
      <c r="B40" s="1989"/>
      <c r="C40" s="1070"/>
      <c r="D40" s="2084"/>
      <c r="E40" s="2112"/>
      <c r="F40" s="2084"/>
      <c r="G40" s="2084"/>
    </row>
    <row r="41" spans="1:7" s="1108" customFormat="1" ht="11.4">
      <c r="A41" s="1989"/>
      <c r="B41" s="1989"/>
      <c r="C41" s="1070"/>
      <c r="D41" s="2084"/>
      <c r="E41" s="2112"/>
      <c r="F41" s="2084"/>
      <c r="G41" s="2084"/>
    </row>
    <row r="42" spans="1:7" s="1108" customFormat="1" ht="11.4">
      <c r="A42" s="1989"/>
      <c r="B42" s="1989"/>
      <c r="C42" s="1070"/>
      <c r="D42" s="2084"/>
      <c r="E42" s="2112"/>
      <c r="F42" s="2084"/>
      <c r="G42" s="2084"/>
    </row>
    <row r="43" spans="1:7" s="1108" customFormat="1" ht="11.4">
      <c r="A43" s="1989"/>
      <c r="B43" s="1989"/>
      <c r="C43" s="1070"/>
      <c r="D43" s="2084"/>
      <c r="E43" s="2112"/>
      <c r="F43" s="2084"/>
      <c r="G43" s="2084"/>
    </row>
    <row r="44" spans="1:7" s="1108" customFormat="1" ht="11.4">
      <c r="A44" s="1989"/>
      <c r="B44" s="1989"/>
      <c r="C44" s="1070"/>
      <c r="D44" s="2084"/>
      <c r="E44" s="2112"/>
      <c r="F44" s="2084"/>
      <c r="G44" s="2084"/>
    </row>
    <row r="45" spans="1:7" s="1108" customFormat="1" ht="11.4">
      <c r="A45" s="1989"/>
      <c r="B45" s="1989"/>
      <c r="C45" s="1070"/>
      <c r="D45" s="2084"/>
      <c r="E45" s="2112"/>
      <c r="F45" s="2084"/>
      <c r="G45" s="2084"/>
    </row>
    <row r="46" spans="1:7" s="1108" customFormat="1" ht="11.4">
      <c r="A46" s="1989"/>
      <c r="B46" s="1989"/>
      <c r="C46" s="1070"/>
      <c r="D46" s="2084"/>
      <c r="E46" s="2112"/>
      <c r="F46" s="2084"/>
      <c r="G46" s="2084"/>
    </row>
    <row r="47" spans="1:7" s="1108" customFormat="1" ht="11.4">
      <c r="A47" s="1989"/>
      <c r="B47" s="1989"/>
      <c r="C47" s="1070"/>
      <c r="D47" s="2084"/>
      <c r="E47" s="2112"/>
      <c r="F47" s="2084"/>
      <c r="G47" s="2084"/>
    </row>
    <row r="48" spans="1:7" s="1108" customFormat="1" ht="11.4">
      <c r="A48" s="1989"/>
      <c r="B48" s="1989"/>
      <c r="C48" s="1070"/>
      <c r="D48" s="2084"/>
      <c r="E48" s="2112"/>
      <c r="F48" s="2084"/>
      <c r="G48" s="2084"/>
    </row>
    <row r="49" spans="1:7" s="1108" customFormat="1" ht="11.4">
      <c r="A49" s="1989"/>
      <c r="B49" s="1989"/>
      <c r="C49" s="1070"/>
      <c r="D49" s="2084"/>
      <c r="E49" s="2112"/>
      <c r="F49" s="2084"/>
      <c r="G49" s="2084"/>
    </row>
    <row r="50" spans="1:7" s="1108" customFormat="1" ht="11.4">
      <c r="A50" s="1989"/>
      <c r="B50" s="1989"/>
      <c r="C50" s="1070"/>
      <c r="D50" s="2084"/>
      <c r="E50" s="2112"/>
      <c r="F50" s="2084"/>
      <c r="G50" s="2084"/>
    </row>
    <row r="51" spans="1:7" s="1108" customFormat="1" ht="11.4">
      <c r="A51" s="1989"/>
      <c r="B51" s="1989"/>
      <c r="C51" s="1070"/>
      <c r="D51" s="2084"/>
      <c r="E51" s="2112"/>
      <c r="F51" s="2084"/>
      <c r="G51" s="2084"/>
    </row>
    <row r="52" spans="1:7" s="1108" customFormat="1" ht="11.4">
      <c r="A52" s="1989"/>
      <c r="B52" s="1989"/>
      <c r="C52" s="1070"/>
      <c r="D52" s="2084"/>
      <c r="E52" s="2112"/>
      <c r="F52" s="2084"/>
      <c r="G52" s="2084"/>
    </row>
    <row r="53" spans="1:7" s="1108" customFormat="1" ht="11.4">
      <c r="A53" s="1989"/>
      <c r="B53" s="1989"/>
      <c r="C53" s="1070"/>
      <c r="D53" s="2084"/>
      <c r="E53" s="2112"/>
      <c r="F53" s="2084"/>
      <c r="G53" s="2084"/>
    </row>
    <row r="54" spans="1:7" s="1108" customFormat="1" ht="11.4">
      <c r="A54" s="1989"/>
      <c r="B54" s="1989"/>
      <c r="C54" s="1070"/>
      <c r="D54" s="2084"/>
      <c r="E54" s="2112"/>
      <c r="F54" s="2084"/>
      <c r="G54" s="2084"/>
    </row>
    <row r="55" spans="1:7" s="1108" customFormat="1" ht="11.4">
      <c r="A55" s="1989"/>
      <c r="B55" s="1989"/>
      <c r="C55" s="1070"/>
      <c r="D55" s="2084"/>
      <c r="E55" s="2112"/>
      <c r="F55" s="2084"/>
      <c r="G55" s="2084"/>
    </row>
    <row r="56" spans="1:7" s="1108" customFormat="1" ht="11.4">
      <c r="A56" s="1989"/>
      <c r="B56" s="1989"/>
      <c r="C56" s="1070"/>
      <c r="D56" s="2084"/>
      <c r="E56" s="2112"/>
      <c r="F56" s="2084"/>
      <c r="G56" s="2084"/>
    </row>
    <row r="57" spans="1:7" s="1108" customFormat="1" ht="11.4">
      <c r="A57" s="1989"/>
      <c r="B57" s="1989"/>
      <c r="C57" s="1070"/>
      <c r="D57" s="2084"/>
      <c r="E57" s="2112"/>
      <c r="F57" s="2084"/>
      <c r="G57" s="2084"/>
    </row>
    <row r="58" spans="1:7" s="1108" customFormat="1" ht="11.4">
      <c r="A58" s="1989"/>
      <c r="B58" s="1989"/>
      <c r="C58" s="1070"/>
      <c r="D58" s="2084"/>
      <c r="E58" s="2112"/>
      <c r="F58" s="2084"/>
      <c r="G58" s="2084"/>
    </row>
    <row r="59" spans="1:7" s="1108" customFormat="1" ht="11.4">
      <c r="A59" s="1989"/>
      <c r="B59" s="1989"/>
      <c r="C59" s="1070"/>
      <c r="D59" s="2084"/>
      <c r="E59" s="2112"/>
      <c r="F59" s="2084"/>
      <c r="G59" s="2084"/>
    </row>
    <row r="60" spans="1:7" s="1108" customFormat="1" ht="11.4">
      <c r="A60" s="1989"/>
      <c r="B60" s="1989"/>
      <c r="C60" s="1070"/>
      <c r="D60" s="2084"/>
      <c r="E60" s="2112"/>
      <c r="F60" s="2084"/>
      <c r="G60" s="2084"/>
    </row>
    <row r="61" spans="1:7" s="1108" customFormat="1" ht="11.4">
      <c r="A61" s="1989"/>
      <c r="B61" s="1989"/>
      <c r="C61" s="1070"/>
      <c r="D61" s="2084"/>
      <c r="E61" s="2112"/>
      <c r="F61" s="2084"/>
      <c r="G61" s="2084"/>
    </row>
    <row r="62" spans="1:7" s="1108" customFormat="1" ht="11.4">
      <c r="A62" s="1989"/>
      <c r="B62" s="1989"/>
      <c r="C62" s="1070"/>
      <c r="D62" s="2084"/>
      <c r="E62" s="2112"/>
      <c r="F62" s="2084"/>
      <c r="G62" s="2084"/>
    </row>
    <row r="63" spans="1:7" s="1108" customFormat="1" ht="11.4">
      <c r="A63" s="1989"/>
      <c r="B63" s="1989"/>
      <c r="C63" s="1070"/>
      <c r="D63" s="2084"/>
      <c r="E63" s="2112"/>
      <c r="F63" s="2084"/>
      <c r="G63" s="2084"/>
    </row>
    <row r="64" spans="1:7" s="1108" customFormat="1" ht="11.4">
      <c r="A64" s="1989"/>
      <c r="B64" s="1989"/>
      <c r="C64" s="1070"/>
      <c r="D64" s="2084"/>
      <c r="E64" s="2112"/>
      <c r="F64" s="2084"/>
      <c r="G64" s="2084"/>
    </row>
    <row r="65" spans="1:7" s="1108" customFormat="1" ht="11.4">
      <c r="A65" s="1989"/>
      <c r="B65" s="1989"/>
      <c r="C65" s="1070"/>
      <c r="D65" s="2084"/>
      <c r="E65" s="2112"/>
      <c r="F65" s="2084"/>
      <c r="G65" s="2084"/>
    </row>
    <row r="66" spans="1:7" s="1108" customFormat="1" ht="11.4">
      <c r="A66" s="1989"/>
      <c r="B66" s="1989"/>
      <c r="C66" s="1070"/>
      <c r="D66" s="2084"/>
      <c r="E66" s="2112"/>
      <c r="F66" s="2084"/>
      <c r="G66" s="2084"/>
    </row>
    <row r="67" spans="1:7" s="1108" customFormat="1" ht="11.4">
      <c r="A67" s="1989"/>
      <c r="B67" s="1989"/>
      <c r="C67" s="1070"/>
      <c r="D67" s="2084"/>
      <c r="E67" s="2112"/>
      <c r="F67" s="2084"/>
      <c r="G67" s="2084"/>
    </row>
    <row r="68" spans="1:7" s="1108" customFormat="1" ht="11.4">
      <c r="A68" s="1989"/>
      <c r="B68" s="1989"/>
      <c r="C68" s="1070"/>
      <c r="D68" s="2084"/>
      <c r="E68" s="2112"/>
      <c r="F68" s="2084"/>
      <c r="G68" s="2084"/>
    </row>
    <row r="69" spans="1:7" s="1108" customFormat="1" ht="11.4">
      <c r="A69" s="1989"/>
      <c r="B69" s="1989"/>
      <c r="C69" s="1070"/>
      <c r="D69" s="2084"/>
      <c r="E69" s="2112"/>
      <c r="F69" s="2084"/>
      <c r="G69" s="2084"/>
    </row>
    <row r="70" spans="1:7" s="1108" customFormat="1" ht="11.4">
      <c r="A70" s="1989"/>
      <c r="B70" s="1989"/>
      <c r="C70" s="1070"/>
      <c r="D70" s="2084"/>
      <c r="E70" s="2112"/>
      <c r="F70" s="2084"/>
      <c r="G70" s="2084"/>
    </row>
    <row r="71" spans="1:7" s="1108" customFormat="1" ht="11.4">
      <c r="A71" s="1989"/>
      <c r="B71" s="1989"/>
      <c r="C71" s="1070"/>
      <c r="D71" s="2084"/>
      <c r="E71" s="2112"/>
      <c r="F71" s="2084"/>
      <c r="G71" s="2084"/>
    </row>
  </sheetData>
  <sheetProtection algorithmName="SHA-512" hashValue="OODORetkeOh5heueyUC9C8yJmq0WW3MKtxnLpBLC/043c8+HPazO37J4TF1FX3DG5P4OlWDR2fN88tH4ul3Pwg==" saltValue="+pE8LeO1Nw75aAmxgJelaw==" spinCount="100000" sheet="1" objects="1" scenarios="1"/>
  <mergeCells count="7">
    <mergeCell ref="C12:G12"/>
    <mergeCell ref="H6:H11"/>
    <mergeCell ref="C7:G7"/>
    <mergeCell ref="C8:G8"/>
    <mergeCell ref="C9:G9"/>
    <mergeCell ref="C10:G10"/>
    <mergeCell ref="C11:G11"/>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tint="0.249977111117893"/>
  </sheetPr>
  <dimension ref="A1:I81"/>
  <sheetViews>
    <sheetView view="pageBreakPreview" topLeftCell="A16" zoomScale="120" zoomScaleNormal="100" zoomScaleSheetLayoutView="120" workbookViewId="0">
      <selection activeCell="N40" sqref="N40"/>
    </sheetView>
  </sheetViews>
  <sheetFormatPr defaultColWidth="9.109375" defaultRowHeight="13.2"/>
  <cols>
    <col min="1" max="1" width="3.109375" style="77" customWidth="1"/>
    <col min="2" max="2" width="4.44140625" style="77" customWidth="1"/>
    <col min="3" max="3" width="43.6640625" style="108" customWidth="1"/>
    <col min="4" max="4" width="6.33203125" style="307" customWidth="1"/>
    <col min="5" max="5" width="7.5546875" style="297" customWidth="1"/>
    <col min="6" max="6" width="9.5546875" style="307" customWidth="1"/>
    <col min="7" max="7" width="13.88671875" style="307" customWidth="1"/>
    <col min="8" max="8" width="9.109375" style="119"/>
    <col min="9" max="9" width="9" style="119" customWidth="1"/>
    <col min="10" max="16384" width="9.109375" style="119"/>
  </cols>
  <sheetData>
    <row r="1" spans="1:7" s="120" customFormat="1" ht="17.399999999999999">
      <c r="A1" s="104" t="str">
        <f>+OSNOVA!A2</f>
        <v>POPIS DEL</v>
      </c>
      <c r="C1" s="104"/>
      <c r="D1" s="305"/>
      <c r="E1" s="295"/>
      <c r="F1" s="305"/>
      <c r="G1" s="305"/>
    </row>
    <row r="2" spans="1:7" s="120" customFormat="1" ht="17.399999999999999">
      <c r="A2" s="104"/>
      <c r="B2" s="104"/>
      <c r="C2" s="104"/>
      <c r="D2" s="305"/>
      <c r="E2" s="295"/>
      <c r="F2" s="305"/>
      <c r="G2" s="305"/>
    </row>
    <row r="3" spans="1:7" s="120" customFormat="1" ht="17.399999999999999">
      <c r="A3" s="104" t="str">
        <f>+OZN</f>
        <v>3.</v>
      </c>
      <c r="C3" s="104" t="str">
        <f>+DEL</f>
        <v>GRADBENOOBRTNIŠKA DELA</v>
      </c>
      <c r="D3" s="305"/>
      <c r="E3" s="295"/>
      <c r="F3" s="305"/>
      <c r="G3" s="305"/>
    </row>
    <row r="4" spans="1:7" s="120" customFormat="1" ht="17.399999999999999">
      <c r="A4" s="104"/>
      <c r="B4" s="103"/>
      <c r="C4" s="104"/>
      <c r="D4" s="305"/>
      <c r="E4" s="295"/>
      <c r="F4" s="305"/>
      <c r="G4" s="305"/>
    </row>
    <row r="5" spans="1:7" s="164" customFormat="1" ht="17.399999999999999">
      <c r="A5" s="259" t="str">
        <f>OSNOVA!J31</f>
        <v>B.</v>
      </c>
      <c r="B5" s="160"/>
      <c r="C5" s="159" t="str">
        <f>OSNOVA!K31</f>
        <v>OBRTNIŠKA DELA</v>
      </c>
      <c r="D5" s="306"/>
      <c r="E5" s="296"/>
      <c r="F5" s="306"/>
      <c r="G5" s="306"/>
    </row>
    <row r="6" spans="1:7">
      <c r="A6" s="96" t="s">
        <v>191</v>
      </c>
      <c r="B6" s="96"/>
      <c r="C6" s="119"/>
    </row>
    <row r="7" spans="1:7">
      <c r="A7" s="96"/>
      <c r="B7" s="339" t="s">
        <v>204</v>
      </c>
      <c r="C7" s="2175" t="s">
        <v>214</v>
      </c>
      <c r="D7" s="2175"/>
      <c r="E7" s="2175"/>
      <c r="F7" s="2175"/>
      <c r="G7" s="2175"/>
    </row>
    <row r="8" spans="1:7" ht="38.25" customHeight="1">
      <c r="A8" s="96"/>
      <c r="B8" s="345" t="s">
        <v>204</v>
      </c>
      <c r="C8" s="2175" t="s">
        <v>142</v>
      </c>
      <c r="D8" s="2175"/>
      <c r="E8" s="2175"/>
      <c r="F8" s="2175"/>
      <c r="G8" s="2175"/>
    </row>
    <row r="9" spans="1:7">
      <c r="A9" s="96"/>
      <c r="B9" s="344" t="s">
        <v>204</v>
      </c>
      <c r="C9" s="2173" t="s">
        <v>68</v>
      </c>
      <c r="D9" s="2173"/>
      <c r="E9" s="2173"/>
      <c r="F9" s="2173"/>
      <c r="G9" s="2173"/>
    </row>
    <row r="10" spans="1:7" ht="25.5" customHeight="1">
      <c r="A10" s="96"/>
      <c r="B10" s="344" t="s">
        <v>204</v>
      </c>
      <c r="C10" s="2173" t="s">
        <v>180</v>
      </c>
      <c r="D10" s="2173"/>
      <c r="E10" s="2173"/>
      <c r="F10" s="2173"/>
      <c r="G10" s="2173"/>
    </row>
    <row r="11" spans="1:7">
      <c r="A11" s="96"/>
      <c r="B11" s="344" t="s">
        <v>204</v>
      </c>
      <c r="C11" s="2185" t="s">
        <v>6</v>
      </c>
      <c r="D11" s="2185"/>
      <c r="E11" s="2185"/>
      <c r="F11" s="2185"/>
      <c r="G11" s="2185"/>
    </row>
    <row r="12" spans="1:7" ht="25.5" customHeight="1">
      <c r="A12" s="96"/>
      <c r="B12" s="344" t="s">
        <v>204</v>
      </c>
      <c r="C12" s="2185" t="s">
        <v>509</v>
      </c>
      <c r="D12" s="2185"/>
      <c r="E12" s="2185"/>
      <c r="F12" s="2185"/>
      <c r="G12" s="2185"/>
    </row>
    <row r="13" spans="1:7">
      <c r="A13" s="96"/>
      <c r="B13" s="344" t="s">
        <v>204</v>
      </c>
      <c r="C13" s="2188" t="s">
        <v>8</v>
      </c>
      <c r="D13" s="2188"/>
      <c r="E13" s="2188"/>
      <c r="F13" s="2188"/>
      <c r="G13" s="2188"/>
    </row>
    <row r="14" spans="1:7">
      <c r="A14" s="96"/>
      <c r="B14" s="344" t="s">
        <v>204</v>
      </c>
      <c r="C14" s="2188" t="s">
        <v>312</v>
      </c>
      <c r="D14" s="2188"/>
      <c r="E14" s="2188"/>
      <c r="F14" s="2188"/>
      <c r="G14" s="2188"/>
    </row>
    <row r="15" spans="1:7">
      <c r="A15" s="96"/>
      <c r="B15" s="344" t="s">
        <v>204</v>
      </c>
      <c r="C15" s="2185" t="s">
        <v>313</v>
      </c>
      <c r="D15" s="2185"/>
      <c r="E15" s="2185"/>
      <c r="F15" s="2185"/>
      <c r="G15" s="2185"/>
    </row>
    <row r="16" spans="1:7">
      <c r="A16" s="96"/>
      <c r="B16" s="344" t="s">
        <v>204</v>
      </c>
      <c r="C16" s="2188" t="s">
        <v>314</v>
      </c>
      <c r="D16" s="2188"/>
      <c r="E16" s="2188"/>
      <c r="F16" s="2188"/>
      <c r="G16" s="2188"/>
    </row>
    <row r="17" spans="1:9" ht="39" customHeight="1">
      <c r="A17" s="96"/>
      <c r="B17" s="344" t="s">
        <v>204</v>
      </c>
      <c r="C17" s="2188" t="s">
        <v>510</v>
      </c>
      <c r="D17" s="2188"/>
      <c r="E17" s="2188"/>
      <c r="F17" s="2188"/>
      <c r="G17" s="2188"/>
    </row>
    <row r="18" spans="1:9" ht="24" customHeight="1">
      <c r="A18" s="96"/>
      <c r="B18" s="344" t="s">
        <v>204</v>
      </c>
      <c r="C18" s="2188" t="s">
        <v>511</v>
      </c>
      <c r="D18" s="2188"/>
      <c r="E18" s="2188"/>
      <c r="F18" s="2188"/>
      <c r="G18" s="2188"/>
    </row>
    <row r="19" spans="1:9" ht="24.75" customHeight="1">
      <c r="A19" s="96"/>
      <c r="B19" s="344" t="s">
        <v>204</v>
      </c>
      <c r="C19" s="2188" t="s">
        <v>512</v>
      </c>
      <c r="D19" s="2188"/>
      <c r="E19" s="2188"/>
      <c r="F19" s="2188"/>
      <c r="G19" s="2188"/>
    </row>
    <row r="20" spans="1:9">
      <c r="A20" s="96"/>
      <c r="B20" s="339"/>
      <c r="C20" s="2191" t="s">
        <v>162</v>
      </c>
      <c r="D20" s="2191"/>
      <c r="E20" s="2191"/>
      <c r="F20" s="2191"/>
      <c r="G20" s="2191"/>
    </row>
    <row r="21" spans="1:9">
      <c r="A21" s="96"/>
      <c r="B21" s="344" t="s">
        <v>204</v>
      </c>
      <c r="C21" s="2171" t="s">
        <v>62</v>
      </c>
      <c r="D21" s="2171"/>
      <c r="E21" s="2171"/>
      <c r="F21" s="2171"/>
      <c r="G21" s="2171"/>
    </row>
    <row r="22" spans="1:9">
      <c r="A22" s="96"/>
      <c r="B22" s="344" t="s">
        <v>204</v>
      </c>
      <c r="C22" s="2185" t="s">
        <v>513</v>
      </c>
      <c r="D22" s="2185"/>
      <c r="E22" s="2185"/>
      <c r="F22" s="2185"/>
      <c r="G22" s="2185"/>
    </row>
    <row r="23" spans="1:9">
      <c r="A23" s="96"/>
      <c r="B23" s="339" t="s">
        <v>204</v>
      </c>
      <c r="C23" s="2171" t="s">
        <v>227</v>
      </c>
      <c r="D23" s="2171"/>
      <c r="E23" s="2171"/>
      <c r="F23" s="2171"/>
      <c r="G23" s="2171"/>
    </row>
    <row r="24" spans="1:9">
      <c r="A24" s="96"/>
      <c r="B24" s="339" t="s">
        <v>204</v>
      </c>
      <c r="C24" s="2171" t="s">
        <v>63</v>
      </c>
      <c r="D24" s="2171"/>
      <c r="E24" s="2171"/>
      <c r="F24" s="2171"/>
      <c r="G24" s="2171"/>
    </row>
    <row r="25" spans="1:9">
      <c r="C25" s="2171"/>
      <c r="D25" s="2171"/>
      <c r="E25" s="2171"/>
      <c r="F25" s="2171"/>
      <c r="G25" s="2171"/>
    </row>
    <row r="26" spans="1:9">
      <c r="A26" s="96" t="s">
        <v>199</v>
      </c>
      <c r="B26" s="96"/>
      <c r="D26" s="285"/>
      <c r="E26" s="285"/>
      <c r="F26" s="285"/>
      <c r="G26" s="285"/>
    </row>
    <row r="27" spans="1:9" s="117" customFormat="1">
      <c r="A27" s="97" t="s">
        <v>65</v>
      </c>
      <c r="B27" s="97"/>
      <c r="C27" s="129" t="s">
        <v>66</v>
      </c>
      <c r="D27" s="308" t="s">
        <v>67</v>
      </c>
      <c r="E27" s="298" t="s">
        <v>290</v>
      </c>
      <c r="F27" s="298" t="s">
        <v>291</v>
      </c>
      <c r="G27" s="298" t="s">
        <v>292</v>
      </c>
      <c r="H27" s="118"/>
      <c r="I27" s="118"/>
    </row>
    <row r="28" spans="1:9">
      <c r="C28" s="130"/>
      <c r="G28" s="297"/>
    </row>
    <row r="29" spans="1:9" s="170" customFormat="1" ht="16.2" thickBot="1">
      <c r="A29" s="167"/>
      <c r="B29" s="168" t="s">
        <v>240</v>
      </c>
      <c r="C29" s="169" t="s">
        <v>508</v>
      </c>
      <c r="D29" s="309"/>
      <c r="E29" s="299"/>
      <c r="F29" s="309"/>
      <c r="G29" s="299"/>
    </row>
    <row r="30" spans="1:9">
      <c r="A30" s="153"/>
      <c r="B30" s="153"/>
      <c r="C30" s="328"/>
      <c r="D30" s="279"/>
      <c r="E30" s="300"/>
      <c r="F30" s="280"/>
      <c r="G30" s="280"/>
    </row>
    <row r="31" spans="1:9" s="79" customFormat="1" ht="69.599999999999994">
      <c r="A31" s="153" t="str">
        <f>$B$29</f>
        <v>VII.</v>
      </c>
      <c r="B31" s="149">
        <f>COUNT(#REF!)+1</f>
        <v>1</v>
      </c>
      <c r="C31" s="302" t="s">
        <v>3361</v>
      </c>
      <c r="H31" s="123"/>
      <c r="I31" s="84"/>
    </row>
    <row r="32" spans="1:9" s="79" customFormat="1">
      <c r="A32" s="153"/>
      <c r="B32" s="153" t="s">
        <v>204</v>
      </c>
      <c r="C32" s="328" t="s">
        <v>2857</v>
      </c>
      <c r="D32" s="279" t="s">
        <v>294</v>
      </c>
      <c r="E32" s="300">
        <v>68.400000000000006</v>
      </c>
      <c r="F32" s="2118"/>
      <c r="G32" s="280">
        <f>IF(OSNOVA!$B$43=1,E32*F32,"")</f>
        <v>0</v>
      </c>
      <c r="H32" s="123"/>
      <c r="I32" s="84"/>
    </row>
    <row r="33" spans="1:9" s="79" customFormat="1">
      <c r="A33" s="153"/>
      <c r="B33" s="149"/>
      <c r="C33" s="302"/>
      <c r="D33" s="300"/>
      <c r="E33" s="300"/>
      <c r="F33" s="280"/>
      <c r="G33" s="280"/>
      <c r="H33" s="123"/>
      <c r="I33" s="354"/>
    </row>
    <row r="34" spans="1:9" s="79" customFormat="1" ht="13.8" thickBot="1">
      <c r="A34" s="155"/>
      <c r="B34" s="151"/>
      <c r="C34" s="319"/>
      <c r="D34" s="301"/>
      <c r="E34" s="144" t="str">
        <f>CONCATENATE(B29," ",C29," - SKUPAJ:")</f>
        <v>VII. Kamnoseška dela - SKUPAJ:</v>
      </c>
      <c r="F34" s="310"/>
      <c r="G34" s="289">
        <f>IF(OSNOVA!$B$43=1,SUM(G30:G33),"")</f>
        <v>0</v>
      </c>
      <c r="H34" s="123"/>
      <c r="I34" s="354"/>
    </row>
    <row r="35" spans="1:9" s="79" customFormat="1" ht="11.4">
      <c r="A35" s="87"/>
      <c r="B35" s="87"/>
      <c r="C35" s="88"/>
      <c r="D35" s="285"/>
      <c r="E35" s="286"/>
      <c r="F35" s="285"/>
      <c r="G35" s="285"/>
    </row>
    <row r="36" spans="1:9" s="79" customFormat="1" ht="11.4">
      <c r="A36" s="87"/>
      <c r="B36" s="87"/>
      <c r="C36" s="88"/>
      <c r="D36" s="285"/>
      <c r="E36" s="286"/>
      <c r="F36" s="285"/>
      <c r="G36" s="285"/>
    </row>
    <row r="37" spans="1:9" s="79" customFormat="1" ht="11.4">
      <c r="A37" s="87"/>
      <c r="B37" s="87"/>
      <c r="C37" s="88"/>
      <c r="D37" s="285"/>
      <c r="E37" s="286"/>
      <c r="F37" s="285"/>
      <c r="G37" s="285"/>
    </row>
    <row r="38" spans="1:9" s="79" customFormat="1" ht="11.4">
      <c r="A38" s="87"/>
      <c r="B38" s="87"/>
      <c r="C38" s="88"/>
      <c r="D38" s="285"/>
      <c r="E38" s="286"/>
      <c r="F38" s="285"/>
      <c r="G38" s="285"/>
    </row>
    <row r="39" spans="1:9" s="79" customFormat="1" ht="11.4">
      <c r="A39" s="87"/>
      <c r="B39" s="87"/>
      <c r="C39" s="88"/>
      <c r="D39" s="285"/>
      <c r="E39" s="286"/>
      <c r="F39" s="285"/>
      <c r="G39" s="285"/>
    </row>
    <row r="40" spans="1:9" s="79" customFormat="1" ht="11.4">
      <c r="A40" s="87"/>
      <c r="B40" s="87"/>
      <c r="C40" s="88"/>
      <c r="D40" s="285"/>
      <c r="E40" s="286"/>
      <c r="F40" s="285"/>
      <c r="G40" s="285"/>
    </row>
    <row r="41" spans="1:9" s="79" customFormat="1" ht="11.4">
      <c r="A41" s="87"/>
      <c r="B41" s="87"/>
      <c r="C41" s="88"/>
      <c r="D41" s="285"/>
      <c r="E41" s="286"/>
      <c r="F41" s="285"/>
      <c r="G41" s="285"/>
    </row>
    <row r="42" spans="1:9" s="79" customFormat="1" ht="11.4">
      <c r="A42" s="87"/>
      <c r="B42" s="87"/>
      <c r="C42" s="88"/>
      <c r="D42" s="285"/>
      <c r="E42" s="286"/>
      <c r="F42" s="285"/>
      <c r="G42" s="285"/>
    </row>
    <row r="43" spans="1:9" s="79" customFormat="1" ht="11.4">
      <c r="A43" s="87"/>
      <c r="B43" s="87"/>
      <c r="C43" s="88"/>
      <c r="D43" s="285"/>
      <c r="E43" s="286"/>
      <c r="F43" s="285"/>
      <c r="G43" s="285"/>
    </row>
    <row r="44" spans="1:9" s="79" customFormat="1" ht="11.4">
      <c r="A44" s="87"/>
      <c r="B44" s="87"/>
      <c r="C44" s="88"/>
      <c r="D44" s="285"/>
      <c r="E44" s="286"/>
      <c r="F44" s="285"/>
      <c r="G44" s="285"/>
    </row>
    <row r="45" spans="1:9" s="79" customFormat="1" ht="11.4">
      <c r="A45" s="87"/>
      <c r="B45" s="87"/>
      <c r="C45" s="88"/>
      <c r="D45" s="285"/>
      <c r="E45" s="286"/>
      <c r="F45" s="285"/>
      <c r="G45" s="285"/>
    </row>
    <row r="46" spans="1:9" s="79" customFormat="1" ht="11.4">
      <c r="A46" s="87"/>
      <c r="B46" s="87"/>
      <c r="C46" s="88"/>
      <c r="D46" s="285"/>
      <c r="E46" s="286"/>
      <c r="F46" s="285"/>
      <c r="G46" s="285"/>
    </row>
    <row r="47" spans="1:9" s="79" customFormat="1" ht="11.4">
      <c r="A47" s="87"/>
      <c r="B47" s="87"/>
      <c r="C47" s="88"/>
      <c r="D47" s="285"/>
      <c r="E47" s="286"/>
      <c r="F47" s="285"/>
      <c r="G47" s="285"/>
    </row>
    <row r="48" spans="1:9" s="79" customFormat="1" ht="11.4">
      <c r="A48" s="87"/>
      <c r="B48" s="87"/>
      <c r="C48" s="88"/>
      <c r="D48" s="285"/>
      <c r="E48" s="286"/>
      <c r="F48" s="285"/>
      <c r="G48" s="285"/>
    </row>
    <row r="49" spans="1:7" s="79" customFormat="1" ht="11.4">
      <c r="A49" s="87"/>
      <c r="B49" s="87"/>
      <c r="C49" s="88"/>
      <c r="D49" s="285"/>
      <c r="E49" s="286"/>
      <c r="F49" s="285"/>
      <c r="G49" s="285"/>
    </row>
    <row r="50" spans="1:7" s="79" customFormat="1" ht="11.4">
      <c r="A50" s="87"/>
      <c r="B50" s="87"/>
      <c r="C50" s="88"/>
      <c r="D50" s="285"/>
      <c r="E50" s="286"/>
      <c r="F50" s="285"/>
      <c r="G50" s="285"/>
    </row>
    <row r="51" spans="1:7" s="79" customFormat="1" ht="11.4">
      <c r="A51" s="87"/>
      <c r="B51" s="87"/>
      <c r="C51" s="88"/>
      <c r="D51" s="285"/>
      <c r="E51" s="286"/>
      <c r="F51" s="285"/>
      <c r="G51" s="285"/>
    </row>
    <row r="52" spans="1:7" s="79" customFormat="1" ht="11.4">
      <c r="A52" s="87"/>
      <c r="B52" s="87"/>
      <c r="C52" s="88"/>
      <c r="D52" s="285"/>
      <c r="E52" s="286"/>
      <c r="F52" s="285"/>
      <c r="G52" s="285"/>
    </row>
    <row r="53" spans="1:7" s="79" customFormat="1" ht="11.4">
      <c r="A53" s="87"/>
      <c r="B53" s="87"/>
      <c r="C53" s="88"/>
      <c r="D53" s="285"/>
      <c r="E53" s="286"/>
      <c r="F53" s="285"/>
      <c r="G53" s="285"/>
    </row>
    <row r="54" spans="1:7" s="79" customFormat="1" ht="11.4">
      <c r="A54" s="87"/>
      <c r="B54" s="87"/>
      <c r="C54" s="88"/>
      <c r="D54" s="285"/>
      <c r="E54" s="286"/>
      <c r="F54" s="285"/>
      <c r="G54" s="285"/>
    </row>
    <row r="55" spans="1:7" s="79" customFormat="1" ht="11.4">
      <c r="A55" s="87"/>
      <c r="B55" s="87"/>
      <c r="C55" s="88"/>
      <c r="D55" s="285"/>
      <c r="E55" s="286"/>
      <c r="F55" s="285"/>
      <c r="G55" s="285"/>
    </row>
    <row r="56" spans="1:7" s="79" customFormat="1" ht="11.4">
      <c r="A56" s="87"/>
      <c r="B56" s="87"/>
      <c r="C56" s="88"/>
      <c r="D56" s="285"/>
      <c r="E56" s="286"/>
      <c r="F56" s="285"/>
      <c r="G56" s="285"/>
    </row>
    <row r="57" spans="1:7" s="79" customFormat="1" ht="11.4">
      <c r="A57" s="87"/>
      <c r="B57" s="87"/>
      <c r="C57" s="88"/>
      <c r="D57" s="285"/>
      <c r="E57" s="286"/>
      <c r="F57" s="285"/>
      <c r="G57" s="285"/>
    </row>
    <row r="58" spans="1:7" s="79" customFormat="1" ht="11.4">
      <c r="A58" s="87"/>
      <c r="B58" s="87"/>
      <c r="C58" s="88"/>
      <c r="D58" s="285"/>
      <c r="E58" s="286"/>
      <c r="F58" s="285"/>
      <c r="G58" s="285"/>
    </row>
    <row r="59" spans="1:7" s="79" customFormat="1" ht="11.4">
      <c r="A59" s="87"/>
      <c r="B59" s="87"/>
      <c r="C59" s="88"/>
      <c r="D59" s="285"/>
      <c r="E59" s="286"/>
      <c r="F59" s="285"/>
      <c r="G59" s="285"/>
    </row>
    <row r="60" spans="1:7" s="79" customFormat="1" ht="11.4">
      <c r="A60" s="87"/>
      <c r="B60" s="87"/>
      <c r="C60" s="88"/>
      <c r="D60" s="285"/>
      <c r="E60" s="286"/>
      <c r="F60" s="285"/>
      <c r="G60" s="285"/>
    </row>
    <row r="61" spans="1:7" s="79" customFormat="1" ht="11.4">
      <c r="A61" s="87"/>
      <c r="B61" s="87"/>
      <c r="C61" s="88"/>
      <c r="D61" s="285"/>
      <c r="E61" s="286"/>
      <c r="F61" s="285"/>
      <c r="G61" s="285"/>
    </row>
    <row r="62" spans="1:7" s="79" customFormat="1" ht="11.4">
      <c r="A62" s="87"/>
      <c r="B62" s="87"/>
      <c r="C62" s="88"/>
      <c r="D62" s="285"/>
      <c r="E62" s="286"/>
      <c r="F62" s="285"/>
      <c r="G62" s="285"/>
    </row>
    <row r="63" spans="1:7" s="79" customFormat="1" ht="11.4">
      <c r="A63" s="87"/>
      <c r="B63" s="87"/>
      <c r="C63" s="88"/>
      <c r="D63" s="285"/>
      <c r="E63" s="286"/>
      <c r="F63" s="285"/>
      <c r="G63" s="285"/>
    </row>
    <row r="64" spans="1:7" s="79" customFormat="1" ht="11.4">
      <c r="A64" s="87"/>
      <c r="B64" s="87"/>
      <c r="C64" s="88"/>
      <c r="D64" s="285"/>
      <c r="E64" s="286"/>
      <c r="F64" s="285"/>
      <c r="G64" s="285"/>
    </row>
    <row r="65" spans="1:7" s="79" customFormat="1" ht="11.4">
      <c r="A65" s="87"/>
      <c r="B65" s="87"/>
      <c r="C65" s="88"/>
      <c r="D65" s="285"/>
      <c r="E65" s="286"/>
      <c r="F65" s="285"/>
      <c r="G65" s="285"/>
    </row>
    <row r="66" spans="1:7" s="79" customFormat="1" ht="11.4">
      <c r="A66" s="87"/>
      <c r="B66" s="87"/>
      <c r="C66" s="88"/>
      <c r="D66" s="285"/>
      <c r="E66" s="286"/>
      <c r="F66" s="285"/>
      <c r="G66" s="285"/>
    </row>
    <row r="67" spans="1:7" s="79" customFormat="1" ht="11.4">
      <c r="A67" s="87"/>
      <c r="B67" s="87"/>
      <c r="C67" s="88"/>
      <c r="D67" s="285"/>
      <c r="E67" s="286"/>
      <c r="F67" s="285"/>
      <c r="G67" s="285"/>
    </row>
    <row r="68" spans="1:7" s="79" customFormat="1" ht="11.4">
      <c r="A68" s="87"/>
      <c r="B68" s="87"/>
      <c r="C68" s="88"/>
      <c r="D68" s="285"/>
      <c r="E68" s="286"/>
      <c r="F68" s="285"/>
      <c r="G68" s="285"/>
    </row>
    <row r="69" spans="1:7" s="79" customFormat="1" ht="11.4">
      <c r="A69" s="87"/>
      <c r="B69" s="87"/>
      <c r="C69" s="88"/>
      <c r="D69" s="285"/>
      <c r="E69" s="286"/>
      <c r="F69" s="285"/>
      <c r="G69" s="285"/>
    </row>
    <row r="70" spans="1:7" s="79" customFormat="1" ht="11.4">
      <c r="A70" s="87"/>
      <c r="B70" s="87"/>
      <c r="C70" s="88"/>
      <c r="D70" s="285"/>
      <c r="E70" s="286"/>
      <c r="F70" s="285"/>
      <c r="G70" s="285"/>
    </row>
    <row r="71" spans="1:7" s="79" customFormat="1" ht="11.4">
      <c r="A71" s="87"/>
      <c r="B71" s="87"/>
      <c r="C71" s="88"/>
      <c r="D71" s="285"/>
      <c r="E71" s="286"/>
      <c r="F71" s="285"/>
      <c r="G71" s="285"/>
    </row>
    <row r="72" spans="1:7" s="79" customFormat="1" ht="11.4">
      <c r="A72" s="87"/>
      <c r="B72" s="87"/>
      <c r="C72" s="88"/>
      <c r="D72" s="285"/>
      <c r="E72" s="286"/>
      <c r="F72" s="285"/>
      <c r="G72" s="285"/>
    </row>
    <row r="73" spans="1:7" s="79" customFormat="1" ht="11.4">
      <c r="A73" s="87"/>
      <c r="B73" s="87"/>
      <c r="C73" s="88"/>
      <c r="D73" s="285"/>
      <c r="E73" s="286"/>
      <c r="F73" s="285"/>
      <c r="G73" s="285"/>
    </row>
    <row r="74" spans="1:7" s="79" customFormat="1" ht="11.4">
      <c r="A74" s="87"/>
      <c r="B74" s="87"/>
      <c r="C74" s="88"/>
      <c r="D74" s="285"/>
      <c r="E74" s="286"/>
      <c r="F74" s="285"/>
      <c r="G74" s="285"/>
    </row>
    <row r="75" spans="1:7" s="79" customFormat="1" ht="11.4">
      <c r="A75" s="87"/>
      <c r="B75" s="87"/>
      <c r="C75" s="88"/>
      <c r="D75" s="285"/>
      <c r="E75" s="286"/>
      <c r="F75" s="285"/>
      <c r="G75" s="285"/>
    </row>
    <row r="76" spans="1:7" s="79" customFormat="1" ht="11.4">
      <c r="A76" s="87"/>
      <c r="B76" s="87"/>
      <c r="C76" s="88"/>
      <c r="D76" s="285"/>
      <c r="E76" s="286"/>
      <c r="F76" s="285"/>
      <c r="G76" s="285"/>
    </row>
    <row r="77" spans="1:7" s="79" customFormat="1" ht="11.4">
      <c r="A77" s="87"/>
      <c r="B77" s="87"/>
      <c r="C77" s="88"/>
      <c r="D77" s="285"/>
      <c r="E77" s="286"/>
      <c r="F77" s="285"/>
      <c r="G77" s="285"/>
    </row>
    <row r="78" spans="1:7" s="79" customFormat="1" ht="11.4">
      <c r="A78" s="87"/>
      <c r="B78" s="87"/>
      <c r="C78" s="88"/>
      <c r="D78" s="285"/>
      <c r="E78" s="286"/>
      <c r="F78" s="285"/>
      <c r="G78" s="285"/>
    </row>
    <row r="79" spans="1:7" s="79" customFormat="1" ht="11.4">
      <c r="A79" s="87"/>
      <c r="B79" s="87"/>
      <c r="C79" s="88"/>
      <c r="D79" s="285"/>
      <c r="E79" s="286"/>
      <c r="F79" s="285"/>
      <c r="G79" s="285"/>
    </row>
    <row r="80" spans="1:7" s="79" customFormat="1" ht="11.4">
      <c r="A80" s="87"/>
      <c r="B80" s="87"/>
      <c r="C80" s="88"/>
      <c r="D80" s="285"/>
      <c r="E80" s="286"/>
      <c r="F80" s="285"/>
      <c r="G80" s="285"/>
    </row>
    <row r="81" spans="1:7" s="79" customFormat="1" ht="11.4">
      <c r="A81" s="87"/>
      <c r="B81" s="87"/>
      <c r="C81" s="88"/>
      <c r="D81" s="285"/>
      <c r="E81" s="286"/>
      <c r="F81" s="285"/>
      <c r="G81" s="285"/>
    </row>
  </sheetData>
  <sheetProtection algorithmName="SHA-512" hashValue="+3k+tCdtuMQhb7WOvMVrBrYHB0ZEQPkEFvCGymcm4dJc4krXpbnSjVzdqsDV5w3dzWHfIviUL6are3mVcWWc8w==" saltValue="0+asqDTaU1gu0CqIy5AhlA==" spinCount="100000" sheet="1" objects="1" scenarios="1"/>
  <mergeCells count="19">
    <mergeCell ref="C7:G7"/>
    <mergeCell ref="C8:G8"/>
    <mergeCell ref="C9:G9"/>
    <mergeCell ref="C10:G10"/>
    <mergeCell ref="C11:G11"/>
    <mergeCell ref="C12:G12"/>
    <mergeCell ref="C13:G13"/>
    <mergeCell ref="C14:G14"/>
    <mergeCell ref="C15:G15"/>
    <mergeCell ref="C22:G22"/>
    <mergeCell ref="C23:G23"/>
    <mergeCell ref="C24:G24"/>
    <mergeCell ref="C25:G25"/>
    <mergeCell ref="C16:G16"/>
    <mergeCell ref="C17:G17"/>
    <mergeCell ref="C18:G18"/>
    <mergeCell ref="C19:G19"/>
    <mergeCell ref="C20:G20"/>
    <mergeCell ref="C21:G21"/>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9">
    <tabColor theme="1" tint="0.249977111117893"/>
  </sheetPr>
  <dimension ref="A1:J112"/>
  <sheetViews>
    <sheetView view="pageBreakPreview" topLeftCell="A18" zoomScale="120" zoomScaleNormal="100" zoomScaleSheetLayoutView="120" workbookViewId="0">
      <selection activeCell="K32" sqref="K32"/>
    </sheetView>
  </sheetViews>
  <sheetFormatPr defaultColWidth="9.109375" defaultRowHeight="13.2"/>
  <cols>
    <col min="1" max="1" width="3.109375" style="1977" customWidth="1"/>
    <col min="2" max="2" width="4.44140625" style="1977" customWidth="1"/>
    <col min="3" max="3" width="43.6640625" style="2078" customWidth="1"/>
    <col min="4" max="4" width="6.33203125" style="2137" customWidth="1"/>
    <col min="5" max="5" width="7.5546875" style="2080" customWidth="1"/>
    <col min="6" max="6" width="9.5546875" style="2137" customWidth="1"/>
    <col min="7" max="7" width="13.88671875" style="2137" customWidth="1"/>
    <col min="8" max="8" width="2.5546875" style="1974" bestFit="1" customWidth="1"/>
    <col min="9" max="9" width="9.109375" style="1974"/>
    <col min="10" max="10" width="9" style="1974" customWidth="1"/>
    <col min="11" max="16384" width="9.109375" style="1974"/>
  </cols>
  <sheetData>
    <row r="1" spans="1:7" s="1983" customFormat="1" ht="17.399999999999999">
      <c r="A1" s="2066" t="str">
        <f>+OSNOVA!A2</f>
        <v>POPIS DEL</v>
      </c>
      <c r="C1" s="2066"/>
      <c r="D1" s="2135"/>
      <c r="E1" s="2068"/>
      <c r="F1" s="2135"/>
      <c r="G1" s="2135"/>
    </row>
    <row r="2" spans="1:7" s="1983" customFormat="1" ht="17.399999999999999">
      <c r="A2" s="2066"/>
      <c r="B2" s="2066"/>
      <c r="C2" s="2066"/>
      <c r="D2" s="2135"/>
      <c r="E2" s="2068"/>
      <c r="F2" s="2135"/>
      <c r="G2" s="2135"/>
    </row>
    <row r="3" spans="1:7" s="1983" customFormat="1" ht="17.399999999999999">
      <c r="A3" s="2066" t="str">
        <f>+OZN</f>
        <v>3.</v>
      </c>
      <c r="C3" s="2066" t="str">
        <f>+DEL</f>
        <v>GRADBENOOBRTNIŠKA DELA</v>
      </c>
      <c r="D3" s="2135"/>
      <c r="E3" s="2068"/>
      <c r="F3" s="2135"/>
      <c r="G3" s="2135"/>
    </row>
    <row r="4" spans="1:7" s="1983" customFormat="1" ht="17.399999999999999">
      <c r="A4" s="2066"/>
      <c r="B4" s="2070"/>
      <c r="C4" s="2066"/>
      <c r="D4" s="2135"/>
      <c r="E4" s="2068"/>
      <c r="F4" s="2135"/>
      <c r="G4" s="2135"/>
    </row>
    <row r="5" spans="1:7" s="2077" customFormat="1" ht="17.399999999999999">
      <c r="A5" s="2071" t="str">
        <f>OSNOVA!J31</f>
        <v>B.</v>
      </c>
      <c r="B5" s="2072"/>
      <c r="C5" s="2073" t="str">
        <f>OSNOVA!K31</f>
        <v>OBRTNIŠKA DELA</v>
      </c>
      <c r="D5" s="2136"/>
      <c r="E5" s="2075"/>
      <c r="F5" s="2136"/>
      <c r="G5" s="2136"/>
    </row>
    <row r="6" spans="1:7">
      <c r="A6" s="1973" t="s">
        <v>191</v>
      </c>
      <c r="B6" s="1973"/>
      <c r="C6" s="1974"/>
    </row>
    <row r="7" spans="1:7">
      <c r="A7" s="1973"/>
      <c r="B7" s="2139" t="s">
        <v>204</v>
      </c>
      <c r="C7" s="2183" t="s">
        <v>214</v>
      </c>
      <c r="D7" s="2183"/>
      <c r="E7" s="2183"/>
      <c r="F7" s="2183"/>
      <c r="G7" s="2183"/>
    </row>
    <row r="8" spans="1:7" ht="38.25" customHeight="1">
      <c r="A8" s="1973"/>
      <c r="B8" s="2138" t="s">
        <v>204</v>
      </c>
      <c r="C8" s="2183" t="s">
        <v>142</v>
      </c>
      <c r="D8" s="2183"/>
      <c r="E8" s="2183"/>
      <c r="F8" s="2183"/>
      <c r="G8" s="2183"/>
    </row>
    <row r="9" spans="1:7">
      <c r="A9" s="1973"/>
      <c r="B9" s="2123" t="s">
        <v>204</v>
      </c>
      <c r="C9" s="2204" t="s">
        <v>68</v>
      </c>
      <c r="D9" s="2204"/>
      <c r="E9" s="2204"/>
      <c r="F9" s="2204"/>
      <c r="G9" s="2204"/>
    </row>
    <row r="10" spans="1:7" ht="25.5" customHeight="1">
      <c r="A10" s="1973"/>
      <c r="B10" s="2123" t="s">
        <v>204</v>
      </c>
      <c r="C10" s="2204" t="s">
        <v>180</v>
      </c>
      <c r="D10" s="2204"/>
      <c r="E10" s="2204"/>
      <c r="F10" s="2204"/>
      <c r="G10" s="2204"/>
    </row>
    <row r="11" spans="1:7">
      <c r="A11" s="1973"/>
      <c r="B11" s="2123" t="s">
        <v>204</v>
      </c>
      <c r="C11" s="2193" t="s">
        <v>6</v>
      </c>
      <c r="D11" s="2193"/>
      <c r="E11" s="2193"/>
      <c r="F11" s="2193"/>
      <c r="G11" s="2193"/>
    </row>
    <row r="12" spans="1:7" ht="25.5" customHeight="1">
      <c r="A12" s="1973"/>
      <c r="B12" s="2123" t="s">
        <v>204</v>
      </c>
      <c r="C12" s="2193" t="s">
        <v>7</v>
      </c>
      <c r="D12" s="2193"/>
      <c r="E12" s="2193"/>
      <c r="F12" s="2193"/>
      <c r="G12" s="2193"/>
    </row>
    <row r="13" spans="1:7">
      <c r="A13" s="1973"/>
      <c r="B13" s="2123" t="s">
        <v>204</v>
      </c>
      <c r="C13" s="2192" t="s">
        <v>8</v>
      </c>
      <c r="D13" s="2192"/>
      <c r="E13" s="2192"/>
      <c r="F13" s="2192"/>
      <c r="G13" s="2192"/>
    </row>
    <row r="14" spans="1:7">
      <c r="A14" s="1973"/>
      <c r="B14" s="2123" t="s">
        <v>204</v>
      </c>
      <c r="C14" s="2192" t="s">
        <v>312</v>
      </c>
      <c r="D14" s="2192"/>
      <c r="E14" s="2192"/>
      <c r="F14" s="2192"/>
      <c r="G14" s="2192"/>
    </row>
    <row r="15" spans="1:7">
      <c r="A15" s="1973"/>
      <c r="B15" s="2123" t="s">
        <v>204</v>
      </c>
      <c r="C15" s="2193" t="s">
        <v>313</v>
      </c>
      <c r="D15" s="2193"/>
      <c r="E15" s="2193"/>
      <c r="F15" s="2193"/>
      <c r="G15" s="2193"/>
    </row>
    <row r="16" spans="1:7">
      <c r="A16" s="1973"/>
      <c r="B16" s="2123" t="s">
        <v>204</v>
      </c>
      <c r="C16" s="2192" t="s">
        <v>314</v>
      </c>
      <c r="D16" s="2192"/>
      <c r="E16" s="2192"/>
      <c r="F16" s="2192"/>
      <c r="G16" s="2192"/>
    </row>
    <row r="17" spans="1:10" ht="39" customHeight="1">
      <c r="A17" s="1973"/>
      <c r="B17" s="2123" t="s">
        <v>204</v>
      </c>
      <c r="C17" s="2192" t="s">
        <v>315</v>
      </c>
      <c r="D17" s="2192"/>
      <c r="E17" s="2192"/>
      <c r="F17" s="2192"/>
      <c r="G17" s="2192"/>
    </row>
    <row r="18" spans="1:10" ht="24" customHeight="1">
      <c r="A18" s="1973"/>
      <c r="B18" s="2123" t="s">
        <v>204</v>
      </c>
      <c r="C18" s="2192" t="s">
        <v>316</v>
      </c>
      <c r="D18" s="2192"/>
      <c r="E18" s="2192"/>
      <c r="F18" s="2192"/>
      <c r="G18" s="2192"/>
    </row>
    <row r="19" spans="1:10" ht="24.75" customHeight="1">
      <c r="A19" s="1973"/>
      <c r="B19" s="2123" t="s">
        <v>204</v>
      </c>
      <c r="C19" s="2192" t="s">
        <v>61</v>
      </c>
      <c r="D19" s="2192"/>
      <c r="E19" s="2192"/>
      <c r="F19" s="2192"/>
      <c r="G19" s="2192"/>
    </row>
    <row r="20" spans="1:10">
      <c r="A20" s="1973"/>
      <c r="B20" s="2139"/>
      <c r="C20" s="2194" t="s">
        <v>162</v>
      </c>
      <c r="D20" s="2194"/>
      <c r="E20" s="2194"/>
      <c r="F20" s="2194"/>
      <c r="G20" s="2194"/>
    </row>
    <row r="21" spans="1:10">
      <c r="A21" s="1973"/>
      <c r="B21" s="2123" t="s">
        <v>204</v>
      </c>
      <c r="C21" s="2182" t="s">
        <v>62</v>
      </c>
      <c r="D21" s="2182"/>
      <c r="E21" s="2182"/>
      <c r="F21" s="2182"/>
      <c r="G21" s="2182"/>
    </row>
    <row r="22" spans="1:10" ht="24.75" customHeight="1">
      <c r="A22" s="1973"/>
      <c r="B22" s="2123" t="s">
        <v>204</v>
      </c>
      <c r="C22" s="2193" t="s">
        <v>447</v>
      </c>
      <c r="D22" s="2193"/>
      <c r="E22" s="2193"/>
      <c r="F22" s="2193"/>
      <c r="G22" s="2193"/>
    </row>
    <row r="23" spans="1:10">
      <c r="A23" s="1973"/>
      <c r="B23" s="2139" t="s">
        <v>204</v>
      </c>
      <c r="C23" s="2182" t="s">
        <v>227</v>
      </c>
      <c r="D23" s="2182"/>
      <c r="E23" s="2182"/>
      <c r="F23" s="2182"/>
      <c r="G23" s="2182"/>
    </row>
    <row r="24" spans="1:10">
      <c r="A24" s="1973"/>
      <c r="B24" s="2139" t="s">
        <v>204</v>
      </c>
      <c r="C24" s="2183" t="s">
        <v>317</v>
      </c>
      <c r="D24" s="2183"/>
      <c r="E24" s="2183"/>
      <c r="F24" s="2183"/>
      <c r="G24" s="2183"/>
    </row>
    <row r="25" spans="1:10">
      <c r="A25" s="1973"/>
      <c r="B25" s="2139" t="s">
        <v>204</v>
      </c>
      <c r="C25" s="2182" t="s">
        <v>63</v>
      </c>
      <c r="D25" s="2182"/>
      <c r="E25" s="2182"/>
      <c r="F25" s="2182"/>
      <c r="G25" s="2182"/>
    </row>
    <row r="26" spans="1:10">
      <c r="C26" s="2182"/>
      <c r="D26" s="2182"/>
      <c r="E26" s="2182"/>
      <c r="F26" s="2182"/>
      <c r="G26" s="2182"/>
    </row>
    <row r="27" spans="1:10">
      <c r="A27" s="1973" t="s">
        <v>199</v>
      </c>
      <c r="B27" s="1973"/>
      <c r="D27" s="2084"/>
      <c r="E27" s="2084"/>
      <c r="F27" s="2084"/>
      <c r="G27" s="2084"/>
    </row>
    <row r="28" spans="1:10" s="1995" customFormat="1">
      <c r="A28" s="1994" t="s">
        <v>65</v>
      </c>
      <c r="B28" s="1994"/>
      <c r="C28" s="2086" t="s">
        <v>66</v>
      </c>
      <c r="D28" s="2142" t="s">
        <v>67</v>
      </c>
      <c r="E28" s="2088" t="s">
        <v>290</v>
      </c>
      <c r="F28" s="2088" t="s">
        <v>291</v>
      </c>
      <c r="G28" s="2088" t="s">
        <v>292</v>
      </c>
      <c r="I28" s="1999"/>
      <c r="J28" s="1999"/>
    </row>
    <row r="29" spans="1:10">
      <c r="C29" s="2090"/>
      <c r="G29" s="2080"/>
    </row>
    <row r="30" spans="1:10" s="2099" customFormat="1" ht="16.2" thickBot="1">
      <c r="A30" s="2092"/>
      <c r="B30" s="2093" t="s">
        <v>241</v>
      </c>
      <c r="C30" s="2126" t="s">
        <v>244</v>
      </c>
      <c r="D30" s="2143"/>
      <c r="E30" s="2096"/>
      <c r="F30" s="2143"/>
      <c r="G30" s="2096"/>
    </row>
    <row r="31" spans="1:10">
      <c r="A31" s="2100"/>
      <c r="B31" s="2100"/>
      <c r="C31" s="2105"/>
      <c r="D31" s="2106"/>
      <c r="E31" s="2107"/>
      <c r="F31" s="2108"/>
      <c r="G31" s="2108"/>
    </row>
    <row r="32" spans="1:10" s="1108" customFormat="1" ht="103.8">
      <c r="A32" s="2100" t="str">
        <f>$B$30</f>
        <v>VIII.</v>
      </c>
      <c r="B32" s="2103">
        <f>COUNT(#REF!)+1</f>
        <v>1</v>
      </c>
      <c r="C32" s="2105" t="s">
        <v>2901</v>
      </c>
      <c r="F32" s="914"/>
    </row>
    <row r="33" spans="1:10" s="1108" customFormat="1">
      <c r="A33" s="2100"/>
      <c r="B33" s="2100" t="s">
        <v>204</v>
      </c>
      <c r="C33" s="2105" t="s">
        <v>2857</v>
      </c>
      <c r="D33" s="2107" t="s">
        <v>235</v>
      </c>
      <c r="E33" s="2107">
        <v>164.1</v>
      </c>
      <c r="F33" s="2118"/>
      <c r="G33" s="2108">
        <f>IF(OSNOVA!$B$43=1,E33*F33,"")</f>
        <v>0</v>
      </c>
      <c r="H33" s="1105"/>
      <c r="I33" s="1106"/>
      <c r="J33" s="1107"/>
    </row>
    <row r="34" spans="1:10" s="1108" customFormat="1">
      <c r="A34" s="2100"/>
      <c r="B34" s="2100" t="s">
        <v>204</v>
      </c>
      <c r="C34" s="2105" t="s">
        <v>2858</v>
      </c>
      <c r="D34" s="2107" t="s">
        <v>235</v>
      </c>
      <c r="E34" s="2107">
        <v>9.6</v>
      </c>
      <c r="F34" s="2118"/>
      <c r="G34" s="2108">
        <f>IF(OSNOVA!$B$43=1,E34*F34,"")</f>
        <v>0</v>
      </c>
      <c r="H34" s="1105"/>
      <c r="I34" s="1106"/>
      <c r="J34" s="1107"/>
    </row>
    <row r="35" spans="1:10" s="1108" customFormat="1" ht="13.8">
      <c r="A35" s="2100"/>
      <c r="B35" s="2103"/>
      <c r="C35" s="388"/>
      <c r="D35" s="2107"/>
      <c r="E35" s="2107"/>
      <c r="F35" s="2118"/>
      <c r="G35" s="2108"/>
      <c r="H35" s="1105"/>
      <c r="I35" s="1106"/>
      <c r="J35" s="1107"/>
    </row>
    <row r="36" spans="1:10" s="1108" customFormat="1" ht="115.2">
      <c r="A36" s="2100" t="str">
        <f>$B$30</f>
        <v>VIII.</v>
      </c>
      <c r="B36" s="2103">
        <f>COUNT($A$31:B35)+1</f>
        <v>2</v>
      </c>
      <c r="C36" s="2105" t="s">
        <v>2902</v>
      </c>
      <c r="F36" s="914"/>
      <c r="H36" s="1105"/>
      <c r="I36" s="1106"/>
      <c r="J36" s="1107"/>
    </row>
    <row r="37" spans="1:10" s="1108" customFormat="1">
      <c r="A37" s="2100"/>
      <c r="B37" s="2100" t="s">
        <v>204</v>
      </c>
      <c r="C37" s="2105" t="s">
        <v>2857</v>
      </c>
      <c r="D37" s="2107" t="s">
        <v>235</v>
      </c>
      <c r="E37" s="2107">
        <v>4.9000000000000004</v>
      </c>
      <c r="F37" s="2118"/>
      <c r="G37" s="2108">
        <f>IF(OSNOVA!$B$43=1,E37*F37,"")</f>
        <v>0</v>
      </c>
      <c r="H37" s="1105"/>
      <c r="I37" s="1106"/>
      <c r="J37" s="1107"/>
    </row>
    <row r="38" spans="1:10" s="1108" customFormat="1">
      <c r="A38" s="2100"/>
      <c r="B38" s="2103"/>
      <c r="C38" s="2105"/>
      <c r="D38" s="2107"/>
      <c r="E38" s="2107"/>
      <c r="F38" s="2118"/>
      <c r="G38" s="2108"/>
      <c r="H38" s="1105"/>
      <c r="I38" s="1106"/>
      <c r="J38" s="1107"/>
    </row>
    <row r="39" spans="1:10" s="1108" customFormat="1" ht="103.8">
      <c r="A39" s="2100" t="str">
        <f>$B$30</f>
        <v>VIII.</v>
      </c>
      <c r="B39" s="2103">
        <f>COUNT($A$31:B38)+1</f>
        <v>3</v>
      </c>
      <c r="C39" s="2105" t="s">
        <v>2907</v>
      </c>
      <c r="F39" s="914"/>
    </row>
    <row r="40" spans="1:10" s="1108" customFormat="1">
      <c r="A40" s="2100"/>
      <c r="B40" s="2100" t="s">
        <v>204</v>
      </c>
      <c r="C40" s="2105" t="s">
        <v>2858</v>
      </c>
      <c r="D40" s="2107" t="s">
        <v>235</v>
      </c>
      <c r="E40" s="2107">
        <v>16.399999999999999</v>
      </c>
      <c r="F40" s="2118"/>
      <c r="G40" s="2108">
        <f>IF(OSNOVA!$B$43=1,E40*F40,"")</f>
        <v>0</v>
      </c>
      <c r="H40" s="1105"/>
      <c r="I40" s="1106"/>
      <c r="J40" s="1107"/>
    </row>
    <row r="41" spans="1:10" s="1108" customFormat="1" ht="13.8">
      <c r="A41" s="2100"/>
      <c r="B41" s="2103"/>
      <c r="C41" s="388"/>
      <c r="D41" s="2107"/>
      <c r="E41" s="2107"/>
      <c r="F41" s="2118"/>
      <c r="G41" s="2108"/>
      <c r="H41" s="1105"/>
      <c r="I41" s="1106"/>
      <c r="J41" s="1107"/>
    </row>
    <row r="42" spans="1:10" s="1108" customFormat="1" ht="103.8">
      <c r="A42" s="2100" t="str">
        <f>$B$30</f>
        <v>VIII.</v>
      </c>
      <c r="B42" s="2103">
        <f>COUNT($A$31:B41)+1</f>
        <v>4</v>
      </c>
      <c r="C42" s="2105" t="s">
        <v>2903</v>
      </c>
      <c r="F42" s="914"/>
    </row>
    <row r="43" spans="1:10" s="1108" customFormat="1">
      <c r="A43" s="2100"/>
      <c r="B43" s="2100" t="s">
        <v>204</v>
      </c>
      <c r="C43" s="2105" t="s">
        <v>2857</v>
      </c>
      <c r="D43" s="2107" t="s">
        <v>235</v>
      </c>
      <c r="E43" s="2107">
        <v>261.3</v>
      </c>
      <c r="F43" s="2118"/>
      <c r="G43" s="2108">
        <f>IF(OSNOVA!$B$43=1,E43*F43,"")</f>
        <v>0</v>
      </c>
      <c r="H43" s="1105"/>
      <c r="I43" s="1106"/>
      <c r="J43" s="1107"/>
    </row>
    <row r="44" spans="1:10" s="1108" customFormat="1">
      <c r="A44" s="2100"/>
      <c r="B44" s="2103"/>
      <c r="C44" s="2158"/>
      <c r="D44" s="2107"/>
      <c r="E44" s="2107"/>
      <c r="F44" s="2118"/>
      <c r="G44" s="2108"/>
      <c r="H44" s="1105"/>
      <c r="I44" s="1106"/>
      <c r="J44" s="1107"/>
    </row>
    <row r="45" spans="1:10" s="1108" customFormat="1" ht="115.2">
      <c r="A45" s="2100" t="str">
        <f>$B$30</f>
        <v>VIII.</v>
      </c>
      <c r="B45" s="2103">
        <f>COUNT($A$31:B44)+1</f>
        <v>5</v>
      </c>
      <c r="C45" s="2105" t="s">
        <v>2904</v>
      </c>
      <c r="F45" s="914"/>
      <c r="J45" s="1107"/>
    </row>
    <row r="46" spans="1:10" s="1108" customFormat="1">
      <c r="A46" s="2100"/>
      <c r="B46" s="2100" t="s">
        <v>204</v>
      </c>
      <c r="C46" s="2105" t="s">
        <v>2857</v>
      </c>
      <c r="D46" s="2107" t="s">
        <v>235</v>
      </c>
      <c r="E46" s="2107">
        <v>51</v>
      </c>
      <c r="F46" s="2118"/>
      <c r="G46" s="2108">
        <f>IF(OSNOVA!$B$43=1,E46*F46,"")</f>
        <v>0</v>
      </c>
      <c r="H46" s="1105"/>
      <c r="I46" s="1106"/>
      <c r="J46" s="1107"/>
    </row>
    <row r="47" spans="1:10" s="1108" customFormat="1">
      <c r="A47" s="2100"/>
      <c r="B47" s="2103"/>
      <c r="C47" s="2105"/>
      <c r="D47" s="2107"/>
      <c r="E47" s="2107"/>
      <c r="F47" s="2118"/>
      <c r="G47" s="2108"/>
      <c r="H47" s="1105"/>
      <c r="I47" s="1106"/>
      <c r="J47" s="1107"/>
    </row>
    <row r="48" spans="1:10" s="1108" customFormat="1" ht="103.8">
      <c r="A48" s="2100" t="str">
        <f>$B$30</f>
        <v>VIII.</v>
      </c>
      <c r="B48" s="2103">
        <f>COUNT($A$31:B47)+1</f>
        <v>6</v>
      </c>
      <c r="C48" s="2105" t="s">
        <v>2905</v>
      </c>
      <c r="F48" s="914"/>
    </row>
    <row r="49" spans="1:10" s="1108" customFormat="1">
      <c r="A49" s="2100"/>
      <c r="B49" s="2100" t="s">
        <v>204</v>
      </c>
      <c r="C49" s="2105" t="s">
        <v>2857</v>
      </c>
      <c r="D49" s="2107" t="s">
        <v>235</v>
      </c>
      <c r="E49" s="2107">
        <v>49.1</v>
      </c>
      <c r="F49" s="2118"/>
      <c r="G49" s="2108">
        <f>IF(OSNOVA!$B$43=1,E49*F49,"")</f>
        <v>0</v>
      </c>
      <c r="H49" s="1105"/>
      <c r="I49" s="1106"/>
      <c r="J49" s="1107"/>
    </row>
    <row r="50" spans="1:10" s="1108" customFormat="1">
      <c r="A50" s="2100"/>
      <c r="B50" s="2100" t="s">
        <v>204</v>
      </c>
      <c r="C50" s="2105" t="s">
        <v>2858</v>
      </c>
      <c r="D50" s="2107" t="s">
        <v>235</v>
      </c>
      <c r="E50" s="2107">
        <v>33.700000000000003</v>
      </c>
      <c r="F50" s="2118"/>
      <c r="G50" s="2108">
        <f>IF(OSNOVA!$B$43=1,E50*F50,"")</f>
        <v>0</v>
      </c>
      <c r="H50" s="1105"/>
      <c r="I50" s="1106"/>
      <c r="J50" s="1107"/>
    </row>
    <row r="51" spans="1:10" s="1108" customFormat="1">
      <c r="A51" s="2100"/>
      <c r="B51" s="2103"/>
      <c r="C51" s="2105"/>
      <c r="D51" s="2107"/>
      <c r="E51" s="2107"/>
      <c r="F51" s="2118"/>
      <c r="G51" s="2108"/>
      <c r="H51" s="1105"/>
      <c r="I51" s="1106"/>
      <c r="J51" s="1107"/>
    </row>
    <row r="52" spans="1:10" s="1108" customFormat="1" ht="103.8">
      <c r="A52" s="2100" t="str">
        <f>$B$30</f>
        <v>VIII.</v>
      </c>
      <c r="B52" s="2103">
        <f>COUNT($A$31:B51)+1</f>
        <v>7</v>
      </c>
      <c r="C52" s="2105" t="s">
        <v>2906</v>
      </c>
      <c r="D52" s="2107"/>
      <c r="E52" s="2107"/>
      <c r="F52" s="2118"/>
      <c r="G52" s="2108"/>
      <c r="H52" s="1105"/>
      <c r="I52" s="1106"/>
      <c r="J52" s="1107"/>
    </row>
    <row r="53" spans="1:10" s="1108" customFormat="1">
      <c r="A53" s="2100"/>
      <c r="B53" s="2100" t="s">
        <v>204</v>
      </c>
      <c r="C53" s="2159" t="s">
        <v>2857</v>
      </c>
      <c r="D53" s="2107" t="s">
        <v>235</v>
      </c>
      <c r="E53" s="2107">
        <f>65.5+22.7</f>
        <v>88.2</v>
      </c>
      <c r="F53" s="2118"/>
      <c r="G53" s="2108">
        <f>IF(OSNOVA!$B$43=1,E53*F53,"")</f>
        <v>0</v>
      </c>
      <c r="H53" s="1105"/>
      <c r="I53" s="1106"/>
      <c r="J53" s="1107"/>
    </row>
    <row r="54" spans="1:10" s="1108" customFormat="1">
      <c r="A54" s="2100"/>
      <c r="B54" s="2100" t="s">
        <v>204</v>
      </c>
      <c r="C54" s="2159" t="s">
        <v>2858</v>
      </c>
      <c r="D54" s="2107" t="s">
        <v>235</v>
      </c>
      <c r="E54" s="2107">
        <v>89.5</v>
      </c>
      <c r="F54" s="2118"/>
      <c r="G54" s="2108">
        <f>IF(OSNOVA!$B$43=1,E54*F54,"")</f>
        <v>0</v>
      </c>
      <c r="H54" s="1105"/>
      <c r="I54" s="1106"/>
      <c r="J54" s="1107"/>
    </row>
    <row r="55" spans="1:10" s="1108" customFormat="1">
      <c r="A55" s="2100"/>
      <c r="B55" s="2103"/>
      <c r="D55" s="2107"/>
      <c r="E55" s="2107"/>
      <c r="F55" s="2118"/>
      <c r="G55" s="2108"/>
      <c r="H55" s="1105"/>
      <c r="I55" s="1106"/>
      <c r="J55" s="1107"/>
    </row>
    <row r="56" spans="1:10" s="1108" customFormat="1" ht="69">
      <c r="A56" s="2100" t="str">
        <f>$B$30</f>
        <v>VIII.</v>
      </c>
      <c r="B56" s="2103">
        <f>COUNT($A$31:B55)+1</f>
        <v>8</v>
      </c>
      <c r="C56" s="2159" t="s">
        <v>3370</v>
      </c>
      <c r="F56" s="914"/>
      <c r="H56" s="1105"/>
      <c r="I56" s="1106"/>
      <c r="J56" s="1107"/>
    </row>
    <row r="57" spans="1:10" s="1108" customFormat="1">
      <c r="A57" s="2100"/>
      <c r="B57" s="2100" t="s">
        <v>204</v>
      </c>
      <c r="C57" s="2159" t="s">
        <v>3372</v>
      </c>
      <c r="D57" s="2107" t="s">
        <v>294</v>
      </c>
      <c r="E57" s="2107">
        <v>29.4</v>
      </c>
      <c r="F57" s="2118"/>
      <c r="G57" s="2108">
        <f>IF(OSNOVA!$B$43=1,E57*F57,"")</f>
        <v>0</v>
      </c>
      <c r="H57" s="1105"/>
      <c r="I57" s="1106"/>
      <c r="J57" s="1107"/>
    </row>
    <row r="58" spans="1:10" s="1108" customFormat="1" ht="12.75" customHeight="1">
      <c r="A58" s="2100"/>
      <c r="B58" s="2100" t="s">
        <v>204</v>
      </c>
      <c r="C58" s="2159" t="s">
        <v>3373</v>
      </c>
      <c r="D58" s="2107" t="s">
        <v>294</v>
      </c>
      <c r="E58" s="2107">
        <v>254</v>
      </c>
      <c r="F58" s="2118"/>
      <c r="G58" s="2108">
        <f>IF(OSNOVA!$B$43=1,E58*F58,"")</f>
        <v>0</v>
      </c>
      <c r="H58" s="1105"/>
      <c r="I58" s="1106"/>
      <c r="J58" s="1107"/>
    </row>
    <row r="59" spans="1:10" s="1108" customFormat="1" ht="12.75" customHeight="1">
      <c r="A59" s="2100"/>
      <c r="B59" s="2100" t="s">
        <v>204</v>
      </c>
      <c r="C59" s="2159" t="s">
        <v>3374</v>
      </c>
      <c r="D59" s="2107" t="s">
        <v>294</v>
      </c>
      <c r="E59" s="2107">
        <v>21.7</v>
      </c>
      <c r="F59" s="2118"/>
      <c r="G59" s="2108">
        <f>IF(OSNOVA!$B$43=1,E59*F59,"")</f>
        <v>0</v>
      </c>
      <c r="H59" s="1105"/>
      <c r="I59" s="1106"/>
      <c r="J59" s="1107"/>
    </row>
    <row r="60" spans="1:10" s="1108" customFormat="1">
      <c r="A60" s="2100"/>
      <c r="B60" s="2103"/>
      <c r="C60" s="2109"/>
      <c r="F60" s="914"/>
      <c r="H60" s="1105"/>
      <c r="I60" s="1106"/>
      <c r="J60" s="1107"/>
    </row>
    <row r="61" spans="1:10" s="1108" customFormat="1" ht="24">
      <c r="A61" s="2100" t="str">
        <f>$B$30</f>
        <v>VIII.</v>
      </c>
      <c r="B61" s="2103">
        <f>COUNT($A$31:B60)+1</f>
        <v>9</v>
      </c>
      <c r="C61" s="2109" t="s">
        <v>3371</v>
      </c>
      <c r="F61" s="914"/>
      <c r="H61" s="1105"/>
      <c r="I61" s="1106"/>
      <c r="J61" s="1107"/>
    </row>
    <row r="62" spans="1:10" s="1108" customFormat="1">
      <c r="A62" s="2100"/>
      <c r="B62" s="2100" t="s">
        <v>204</v>
      </c>
      <c r="C62" s="2105" t="s">
        <v>2857</v>
      </c>
      <c r="D62" s="2107" t="s">
        <v>294</v>
      </c>
      <c r="E62" s="2107">
        <v>20.5</v>
      </c>
      <c r="F62" s="2118"/>
      <c r="G62" s="2108">
        <f>IF(OSNOVA!$B$43=1,E62*F62,"")</f>
        <v>0</v>
      </c>
      <c r="H62" s="1105"/>
      <c r="I62" s="1106"/>
      <c r="J62" s="1107"/>
    </row>
    <row r="63" spans="1:10" s="1108" customFormat="1">
      <c r="A63" s="2100"/>
      <c r="B63" s="2100" t="s">
        <v>204</v>
      </c>
      <c r="C63" s="2105" t="s">
        <v>2858</v>
      </c>
      <c r="D63" s="2107" t="s">
        <v>294</v>
      </c>
      <c r="E63" s="2107">
        <v>7</v>
      </c>
      <c r="F63" s="2118"/>
      <c r="G63" s="2108">
        <f>IF(OSNOVA!$B$43=1,E63*F63,"")</f>
        <v>0</v>
      </c>
      <c r="H63" s="1105"/>
      <c r="I63" s="1106"/>
      <c r="J63" s="1107"/>
    </row>
    <row r="64" spans="1:10" s="1108" customFormat="1">
      <c r="A64" s="2100"/>
      <c r="B64" s="2103"/>
      <c r="C64" s="2109"/>
      <c r="D64" s="2107"/>
      <c r="E64" s="2107"/>
      <c r="F64" s="2108"/>
      <c r="G64" s="2108"/>
      <c r="H64" s="1105"/>
      <c r="I64" s="1106"/>
      <c r="J64" s="1107"/>
    </row>
    <row r="65" spans="1:10" s="1108" customFormat="1" ht="13.8" thickBot="1">
      <c r="A65" s="1109"/>
      <c r="B65" s="2113"/>
      <c r="C65" s="2114"/>
      <c r="D65" s="2156"/>
      <c r="E65" s="1110" t="str">
        <f>CONCATENATE(B30," ",C30," - SKUPAJ:")</f>
        <v>VIII. Keramičarska dela - SKUPAJ:</v>
      </c>
      <c r="F65" s="2157"/>
      <c r="G65" s="2117">
        <f>IF(OSNOVA!$B$43=1,SUM(G31:G64),"")</f>
        <v>0</v>
      </c>
      <c r="H65" s="1105"/>
      <c r="I65" s="1106"/>
      <c r="J65" s="1107"/>
    </row>
    <row r="66" spans="1:10" s="1108" customFormat="1" ht="11.4">
      <c r="A66" s="1989"/>
      <c r="B66" s="1989"/>
      <c r="C66" s="1070"/>
      <c r="D66" s="2084"/>
      <c r="E66" s="2112"/>
      <c r="F66" s="2084"/>
      <c r="G66" s="2084"/>
    </row>
    <row r="67" spans="1:10" s="1108" customFormat="1" ht="11.4">
      <c r="A67" s="1989"/>
      <c r="B67" s="1989"/>
      <c r="C67" s="1070"/>
      <c r="D67" s="2084"/>
      <c r="E67" s="2112"/>
      <c r="F67" s="2084"/>
      <c r="G67" s="2084"/>
    </row>
    <row r="68" spans="1:10" s="1108" customFormat="1" ht="11.4">
      <c r="A68" s="1989"/>
      <c r="B68" s="1989"/>
      <c r="C68" s="1070"/>
      <c r="D68" s="2084"/>
      <c r="E68" s="2112"/>
      <c r="F68" s="2084"/>
      <c r="G68" s="2084"/>
    </row>
    <row r="69" spans="1:10" s="1108" customFormat="1" ht="11.4">
      <c r="A69" s="1989"/>
      <c r="B69" s="1989"/>
      <c r="C69" s="1070"/>
      <c r="D69" s="2084"/>
      <c r="E69" s="2112"/>
      <c r="F69" s="2084"/>
      <c r="G69" s="2084"/>
    </row>
    <row r="70" spans="1:10" s="1108" customFormat="1" ht="11.4">
      <c r="A70" s="1989"/>
      <c r="B70" s="1989"/>
      <c r="C70" s="1070"/>
      <c r="D70" s="2084"/>
      <c r="E70" s="2112"/>
      <c r="F70" s="2084"/>
      <c r="G70" s="2084"/>
    </row>
    <row r="71" spans="1:10" s="1108" customFormat="1" ht="11.4">
      <c r="A71" s="1989"/>
      <c r="B71" s="1989"/>
      <c r="C71" s="1070"/>
      <c r="D71" s="2084"/>
      <c r="E71" s="2112"/>
      <c r="F71" s="2084"/>
      <c r="G71" s="2084"/>
    </row>
    <row r="72" spans="1:10" s="1108" customFormat="1" ht="11.4">
      <c r="A72" s="1989"/>
      <c r="B72" s="1989"/>
      <c r="C72" s="1070"/>
      <c r="D72" s="2084"/>
      <c r="E72" s="2112"/>
      <c r="F72" s="2084"/>
      <c r="G72" s="2084"/>
    </row>
    <row r="73" spans="1:10" s="1108" customFormat="1" ht="11.4">
      <c r="A73" s="1989"/>
      <c r="B73" s="1989"/>
      <c r="C73" s="1070"/>
      <c r="D73" s="2084"/>
      <c r="E73" s="2112"/>
      <c r="F73" s="2084"/>
      <c r="G73" s="2084"/>
    </row>
    <row r="74" spans="1:10" s="1108" customFormat="1" ht="11.4">
      <c r="A74" s="1989"/>
      <c r="B74" s="1989"/>
      <c r="C74" s="1070"/>
      <c r="D74" s="2084"/>
      <c r="E74" s="2112"/>
      <c r="F74" s="2084"/>
      <c r="G74" s="2084"/>
    </row>
    <row r="75" spans="1:10" s="1108" customFormat="1" ht="11.4">
      <c r="A75" s="1989"/>
      <c r="B75" s="1989"/>
      <c r="C75" s="1070"/>
      <c r="D75" s="2084"/>
      <c r="E75" s="2112"/>
      <c r="F75" s="2084"/>
      <c r="G75" s="2084"/>
    </row>
    <row r="76" spans="1:10" s="1108" customFormat="1" ht="11.4">
      <c r="A76" s="1989"/>
      <c r="B76" s="1989"/>
      <c r="C76" s="1070"/>
      <c r="D76" s="2084"/>
      <c r="E76" s="2112"/>
      <c r="F76" s="2084"/>
      <c r="G76" s="2084"/>
    </row>
    <row r="77" spans="1:10" s="1108" customFormat="1" ht="11.4">
      <c r="A77" s="1989"/>
      <c r="B77" s="1989"/>
      <c r="C77" s="1070"/>
      <c r="D77" s="2084"/>
      <c r="E77" s="2112"/>
      <c r="F77" s="2084"/>
      <c r="G77" s="2084"/>
    </row>
    <row r="78" spans="1:10" s="1108" customFormat="1" ht="11.4">
      <c r="A78" s="1989"/>
      <c r="B78" s="1989"/>
      <c r="C78" s="1070"/>
      <c r="D78" s="2084"/>
      <c r="E78" s="2112"/>
      <c r="F78" s="2084"/>
      <c r="G78" s="2084"/>
    </row>
    <row r="79" spans="1:10" s="1108" customFormat="1" ht="11.4">
      <c r="A79" s="1989"/>
      <c r="B79" s="1989"/>
      <c r="C79" s="1070"/>
      <c r="D79" s="2084"/>
      <c r="E79" s="2112"/>
      <c r="F79" s="2084"/>
      <c r="G79" s="2084"/>
    </row>
    <row r="80" spans="1:10" s="1108" customFormat="1" ht="11.4">
      <c r="A80" s="1989"/>
      <c r="B80" s="1989"/>
      <c r="C80" s="1070"/>
      <c r="D80" s="2084"/>
      <c r="E80" s="2112"/>
      <c r="F80" s="2084"/>
      <c r="G80" s="2084"/>
    </row>
    <row r="81" spans="1:7" s="1108" customFormat="1" ht="11.4">
      <c r="A81" s="1989"/>
      <c r="B81" s="1989"/>
      <c r="C81" s="1070"/>
      <c r="D81" s="2084"/>
      <c r="E81" s="2112"/>
      <c r="F81" s="2084"/>
      <c r="G81" s="2084"/>
    </row>
    <row r="82" spans="1:7" s="1108" customFormat="1" ht="11.4">
      <c r="A82" s="1989"/>
      <c r="B82" s="1989"/>
      <c r="C82" s="1070"/>
      <c r="D82" s="2084"/>
      <c r="E82" s="2112"/>
      <c r="F82" s="2084"/>
      <c r="G82" s="2084"/>
    </row>
    <row r="83" spans="1:7" s="1108" customFormat="1" ht="11.4">
      <c r="A83" s="1989"/>
      <c r="B83" s="1989"/>
      <c r="C83" s="1070"/>
      <c r="D83" s="2084"/>
      <c r="E83" s="2112"/>
      <c r="F83" s="2084"/>
      <c r="G83" s="2084"/>
    </row>
    <row r="84" spans="1:7" s="1108" customFormat="1" ht="11.4">
      <c r="A84" s="1989"/>
      <c r="B84" s="1989"/>
      <c r="C84" s="1070"/>
      <c r="D84" s="2084"/>
      <c r="E84" s="2112"/>
      <c r="F84" s="2084"/>
      <c r="G84" s="2084"/>
    </row>
    <row r="85" spans="1:7" s="1108" customFormat="1" ht="11.4">
      <c r="A85" s="1989"/>
      <c r="B85" s="1989"/>
      <c r="C85" s="1070"/>
      <c r="D85" s="2084"/>
      <c r="E85" s="2112"/>
      <c r="F85" s="2084"/>
      <c r="G85" s="2084"/>
    </row>
    <row r="86" spans="1:7" s="1108" customFormat="1" ht="11.4">
      <c r="A86" s="1989"/>
      <c r="B86" s="1989"/>
      <c r="C86" s="1070"/>
      <c r="D86" s="2084"/>
      <c r="E86" s="2112"/>
      <c r="F86" s="2084"/>
      <c r="G86" s="2084"/>
    </row>
    <row r="87" spans="1:7" s="1108" customFormat="1" ht="11.4">
      <c r="A87" s="1989"/>
      <c r="B87" s="1989"/>
      <c r="C87" s="1070"/>
      <c r="D87" s="2084"/>
      <c r="E87" s="2112"/>
      <c r="F87" s="2084"/>
      <c r="G87" s="2084"/>
    </row>
    <row r="88" spans="1:7" s="1108" customFormat="1" ht="11.4">
      <c r="A88" s="1989"/>
      <c r="B88" s="1989"/>
      <c r="C88" s="1070"/>
      <c r="D88" s="2084"/>
      <c r="E88" s="2112"/>
      <c r="F88" s="2084"/>
      <c r="G88" s="2084"/>
    </row>
    <row r="89" spans="1:7" s="1108" customFormat="1" ht="11.4">
      <c r="A89" s="1989"/>
      <c r="B89" s="1989"/>
      <c r="C89" s="1070"/>
      <c r="D89" s="2084"/>
      <c r="E89" s="2112"/>
      <c r="F89" s="2084"/>
      <c r="G89" s="2084"/>
    </row>
    <row r="90" spans="1:7" s="1108" customFormat="1" ht="11.4">
      <c r="A90" s="1989"/>
      <c r="B90" s="1989"/>
      <c r="C90" s="1070"/>
      <c r="D90" s="2084"/>
      <c r="E90" s="2112"/>
      <c r="F90" s="2084"/>
      <c r="G90" s="2084"/>
    </row>
    <row r="91" spans="1:7" s="1108" customFormat="1" ht="11.4">
      <c r="A91" s="1989"/>
      <c r="B91" s="1989"/>
      <c r="C91" s="1070"/>
      <c r="D91" s="2084"/>
      <c r="E91" s="2112"/>
      <c r="F91" s="2084"/>
      <c r="G91" s="2084"/>
    </row>
    <row r="92" spans="1:7" s="1108" customFormat="1" ht="11.4">
      <c r="A92" s="1989"/>
      <c r="B92" s="1989"/>
      <c r="C92" s="1070"/>
      <c r="D92" s="2084"/>
      <c r="E92" s="2112"/>
      <c r="F92" s="2084"/>
      <c r="G92" s="2084"/>
    </row>
    <row r="93" spans="1:7" s="1108" customFormat="1" ht="11.4">
      <c r="A93" s="1989"/>
      <c r="B93" s="1989"/>
      <c r="C93" s="1070"/>
      <c r="D93" s="2084"/>
      <c r="E93" s="2112"/>
      <c r="F93" s="2084"/>
      <c r="G93" s="2084"/>
    </row>
    <row r="94" spans="1:7" s="1108" customFormat="1" ht="11.4">
      <c r="A94" s="1989"/>
      <c r="B94" s="1989"/>
      <c r="C94" s="1070"/>
      <c r="D94" s="2084"/>
      <c r="E94" s="2112"/>
      <c r="F94" s="2084"/>
      <c r="G94" s="2084"/>
    </row>
    <row r="95" spans="1:7" s="1108" customFormat="1" ht="11.4">
      <c r="A95" s="1989"/>
      <c r="B95" s="1989"/>
      <c r="C95" s="1070"/>
      <c r="D95" s="2084"/>
      <c r="E95" s="2112"/>
      <c r="F95" s="2084"/>
      <c r="G95" s="2084"/>
    </row>
    <row r="96" spans="1:7" s="1108" customFormat="1" ht="11.4">
      <c r="A96" s="1989"/>
      <c r="B96" s="1989"/>
      <c r="C96" s="1070"/>
      <c r="D96" s="2084"/>
      <c r="E96" s="2112"/>
      <c r="F96" s="2084"/>
      <c r="G96" s="2084"/>
    </row>
    <row r="97" spans="1:7" s="1108" customFormat="1" ht="11.4">
      <c r="A97" s="1989"/>
      <c r="B97" s="1989"/>
      <c r="C97" s="1070"/>
      <c r="D97" s="2084"/>
      <c r="E97" s="2112"/>
      <c r="F97" s="2084"/>
      <c r="G97" s="2084"/>
    </row>
    <row r="98" spans="1:7" s="1108" customFormat="1" ht="11.4">
      <c r="A98" s="1989"/>
      <c r="B98" s="1989"/>
      <c r="C98" s="1070"/>
      <c r="D98" s="2084"/>
      <c r="E98" s="2112"/>
      <c r="F98" s="2084"/>
      <c r="G98" s="2084"/>
    </row>
    <row r="99" spans="1:7" s="1108" customFormat="1" ht="11.4">
      <c r="A99" s="1989"/>
      <c r="B99" s="1989"/>
      <c r="C99" s="1070"/>
      <c r="D99" s="2084"/>
      <c r="E99" s="2112"/>
      <c r="F99" s="2084"/>
      <c r="G99" s="2084"/>
    </row>
    <row r="100" spans="1:7" s="1108" customFormat="1" ht="11.4">
      <c r="A100" s="1989"/>
      <c r="B100" s="1989"/>
      <c r="C100" s="1070"/>
      <c r="D100" s="2084"/>
      <c r="E100" s="2112"/>
      <c r="F100" s="2084"/>
      <c r="G100" s="2084"/>
    </row>
    <row r="101" spans="1:7" s="1108" customFormat="1" ht="11.4">
      <c r="A101" s="1989"/>
      <c r="B101" s="1989"/>
      <c r="C101" s="1070"/>
      <c r="D101" s="2084"/>
      <c r="E101" s="2112"/>
      <c r="F101" s="2084"/>
      <c r="G101" s="2084"/>
    </row>
    <row r="102" spans="1:7" s="1108" customFormat="1" ht="11.4">
      <c r="A102" s="1989"/>
      <c r="B102" s="1989"/>
      <c r="C102" s="1070"/>
      <c r="D102" s="2084"/>
      <c r="E102" s="2112"/>
      <c r="F102" s="2084"/>
      <c r="G102" s="2084"/>
    </row>
    <row r="103" spans="1:7" s="1108" customFormat="1" ht="11.4">
      <c r="A103" s="1989"/>
      <c r="B103" s="1989"/>
      <c r="C103" s="1070"/>
      <c r="D103" s="2084"/>
      <c r="E103" s="2112"/>
      <c r="F103" s="2084"/>
      <c r="G103" s="2084"/>
    </row>
    <row r="104" spans="1:7" s="1108" customFormat="1" ht="11.4">
      <c r="A104" s="1989"/>
      <c r="B104" s="1989"/>
      <c r="C104" s="1070"/>
      <c r="D104" s="2084"/>
      <c r="E104" s="2112"/>
      <c r="F104" s="2084"/>
      <c r="G104" s="2084"/>
    </row>
    <row r="105" spans="1:7" s="1108" customFormat="1" ht="11.4">
      <c r="A105" s="1989"/>
      <c r="B105" s="1989"/>
      <c r="C105" s="1070"/>
      <c r="D105" s="2084"/>
      <c r="E105" s="2112"/>
      <c r="F105" s="2084"/>
      <c r="G105" s="2084"/>
    </row>
    <row r="106" spans="1:7" s="1108" customFormat="1" ht="11.4">
      <c r="A106" s="1989"/>
      <c r="B106" s="1989"/>
      <c r="C106" s="1070"/>
      <c r="D106" s="2084"/>
      <c r="E106" s="2112"/>
      <c r="F106" s="2084"/>
      <c r="G106" s="2084"/>
    </row>
    <row r="107" spans="1:7" s="1108" customFormat="1" ht="11.4">
      <c r="A107" s="1989"/>
      <c r="B107" s="1989"/>
      <c r="C107" s="1070"/>
      <c r="D107" s="2084"/>
      <c r="E107" s="2112"/>
      <c r="F107" s="2084"/>
      <c r="G107" s="2084"/>
    </row>
    <row r="108" spans="1:7" s="1108" customFormat="1" ht="11.4">
      <c r="A108" s="1989"/>
      <c r="B108" s="1989"/>
      <c r="C108" s="1070"/>
      <c r="D108" s="2084"/>
      <c r="E108" s="2112"/>
      <c r="F108" s="2084"/>
      <c r="G108" s="2084"/>
    </row>
    <row r="109" spans="1:7" s="1108" customFormat="1" ht="11.4">
      <c r="A109" s="1989"/>
      <c r="B109" s="1989"/>
      <c r="C109" s="1070"/>
      <c r="D109" s="2084"/>
      <c r="E109" s="2112"/>
      <c r="F109" s="2084"/>
      <c r="G109" s="2084"/>
    </row>
    <row r="110" spans="1:7" s="1108" customFormat="1" ht="11.4">
      <c r="A110" s="1989"/>
      <c r="B110" s="1989"/>
      <c r="C110" s="1070"/>
      <c r="D110" s="2084"/>
      <c r="E110" s="2112"/>
      <c r="F110" s="2084"/>
      <c r="G110" s="2084"/>
    </row>
    <row r="111" spans="1:7" s="1108" customFormat="1" ht="11.4">
      <c r="A111" s="1989"/>
      <c r="B111" s="1989"/>
      <c r="C111" s="1070"/>
      <c r="D111" s="2084"/>
      <c r="E111" s="2112"/>
      <c r="F111" s="2084"/>
      <c r="G111" s="2084"/>
    </row>
    <row r="112" spans="1:7" s="1108" customFormat="1" ht="11.4">
      <c r="A112" s="1989"/>
      <c r="B112" s="1989"/>
      <c r="C112" s="1070"/>
      <c r="D112" s="2084"/>
      <c r="E112" s="2112"/>
      <c r="F112" s="2084"/>
      <c r="G112" s="2084"/>
    </row>
  </sheetData>
  <sheetProtection algorithmName="SHA-512" hashValue="Yp4sSUxbgD7xzOnhf464JaJmtuEA3S2hcfWF2pDiaFf74HYEY//qwNO6ECICDsMnune6khEesMNwKlro40ifUA==" saltValue="O5Mvl+I/O6frePB6pjqqCw==" spinCount="100000" sheet="1" objects="1" scenarios="1"/>
  <mergeCells count="20">
    <mergeCell ref="C7:G7"/>
    <mergeCell ref="C8:G8"/>
    <mergeCell ref="C9:G9"/>
    <mergeCell ref="C20:G20"/>
    <mergeCell ref="C10:G10"/>
    <mergeCell ref="C11:G11"/>
    <mergeCell ref="C12:G12"/>
    <mergeCell ref="C13:G13"/>
    <mergeCell ref="C14:G14"/>
    <mergeCell ref="C15:G15"/>
    <mergeCell ref="C16:G16"/>
    <mergeCell ref="C26:G26"/>
    <mergeCell ref="C25:G25"/>
    <mergeCell ref="C21:G21"/>
    <mergeCell ref="C22:G22"/>
    <mergeCell ref="C17:G17"/>
    <mergeCell ref="C18:G18"/>
    <mergeCell ref="C19:G19"/>
    <mergeCell ref="C23:G23"/>
    <mergeCell ref="C24:G24"/>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List25">
    <tabColor theme="1" tint="0.249977111117893"/>
  </sheetPr>
  <dimension ref="A1:K70"/>
  <sheetViews>
    <sheetView view="pageBreakPreview" topLeftCell="A14" zoomScale="120" zoomScaleNormal="100" zoomScaleSheetLayoutView="120" workbookViewId="0">
      <selection activeCell="L27" sqref="L27"/>
    </sheetView>
  </sheetViews>
  <sheetFormatPr defaultColWidth="9.109375" defaultRowHeight="13.2"/>
  <cols>
    <col min="1" max="1" width="3.44140625" style="1977" customWidth="1"/>
    <col min="2" max="2" width="3.88671875" style="1977" customWidth="1"/>
    <col min="3" max="3" width="43.6640625" style="2078" customWidth="1"/>
    <col min="4" max="4" width="6.33203125" style="2137" customWidth="1"/>
    <col min="5" max="5" width="7.5546875" style="2080" customWidth="1"/>
    <col min="6" max="6" width="9.5546875" style="2137" customWidth="1"/>
    <col min="7" max="7" width="13.88671875" style="2137" customWidth="1"/>
    <col min="8" max="8" width="9.88671875" style="1974" customWidth="1"/>
    <col min="9" max="9" width="2.5546875" style="1974" bestFit="1" customWidth="1"/>
    <col min="10" max="10" width="9.109375" style="1974"/>
    <col min="11" max="11" width="9" style="1974" customWidth="1"/>
    <col min="12" max="16384" width="9.109375" style="1974"/>
  </cols>
  <sheetData>
    <row r="1" spans="1:8" s="1983" customFormat="1" ht="17.399999999999999">
      <c r="A1" s="2066" t="str">
        <f>+OSNOVA!A2</f>
        <v>POPIS DEL</v>
      </c>
      <c r="C1" s="2066"/>
      <c r="D1" s="2135"/>
      <c r="E1" s="2068"/>
      <c r="F1" s="2135"/>
      <c r="G1" s="2135"/>
      <c r="H1" s="2121"/>
    </row>
    <row r="2" spans="1:8" s="1983" customFormat="1" ht="17.399999999999999">
      <c r="A2" s="2066"/>
      <c r="B2" s="2066"/>
      <c r="C2" s="2066"/>
      <c r="D2" s="2135"/>
      <c r="E2" s="2068"/>
      <c r="F2" s="2135"/>
      <c r="G2" s="2135"/>
      <c r="H2" s="2121"/>
    </row>
    <row r="3" spans="1:8" s="1983" customFormat="1" ht="17.399999999999999">
      <c r="A3" s="2066" t="str">
        <f>+OZN</f>
        <v>3.</v>
      </c>
      <c r="C3" s="2066" t="str">
        <f>+DEL</f>
        <v>GRADBENOOBRTNIŠKA DELA</v>
      </c>
      <c r="D3" s="2135"/>
      <c r="E3" s="2068"/>
      <c r="F3" s="2135"/>
      <c r="G3" s="2135"/>
      <c r="H3" s="2121"/>
    </row>
    <row r="4" spans="1:8" s="1983" customFormat="1" ht="17.399999999999999">
      <c r="A4" s="2066"/>
      <c r="B4" s="2070"/>
      <c r="C4" s="2066"/>
      <c r="D4" s="2135"/>
      <c r="E4" s="2068"/>
      <c r="F4" s="2135"/>
      <c r="G4" s="2135"/>
      <c r="H4" s="2121"/>
    </row>
    <row r="5" spans="1:8" s="2077" customFormat="1" ht="17.399999999999999">
      <c r="A5" s="2071" t="str">
        <f>OSNOVA!J31</f>
        <v>B.</v>
      </c>
      <c r="B5" s="2072"/>
      <c r="C5" s="2073" t="str">
        <f>OSNOVA!K31</f>
        <v>OBRTNIŠKA DELA</v>
      </c>
      <c r="D5" s="2136"/>
      <c r="E5" s="2075"/>
      <c r="F5" s="2136"/>
      <c r="G5" s="2136"/>
      <c r="H5" s="2122"/>
    </row>
    <row r="6" spans="1:8">
      <c r="A6" s="1973" t="s">
        <v>191</v>
      </c>
      <c r="B6" s="1973"/>
      <c r="C6" s="1974"/>
      <c r="H6" s="2201"/>
    </row>
    <row r="7" spans="1:8" ht="39" customHeight="1">
      <c r="A7" s="1973"/>
      <c r="B7" s="2138" t="s">
        <v>204</v>
      </c>
      <c r="C7" s="2183" t="s">
        <v>142</v>
      </c>
      <c r="D7" s="2183"/>
      <c r="E7" s="2183"/>
      <c r="F7" s="2183"/>
      <c r="G7" s="2183"/>
      <c r="H7" s="2201"/>
    </row>
    <row r="8" spans="1:8" ht="26.25" customHeight="1">
      <c r="A8" s="1973"/>
      <c r="B8" s="2123" t="s">
        <v>204</v>
      </c>
      <c r="C8" s="2204" t="s">
        <v>180</v>
      </c>
      <c r="D8" s="2204"/>
      <c r="E8" s="2204"/>
      <c r="F8" s="2204"/>
      <c r="G8" s="2204"/>
      <c r="H8" s="2201"/>
    </row>
    <row r="9" spans="1:8">
      <c r="A9" s="1973"/>
      <c r="B9" s="2123" t="s">
        <v>204</v>
      </c>
      <c r="C9" s="2193" t="s">
        <v>6</v>
      </c>
      <c r="D9" s="2193"/>
      <c r="E9" s="2193"/>
      <c r="F9" s="2193"/>
      <c r="G9" s="2193"/>
      <c r="H9" s="2201"/>
    </row>
    <row r="10" spans="1:8">
      <c r="A10" s="1973"/>
      <c r="B10" s="2123" t="s">
        <v>204</v>
      </c>
      <c r="C10" s="2192" t="s">
        <v>314</v>
      </c>
      <c r="D10" s="2192"/>
      <c r="E10" s="2192"/>
      <c r="F10" s="2192"/>
      <c r="G10" s="2192"/>
      <c r="H10" s="2201"/>
    </row>
    <row r="11" spans="1:8" ht="36.75" customHeight="1">
      <c r="A11" s="1973"/>
      <c r="B11" s="2123" t="s">
        <v>204</v>
      </c>
      <c r="C11" s="2192" t="s">
        <v>399</v>
      </c>
      <c r="D11" s="2192"/>
      <c r="E11" s="2192"/>
      <c r="F11" s="2192"/>
      <c r="G11" s="2192"/>
      <c r="H11" s="2201"/>
    </row>
    <row r="12" spans="1:8" ht="24.75" customHeight="1">
      <c r="A12" s="1973"/>
      <c r="B12" s="2123" t="s">
        <v>204</v>
      </c>
      <c r="C12" s="2192" t="s">
        <v>81</v>
      </c>
      <c r="D12" s="2192"/>
      <c r="E12" s="2192"/>
      <c r="F12" s="2192"/>
      <c r="G12" s="2192"/>
      <c r="H12" s="2201"/>
    </row>
    <row r="13" spans="1:8" ht="27.75" customHeight="1">
      <c r="A13" s="1973"/>
      <c r="B13" s="2123" t="s">
        <v>204</v>
      </c>
      <c r="C13" s="2192" t="s">
        <v>82</v>
      </c>
      <c r="D13" s="2192"/>
      <c r="E13" s="2192"/>
      <c r="F13" s="2192"/>
      <c r="G13" s="2192"/>
      <c r="H13" s="2201"/>
    </row>
    <row r="14" spans="1:8" ht="24.75" customHeight="1">
      <c r="A14" s="1973"/>
      <c r="B14" s="2123" t="s">
        <v>204</v>
      </c>
      <c r="C14" s="2192" t="s">
        <v>323</v>
      </c>
      <c r="D14" s="2192"/>
      <c r="E14" s="2192"/>
      <c r="F14" s="2192"/>
      <c r="G14" s="2192"/>
      <c r="H14" s="2201"/>
    </row>
    <row r="15" spans="1:8" ht="61.5" customHeight="1">
      <c r="A15" s="1973"/>
      <c r="B15" s="2123" t="s">
        <v>204</v>
      </c>
      <c r="C15" s="2192" t="s">
        <v>152</v>
      </c>
      <c r="D15" s="2192"/>
      <c r="E15" s="2192"/>
      <c r="F15" s="2192"/>
      <c r="G15" s="2192"/>
      <c r="H15" s="2201"/>
    </row>
    <row r="16" spans="1:8">
      <c r="A16" s="1973"/>
      <c r="B16" s="2123" t="s">
        <v>204</v>
      </c>
      <c r="C16" s="2192" t="s">
        <v>153</v>
      </c>
      <c r="D16" s="2192"/>
      <c r="E16" s="2192"/>
      <c r="F16" s="2192"/>
      <c r="G16" s="2192"/>
      <c r="H16" s="2201"/>
    </row>
    <row r="17" spans="1:11">
      <c r="A17" s="1973"/>
      <c r="B17" s="2139"/>
      <c r="C17" s="2194" t="s">
        <v>162</v>
      </c>
      <c r="D17" s="2194"/>
      <c r="E17" s="2194"/>
      <c r="F17" s="2194"/>
      <c r="G17" s="2194"/>
      <c r="H17" s="2201"/>
    </row>
    <row r="18" spans="1:11">
      <c r="A18" s="1973"/>
      <c r="B18" s="2139" t="s">
        <v>204</v>
      </c>
      <c r="C18" s="2195" t="s">
        <v>301</v>
      </c>
      <c r="D18" s="2195"/>
      <c r="E18" s="2195"/>
      <c r="F18" s="2195"/>
      <c r="G18" s="2195"/>
      <c r="H18" s="2201"/>
    </row>
    <row r="19" spans="1:11">
      <c r="A19" s="1973"/>
      <c r="B19" s="2123" t="s">
        <v>204</v>
      </c>
      <c r="C19" s="2204" t="s">
        <v>270</v>
      </c>
      <c r="D19" s="2204"/>
      <c r="E19" s="2204"/>
      <c r="F19" s="2204"/>
      <c r="G19" s="2204"/>
      <c r="H19" s="2201"/>
    </row>
    <row r="20" spans="1:11">
      <c r="A20" s="1973"/>
      <c r="B20" s="2139" t="s">
        <v>204</v>
      </c>
      <c r="C20" s="2204" t="s">
        <v>227</v>
      </c>
      <c r="D20" s="2204"/>
      <c r="E20" s="2204"/>
      <c r="F20" s="2204"/>
      <c r="G20" s="2204"/>
      <c r="H20" s="2201"/>
    </row>
    <row r="21" spans="1:11">
      <c r="C21" s="2160"/>
      <c r="D21" s="2084"/>
      <c r="E21" s="2084"/>
      <c r="F21" s="2084"/>
      <c r="G21" s="2084"/>
      <c r="H21" s="1980"/>
    </row>
    <row r="22" spans="1:11">
      <c r="A22" s="1973" t="s">
        <v>199</v>
      </c>
      <c r="B22" s="1973"/>
      <c r="D22" s="2084"/>
      <c r="E22" s="2084"/>
      <c r="F22" s="2084"/>
      <c r="G22" s="2084"/>
      <c r="H22" s="2125"/>
    </row>
    <row r="23" spans="1:11" s="1995" customFormat="1">
      <c r="A23" s="1994" t="s">
        <v>65</v>
      </c>
      <c r="B23" s="1994"/>
      <c r="C23" s="2086" t="s">
        <v>66</v>
      </c>
      <c r="D23" s="2142" t="s">
        <v>67</v>
      </c>
      <c r="E23" s="2088" t="s">
        <v>290</v>
      </c>
      <c r="F23" s="2088" t="s">
        <v>291</v>
      </c>
      <c r="G23" s="2088" t="s">
        <v>292</v>
      </c>
      <c r="H23" s="1974"/>
      <c r="J23" s="1999"/>
      <c r="K23" s="1999"/>
    </row>
    <row r="24" spans="1:11">
      <c r="C24" s="2090"/>
      <c r="G24" s="2080"/>
    </row>
    <row r="25" spans="1:11" s="2099" customFormat="1" ht="16.2" thickBot="1">
      <c r="A25" s="2092"/>
      <c r="B25" s="2092" t="s">
        <v>376</v>
      </c>
      <c r="C25" s="2126" t="s">
        <v>110</v>
      </c>
      <c r="D25" s="2143"/>
      <c r="E25" s="2096"/>
      <c r="F25" s="2143"/>
      <c r="G25" s="2096"/>
    </row>
    <row r="26" spans="1:11">
      <c r="A26" s="2100"/>
      <c r="B26" s="2100"/>
      <c r="C26" s="2105"/>
      <c r="D26" s="2106"/>
      <c r="E26" s="2107"/>
      <c r="F26" s="2108"/>
      <c r="G26" s="2108"/>
    </row>
    <row r="27" spans="1:11" s="1108" customFormat="1" ht="178.5" customHeight="1">
      <c r="A27" s="2100" t="str">
        <f>$B$25</f>
        <v>IX.</v>
      </c>
      <c r="B27" s="2103">
        <f>COUNT(#REF!)+1</f>
        <v>1</v>
      </c>
      <c r="C27" s="2128" t="s">
        <v>2899</v>
      </c>
      <c r="F27" s="914"/>
      <c r="K27" s="2144"/>
    </row>
    <row r="28" spans="1:11" s="1108" customFormat="1">
      <c r="A28" s="2100"/>
      <c r="B28" s="2100" t="s">
        <v>204</v>
      </c>
      <c r="C28" s="2105" t="s">
        <v>2900</v>
      </c>
      <c r="D28" s="2106" t="s">
        <v>235</v>
      </c>
      <c r="E28" s="2107">
        <v>101.2</v>
      </c>
      <c r="F28" s="2118"/>
      <c r="G28" s="2108">
        <f>IF(OSNOVA!$B$43=1,E28*F28,"")</f>
        <v>0</v>
      </c>
      <c r="H28" s="1104"/>
      <c r="I28" s="1105"/>
      <c r="J28" s="1106"/>
      <c r="K28" s="2144"/>
    </row>
    <row r="29" spans="1:11" s="1108" customFormat="1">
      <c r="A29" s="2100"/>
      <c r="B29" s="2103"/>
      <c r="C29" s="2105"/>
      <c r="D29" s="2106"/>
      <c r="E29" s="2107"/>
      <c r="F29" s="2118"/>
      <c r="G29" s="2108"/>
      <c r="H29" s="1104"/>
      <c r="I29" s="1105"/>
      <c r="J29" s="1106"/>
      <c r="K29" s="2144"/>
    </row>
    <row r="30" spans="1:11" s="1108" customFormat="1" ht="60" customHeight="1">
      <c r="A30" s="2100" t="str">
        <f>$B$25</f>
        <v>IX.</v>
      </c>
      <c r="B30" s="2103">
        <f>COUNT($A$26:B29)+1</f>
        <v>2</v>
      </c>
      <c r="C30" s="2105" t="s">
        <v>2909</v>
      </c>
      <c r="F30" s="914"/>
      <c r="H30" s="1104"/>
      <c r="I30" s="1105"/>
      <c r="J30" s="1106"/>
      <c r="K30" s="2144"/>
    </row>
    <row r="31" spans="1:11" s="1108" customFormat="1" ht="286.5" customHeight="1">
      <c r="A31" s="2100"/>
      <c r="B31" s="2103"/>
      <c r="C31" s="2159" t="s">
        <v>2908</v>
      </c>
      <c r="F31" s="914"/>
      <c r="H31" s="1104"/>
      <c r="I31" s="1105"/>
      <c r="J31" s="1106"/>
      <c r="K31" s="2144"/>
    </row>
    <row r="32" spans="1:11" s="1108" customFormat="1">
      <c r="A32" s="2100"/>
      <c r="B32" s="2100" t="s">
        <v>204</v>
      </c>
      <c r="C32" s="2105" t="s">
        <v>2857</v>
      </c>
      <c r="D32" s="2106" t="s">
        <v>235</v>
      </c>
      <c r="E32" s="2107">
        <v>631.29999999999995</v>
      </c>
      <c r="F32" s="2118"/>
      <c r="G32" s="2108">
        <f>IF(OSNOVA!$B$43=1,E32*F32,"")</f>
        <v>0</v>
      </c>
      <c r="H32" s="1104"/>
      <c r="I32" s="1105"/>
      <c r="J32" s="1106"/>
      <c r="K32" s="2144"/>
    </row>
    <row r="33" spans="1:11" s="1108" customFormat="1">
      <c r="A33" s="2100"/>
      <c r="B33" s="2100" t="s">
        <v>204</v>
      </c>
      <c r="C33" s="2105" t="s">
        <v>2858</v>
      </c>
      <c r="D33" s="2106" t="s">
        <v>235</v>
      </c>
      <c r="E33" s="2107">
        <v>572.4</v>
      </c>
      <c r="F33" s="2118"/>
      <c r="G33" s="2108">
        <f>IF(OSNOVA!$B$43=1,E33*F33,"")</f>
        <v>0</v>
      </c>
      <c r="H33" s="1104"/>
      <c r="I33" s="1105"/>
      <c r="J33" s="1106"/>
      <c r="K33" s="2144"/>
    </row>
    <row r="34" spans="1:11" s="1108" customFormat="1">
      <c r="A34" s="2100"/>
      <c r="B34" s="2103"/>
      <c r="C34" s="2105"/>
      <c r="D34" s="2106"/>
      <c r="E34" s="2107"/>
      <c r="F34" s="2118"/>
      <c r="G34" s="2108"/>
      <c r="H34" s="1104"/>
      <c r="I34" s="1105"/>
      <c r="J34" s="1106"/>
      <c r="K34" s="2144"/>
    </row>
    <row r="35" spans="1:11" s="1108" customFormat="1" ht="228" customHeight="1">
      <c r="A35" s="2100" t="str">
        <f>$B$25</f>
        <v>IX.</v>
      </c>
      <c r="B35" s="2103">
        <f>COUNT($A$26:B32)+1</f>
        <v>3</v>
      </c>
      <c r="C35" s="2105" t="s">
        <v>2910</v>
      </c>
      <c r="F35" s="914"/>
      <c r="H35" s="1104"/>
      <c r="I35" s="1105"/>
      <c r="J35" s="1106"/>
      <c r="K35" s="2144"/>
    </row>
    <row r="36" spans="1:11" s="1108" customFormat="1" ht="205.2">
      <c r="A36" s="2100"/>
      <c r="B36" s="2103"/>
      <c r="C36" s="2105" t="s">
        <v>497</v>
      </c>
      <c r="F36" s="914"/>
      <c r="I36" s="1105"/>
      <c r="J36" s="1106"/>
      <c r="K36" s="2144"/>
    </row>
    <row r="37" spans="1:11" s="1108" customFormat="1">
      <c r="A37" s="2100"/>
      <c r="B37" s="2100" t="s">
        <v>204</v>
      </c>
      <c r="C37" s="2105" t="s">
        <v>2857</v>
      </c>
      <c r="D37" s="2106" t="s">
        <v>235</v>
      </c>
      <c r="E37" s="2107">
        <v>65.2</v>
      </c>
      <c r="F37" s="2118"/>
      <c r="G37" s="2108">
        <f>IF(OSNOVA!$B$43=1,E37*F37,"")</f>
        <v>0</v>
      </c>
      <c r="H37" s="1104"/>
      <c r="I37" s="1105"/>
      <c r="J37" s="1106"/>
      <c r="K37" s="2144"/>
    </row>
    <row r="38" spans="1:11" s="1108" customFormat="1">
      <c r="A38" s="2100"/>
      <c r="B38" s="2103"/>
      <c r="C38" s="2105"/>
      <c r="D38" s="2106"/>
      <c r="E38" s="2107"/>
      <c r="F38" s="2118"/>
      <c r="G38" s="2108"/>
      <c r="H38" s="1104"/>
      <c r="I38" s="1105"/>
      <c r="J38" s="1106"/>
      <c r="K38" s="2144"/>
    </row>
    <row r="39" spans="1:11" s="1108" customFormat="1" ht="46.2">
      <c r="A39" s="2100" t="str">
        <f>$B$25</f>
        <v>IX.</v>
      </c>
      <c r="B39" s="2103">
        <f>COUNT($A$26:B38)+1</f>
        <v>4</v>
      </c>
      <c r="C39" s="2105" t="s">
        <v>2911</v>
      </c>
      <c r="F39" s="914"/>
    </row>
    <row r="40" spans="1:11" s="1108" customFormat="1">
      <c r="A40" s="2100"/>
      <c r="B40" s="2100" t="s">
        <v>204</v>
      </c>
      <c r="C40" s="2105" t="s">
        <v>2857</v>
      </c>
      <c r="D40" s="2106" t="s">
        <v>294</v>
      </c>
      <c r="E40" s="2107">
        <v>104.3</v>
      </c>
      <c r="F40" s="2118"/>
      <c r="G40" s="2108">
        <f>IF(OSNOVA!$B$43=1,E40*F40,"")</f>
        <v>0</v>
      </c>
      <c r="H40" s="1104"/>
      <c r="I40" s="1105"/>
      <c r="J40" s="1106"/>
      <c r="K40" s="2144"/>
    </row>
    <row r="41" spans="1:11" s="1108" customFormat="1">
      <c r="A41" s="2100"/>
      <c r="B41" s="2100" t="s">
        <v>204</v>
      </c>
      <c r="C41" s="2105" t="s">
        <v>2858</v>
      </c>
      <c r="D41" s="2106" t="s">
        <v>294</v>
      </c>
      <c r="E41" s="2107">
        <v>3.7</v>
      </c>
      <c r="F41" s="2118"/>
      <c r="G41" s="2108">
        <f>IF(OSNOVA!$B$43=1,E41*F41,"")</f>
        <v>0</v>
      </c>
      <c r="H41" s="1104"/>
      <c r="I41" s="1105"/>
      <c r="J41" s="1106"/>
      <c r="K41" s="2144"/>
    </row>
    <row r="42" spans="1:11" s="1108" customFormat="1">
      <c r="A42" s="2100"/>
      <c r="B42" s="2103"/>
      <c r="C42" s="2105"/>
      <c r="D42" s="2106"/>
      <c r="E42" s="2107"/>
      <c r="F42" s="2118"/>
      <c r="G42" s="2108"/>
      <c r="H42" s="1104"/>
      <c r="I42" s="1105"/>
      <c r="J42" s="1106"/>
      <c r="K42" s="2144"/>
    </row>
    <row r="43" spans="1:11" s="1108" customFormat="1" ht="81">
      <c r="A43" s="2100" t="str">
        <f>$B$25</f>
        <v>IX.</v>
      </c>
      <c r="B43" s="2103">
        <f>COUNT($A$26:B42)+1</f>
        <v>5</v>
      </c>
      <c r="C43" s="2109" t="s">
        <v>3364</v>
      </c>
      <c r="F43" s="914"/>
      <c r="I43" s="1105"/>
      <c r="J43" s="1106"/>
      <c r="K43" s="2144"/>
    </row>
    <row r="44" spans="1:11" s="1108" customFormat="1">
      <c r="A44" s="2100"/>
      <c r="B44" s="2100" t="s">
        <v>204</v>
      </c>
      <c r="C44" s="2105" t="s">
        <v>2857</v>
      </c>
      <c r="D44" s="2106" t="s">
        <v>235</v>
      </c>
      <c r="E44" s="2107">
        <v>120.8</v>
      </c>
      <c r="F44" s="2118"/>
      <c r="G44" s="2108">
        <f>IF(OSNOVA!$B$43=1,E44*F44,"")</f>
        <v>0</v>
      </c>
      <c r="H44" s="1104"/>
      <c r="I44" s="1105"/>
      <c r="J44" s="1106"/>
      <c r="K44" s="2144"/>
    </row>
    <row r="45" spans="1:11" s="1108" customFormat="1">
      <c r="A45" s="2100"/>
      <c r="B45" s="2103"/>
      <c r="E45" s="2107"/>
      <c r="F45" s="2118"/>
      <c r="G45" s="2108"/>
      <c r="H45" s="1104"/>
      <c r="I45" s="1105"/>
      <c r="J45" s="1106"/>
      <c r="K45" s="2144"/>
    </row>
    <row r="46" spans="1:11" s="1108" customFormat="1" ht="46.8">
      <c r="A46" s="2100" t="str">
        <f>$B$25</f>
        <v>IX.</v>
      </c>
      <c r="B46" s="2103">
        <f>COUNT($A$26:B45)+1</f>
        <v>6</v>
      </c>
      <c r="C46" s="2130" t="s">
        <v>3365</v>
      </c>
      <c r="F46" s="914"/>
      <c r="J46" s="1106"/>
      <c r="K46" s="2144"/>
    </row>
    <row r="47" spans="1:11" s="1108" customFormat="1">
      <c r="A47" s="2100"/>
      <c r="B47" s="2100" t="s">
        <v>204</v>
      </c>
      <c r="C47" s="2105" t="s">
        <v>2857</v>
      </c>
      <c r="D47" s="2106" t="s">
        <v>235</v>
      </c>
      <c r="E47" s="2107">
        <v>323.8</v>
      </c>
      <c r="F47" s="2118"/>
      <c r="G47" s="2108">
        <f>IF(OSNOVA!$B$43=1,E47*F47,"")</f>
        <v>0</v>
      </c>
      <c r="H47" s="1104"/>
      <c r="I47" s="1105"/>
      <c r="J47" s="1106"/>
      <c r="K47" s="2144"/>
    </row>
    <row r="48" spans="1:11" s="1108" customFormat="1">
      <c r="A48" s="2100"/>
      <c r="B48" s="2103"/>
      <c r="C48" s="2130"/>
      <c r="D48" s="2106"/>
      <c r="E48" s="2107"/>
      <c r="F48" s="2118"/>
      <c r="G48" s="2108"/>
      <c r="H48" s="1104"/>
      <c r="I48" s="1105"/>
      <c r="J48" s="1106"/>
      <c r="K48" s="2144"/>
    </row>
    <row r="49" spans="1:11" s="1108" customFormat="1" ht="34.799999999999997">
      <c r="A49" s="2100" t="str">
        <f>$B$25</f>
        <v>IX.</v>
      </c>
      <c r="B49" s="2103">
        <f>COUNT($A$26:B48)+1</f>
        <v>7</v>
      </c>
      <c r="C49" s="2130" t="s">
        <v>3368</v>
      </c>
      <c r="D49" s="2106"/>
      <c r="E49" s="2107"/>
      <c r="F49" s="2118"/>
      <c r="G49" s="2108"/>
      <c r="H49" s="1104"/>
      <c r="I49" s="1105"/>
      <c r="J49" s="1106"/>
      <c r="K49" s="2144"/>
    </row>
    <row r="50" spans="1:11" s="1108" customFormat="1">
      <c r="A50" s="2100"/>
      <c r="B50" s="2100" t="s">
        <v>204</v>
      </c>
      <c r="C50" s="2105" t="s">
        <v>2857</v>
      </c>
      <c r="D50" s="2106" t="s">
        <v>235</v>
      </c>
      <c r="E50" s="2107">
        <v>117.2</v>
      </c>
      <c r="F50" s="2118"/>
      <c r="G50" s="2108">
        <f>IF(OSNOVA!$B$43=1,E50*F50,"")</f>
        <v>0</v>
      </c>
      <c r="H50" s="1104"/>
      <c r="I50" s="1105"/>
      <c r="J50" s="1106"/>
      <c r="K50" s="2144"/>
    </row>
    <row r="51" spans="1:11" s="1108" customFormat="1">
      <c r="A51" s="2100"/>
      <c r="B51" s="2103"/>
      <c r="C51" s="2105"/>
      <c r="D51" s="2106"/>
      <c r="E51" s="2107"/>
      <c r="F51" s="2118"/>
      <c r="G51" s="2108"/>
      <c r="H51" s="1104"/>
      <c r="I51" s="1105"/>
      <c r="J51" s="1106"/>
      <c r="K51" s="2144"/>
    </row>
    <row r="52" spans="1:11" s="1108" customFormat="1" ht="23.4">
      <c r="A52" s="2100" t="str">
        <f>$B$25</f>
        <v>IX.</v>
      </c>
      <c r="B52" s="2103">
        <f>COUNT($A$26:B51)+1</f>
        <v>8</v>
      </c>
      <c r="C52" s="2105" t="s">
        <v>3369</v>
      </c>
      <c r="D52" s="2106"/>
      <c r="E52" s="2107"/>
      <c r="F52" s="2118"/>
      <c r="G52" s="2108"/>
      <c r="H52" s="1104"/>
      <c r="I52" s="1105"/>
      <c r="J52" s="1106"/>
      <c r="K52" s="2144"/>
    </row>
    <row r="53" spans="1:11" s="1108" customFormat="1">
      <c r="A53" s="2100"/>
      <c r="B53" s="2100" t="s">
        <v>204</v>
      </c>
      <c r="C53" s="2105" t="s">
        <v>2857</v>
      </c>
      <c r="D53" s="2106" t="s">
        <v>235</v>
      </c>
      <c r="E53" s="2107">
        <f>E47+E50</f>
        <v>441</v>
      </c>
      <c r="F53" s="2118"/>
      <c r="G53" s="2108">
        <f>IF(OSNOVA!$B$43=1,E53*F53,"")</f>
        <v>0</v>
      </c>
      <c r="H53" s="1104"/>
      <c r="I53" s="1105"/>
      <c r="J53" s="1106"/>
      <c r="K53" s="2144"/>
    </row>
    <row r="54" spans="1:11" s="1108" customFormat="1">
      <c r="A54" s="2100"/>
      <c r="B54" s="2103"/>
      <c r="C54" s="2105"/>
      <c r="D54" s="2106"/>
      <c r="E54" s="2107"/>
      <c r="F54" s="2118"/>
      <c r="G54" s="2108"/>
      <c r="H54" s="1104"/>
      <c r="I54" s="1105"/>
      <c r="J54" s="1106"/>
      <c r="K54" s="2144"/>
    </row>
    <row r="55" spans="1:11" s="1108" customFormat="1" ht="23.4">
      <c r="A55" s="2100" t="str">
        <f>$B$25</f>
        <v>IX.</v>
      </c>
      <c r="B55" s="2103">
        <f>COUNT($A$26:B54)+1</f>
        <v>9</v>
      </c>
      <c r="C55" s="2105" t="s">
        <v>3366</v>
      </c>
      <c r="D55" s="2106"/>
      <c r="E55" s="2107"/>
      <c r="F55" s="2118"/>
      <c r="G55" s="2108"/>
      <c r="H55" s="1104"/>
      <c r="I55" s="1105"/>
      <c r="J55" s="1106"/>
      <c r="K55" s="2144"/>
    </row>
    <row r="56" spans="1:11" s="1108" customFormat="1">
      <c r="A56" s="2100"/>
      <c r="B56" s="2100" t="s">
        <v>204</v>
      </c>
      <c r="C56" s="2105" t="s">
        <v>2857</v>
      </c>
      <c r="D56" s="2106" t="s">
        <v>294</v>
      </c>
      <c r="E56" s="2107">
        <v>114</v>
      </c>
      <c r="F56" s="2118"/>
      <c r="G56" s="2108">
        <f>IF(OSNOVA!$B$43=1,E56*F56,"")</f>
        <v>0</v>
      </c>
      <c r="H56" s="1104"/>
      <c r="I56" s="1105"/>
      <c r="J56" s="1106"/>
      <c r="K56" s="2144"/>
    </row>
    <row r="57" spans="1:11" s="1108" customFormat="1">
      <c r="A57" s="2100"/>
      <c r="B57" s="2103"/>
      <c r="C57" s="2105"/>
      <c r="D57" s="2106"/>
      <c r="E57" s="2107"/>
      <c r="F57" s="2118"/>
      <c r="G57" s="2108"/>
      <c r="H57" s="1104"/>
      <c r="I57" s="1105"/>
      <c r="J57" s="1106"/>
      <c r="K57" s="2144"/>
    </row>
    <row r="58" spans="1:11" s="1108" customFormat="1" ht="23.4">
      <c r="A58" s="2100" t="str">
        <f>$B$25</f>
        <v>IX.</v>
      </c>
      <c r="B58" s="2103">
        <f>COUNT($A$26:B57)+1</f>
        <v>10</v>
      </c>
      <c r="C58" s="2105" t="s">
        <v>3367</v>
      </c>
      <c r="D58" s="2106"/>
      <c r="E58" s="2107"/>
      <c r="F58" s="2118"/>
      <c r="G58" s="2108"/>
      <c r="H58" s="1104"/>
      <c r="I58" s="1105"/>
      <c r="J58" s="1106"/>
      <c r="K58" s="2144"/>
    </row>
    <row r="59" spans="1:11" s="1108" customFormat="1">
      <c r="A59" s="2100"/>
      <c r="B59" s="2100" t="s">
        <v>204</v>
      </c>
      <c r="C59" s="2105" t="s">
        <v>2857</v>
      </c>
      <c r="D59" s="2106" t="s">
        <v>294</v>
      </c>
      <c r="E59" s="2107">
        <v>114</v>
      </c>
      <c r="F59" s="2118"/>
      <c r="G59" s="2108">
        <f>IF(OSNOVA!$B$43=1,E59*F59,"")</f>
        <v>0</v>
      </c>
      <c r="H59" s="1104"/>
      <c r="I59" s="1105"/>
      <c r="J59" s="1106"/>
      <c r="K59" s="2144"/>
    </row>
    <row r="60" spans="1:11" s="1108" customFormat="1">
      <c r="A60" s="2100"/>
      <c r="B60" s="2100"/>
      <c r="C60" s="2105"/>
      <c r="D60" s="2106"/>
      <c r="E60" s="2107"/>
      <c r="F60" s="2118"/>
      <c r="G60" s="2108"/>
      <c r="H60" s="1104"/>
      <c r="I60" s="1105"/>
      <c r="J60" s="1106"/>
      <c r="K60" s="2144"/>
    </row>
    <row r="61" spans="1:11" s="1108" customFormat="1" ht="46.8">
      <c r="A61" s="2100" t="str">
        <f>$B$25</f>
        <v>IX.</v>
      </c>
      <c r="B61" s="2103">
        <f>COUNT($A$26:B60)+1</f>
        <v>11</v>
      </c>
      <c r="C61" s="2130" t="s">
        <v>2925</v>
      </c>
      <c r="F61" s="914"/>
      <c r="H61" s="1104"/>
      <c r="I61" s="1105"/>
      <c r="J61" s="1106"/>
      <c r="K61" s="2144"/>
    </row>
    <row r="62" spans="1:11" s="1108" customFormat="1">
      <c r="A62" s="2100"/>
      <c r="B62" s="2100" t="s">
        <v>204</v>
      </c>
      <c r="C62" s="2105" t="s">
        <v>2857</v>
      </c>
      <c r="D62" s="2107" t="s">
        <v>235</v>
      </c>
      <c r="E62" s="2107">
        <v>42.1</v>
      </c>
      <c r="F62" s="2118"/>
      <c r="G62" s="2108">
        <f>IF(OSNOVA!$B$43=1,E62*F62,"")</f>
        <v>0</v>
      </c>
      <c r="H62" s="1104"/>
      <c r="I62" s="1105"/>
      <c r="J62" s="1106"/>
      <c r="K62" s="2144"/>
    </row>
    <row r="63" spans="1:11" s="1108" customFormat="1">
      <c r="A63" s="2100"/>
      <c r="B63" s="2103"/>
      <c r="C63" s="2161"/>
      <c r="D63" s="2106"/>
      <c r="E63" s="2107"/>
      <c r="F63" s="2108"/>
      <c r="G63" s="2108"/>
      <c r="H63" s="1104"/>
      <c r="I63" s="1105"/>
      <c r="J63" s="1106"/>
      <c r="K63" s="2144"/>
    </row>
    <row r="64" spans="1:11" s="1108" customFormat="1" ht="13.8" thickBot="1">
      <c r="A64" s="1109"/>
      <c r="B64" s="2113"/>
      <c r="C64" s="2114"/>
      <c r="D64" s="2156"/>
      <c r="E64" s="1110" t="str">
        <f>CONCATENATE(B25," ",C25," - SKUPAJ:")</f>
        <v>IX. Obloge tal - SKUPAJ:</v>
      </c>
      <c r="F64" s="2157"/>
      <c r="G64" s="2117">
        <f>IF(OSNOVA!$B$43=1,SUM(G24:G63),"")</f>
        <v>0</v>
      </c>
      <c r="H64" s="1104"/>
      <c r="I64" s="1105"/>
      <c r="J64" s="1106"/>
      <c r="K64" s="2144"/>
    </row>
    <row r="67" spans="3:3">
      <c r="C67" s="1974"/>
    </row>
    <row r="68" spans="3:3">
      <c r="C68" s="1974"/>
    </row>
    <row r="69" spans="3:3">
      <c r="C69" s="1974"/>
    </row>
    <row r="70" spans="3:3">
      <c r="C70" s="1974"/>
    </row>
  </sheetData>
  <sheetProtection algorithmName="SHA-512" hashValue="Ely7N1Ni6tO4M+Gdenckwk2jMl4UBM0YamBNq+1cm++dQ61CT0yz8Bat7Ca65SSBs68EkPClRjgR4iOdau8zqw==" saltValue="0IVdYlYfheNJ4enOHZqJfg==" spinCount="100000" sheet="1" objects="1" scenarios="1"/>
  <mergeCells count="15">
    <mergeCell ref="H6:H20"/>
    <mergeCell ref="C7:G7"/>
    <mergeCell ref="C8:G8"/>
    <mergeCell ref="C13:G13"/>
    <mergeCell ref="C14:G14"/>
    <mergeCell ref="C15:G15"/>
    <mergeCell ref="C16:G16"/>
    <mergeCell ref="C17:G17"/>
    <mergeCell ref="C18:G18"/>
    <mergeCell ref="C19:G19"/>
    <mergeCell ref="C20:G20"/>
    <mergeCell ref="C9:G9"/>
    <mergeCell ref="C10:G10"/>
    <mergeCell ref="C11:G11"/>
    <mergeCell ref="C12:G12"/>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6">
    <tabColor theme="1" tint="0.249977111117893"/>
  </sheetPr>
  <dimension ref="A1:K131"/>
  <sheetViews>
    <sheetView view="pageBreakPreview" topLeftCell="A13" zoomScale="120" zoomScaleNormal="100" zoomScaleSheetLayoutView="120" workbookViewId="0">
      <selection activeCell="O29" sqref="O29"/>
    </sheetView>
  </sheetViews>
  <sheetFormatPr defaultColWidth="9.109375" defaultRowHeight="13.2"/>
  <cols>
    <col min="1" max="1" width="3.33203125" style="77" customWidth="1"/>
    <col min="2" max="2" width="4.44140625" style="77" customWidth="1"/>
    <col min="3" max="3" width="43.6640625" style="108" customWidth="1"/>
    <col min="4" max="4" width="6.33203125" style="307" customWidth="1"/>
    <col min="5" max="5" width="7.5546875" style="297" customWidth="1"/>
    <col min="6" max="6" width="9.5546875" style="307" customWidth="1"/>
    <col min="7" max="7" width="13.88671875" style="307" customWidth="1"/>
    <col min="8" max="8" width="9.88671875" style="119" customWidth="1"/>
    <col min="9" max="9" width="2.5546875" style="119" bestFit="1" customWidth="1"/>
    <col min="10" max="10" width="9.109375" style="119"/>
    <col min="11" max="11" width="9" style="119" customWidth="1"/>
    <col min="12" max="16384" width="9.109375" style="119"/>
  </cols>
  <sheetData>
    <row r="1" spans="1:8" s="120" customFormat="1" ht="17.399999999999999">
      <c r="A1" s="104" t="str">
        <f>+OSNOVA!A2</f>
        <v>POPIS DEL</v>
      </c>
      <c r="C1" s="104"/>
      <c r="D1" s="305"/>
      <c r="E1" s="295"/>
      <c r="F1" s="305"/>
      <c r="G1" s="305"/>
      <c r="H1" s="76"/>
    </row>
    <row r="2" spans="1:8" s="120" customFormat="1" ht="17.399999999999999">
      <c r="A2" s="104"/>
      <c r="B2" s="104"/>
      <c r="C2" s="104"/>
      <c r="D2" s="305"/>
      <c r="E2" s="295"/>
      <c r="F2" s="305"/>
      <c r="G2" s="305"/>
      <c r="H2" s="76"/>
    </row>
    <row r="3" spans="1:8" s="120" customFormat="1" ht="17.399999999999999">
      <c r="A3" s="104" t="str">
        <f>+OZN</f>
        <v>3.</v>
      </c>
      <c r="C3" s="104" t="str">
        <f>+DEL</f>
        <v>GRADBENOOBRTNIŠKA DELA</v>
      </c>
      <c r="D3" s="305"/>
      <c r="E3" s="295"/>
      <c r="F3" s="305"/>
      <c r="G3" s="305"/>
      <c r="H3" s="76"/>
    </row>
    <row r="4" spans="1:8" s="120" customFormat="1" ht="17.399999999999999">
      <c r="A4" s="104"/>
      <c r="B4" s="103"/>
      <c r="C4" s="104"/>
      <c r="D4" s="305"/>
      <c r="E4" s="295"/>
      <c r="F4" s="305"/>
      <c r="G4" s="305"/>
      <c r="H4" s="76"/>
    </row>
    <row r="5" spans="1:8" s="164" customFormat="1" ht="17.399999999999999">
      <c r="A5" s="259" t="str">
        <f>OSNOVA!J31</f>
        <v>B.</v>
      </c>
      <c r="B5" s="160"/>
      <c r="C5" s="159" t="str">
        <f>OSNOVA!K31</f>
        <v>OBRTNIŠKA DELA</v>
      </c>
      <c r="D5" s="306"/>
      <c r="E5" s="296"/>
      <c r="F5" s="306"/>
      <c r="G5" s="306"/>
      <c r="H5" s="166"/>
    </row>
    <row r="6" spans="1:8">
      <c r="A6" s="96" t="s">
        <v>191</v>
      </c>
      <c r="B6" s="96"/>
      <c r="C6" s="119"/>
      <c r="H6" s="2178"/>
    </row>
    <row r="7" spans="1:8" ht="38.25" customHeight="1">
      <c r="A7" s="96"/>
      <c r="B7" s="344" t="s">
        <v>204</v>
      </c>
      <c r="C7" s="2199" t="s">
        <v>126</v>
      </c>
      <c r="D7" s="2199"/>
      <c r="E7" s="2199"/>
      <c r="F7" s="2199"/>
      <c r="G7" s="2199"/>
      <c r="H7" s="2178"/>
    </row>
    <row r="8" spans="1:8">
      <c r="A8" s="96"/>
      <c r="B8" s="344" t="s">
        <v>204</v>
      </c>
      <c r="C8" s="2171" t="s">
        <v>127</v>
      </c>
      <c r="D8" s="2171"/>
      <c r="E8" s="2171"/>
      <c r="F8" s="2171"/>
      <c r="G8" s="2171"/>
      <c r="H8" s="2178"/>
    </row>
    <row r="9" spans="1:8">
      <c r="A9" s="96"/>
      <c r="B9" s="344" t="s">
        <v>204</v>
      </c>
      <c r="C9" s="2171" t="s">
        <v>22</v>
      </c>
      <c r="D9" s="2171"/>
      <c r="E9" s="2171"/>
      <c r="F9" s="2171"/>
      <c r="G9" s="2171"/>
      <c r="H9" s="2178"/>
    </row>
    <row r="10" spans="1:8">
      <c r="A10" s="96"/>
      <c r="B10" s="344" t="s">
        <v>204</v>
      </c>
      <c r="C10" s="2171" t="s">
        <v>23</v>
      </c>
      <c r="D10" s="2171"/>
      <c r="E10" s="2171"/>
      <c r="F10" s="2171"/>
      <c r="G10" s="2171"/>
      <c r="H10" s="2178"/>
    </row>
    <row r="11" spans="1:8">
      <c r="A11" s="96"/>
      <c r="B11" s="344" t="s">
        <v>204</v>
      </c>
      <c r="C11" s="2188" t="s">
        <v>314</v>
      </c>
      <c r="D11" s="2188"/>
      <c r="E11" s="2188"/>
      <c r="F11" s="2188"/>
      <c r="G11" s="2188"/>
      <c r="H11" s="2178"/>
    </row>
    <row r="12" spans="1:8" ht="50.25" customHeight="1">
      <c r="A12" s="96"/>
      <c r="B12" s="344" t="s">
        <v>204</v>
      </c>
      <c r="C12" s="2175" t="s">
        <v>24</v>
      </c>
      <c r="D12" s="2175"/>
      <c r="E12" s="2175"/>
      <c r="F12" s="2175"/>
      <c r="G12" s="2175"/>
      <c r="H12" s="2178"/>
    </row>
    <row r="13" spans="1:8" ht="24.75" customHeight="1">
      <c r="A13" s="96"/>
      <c r="B13" s="344" t="s">
        <v>204</v>
      </c>
      <c r="C13" s="2188" t="s">
        <v>25</v>
      </c>
      <c r="D13" s="2188"/>
      <c r="E13" s="2188"/>
      <c r="F13" s="2188"/>
      <c r="G13" s="2188"/>
      <c r="H13" s="2178"/>
    </row>
    <row r="14" spans="1:8" ht="36" customHeight="1">
      <c r="A14" s="96"/>
      <c r="B14" s="344" t="s">
        <v>204</v>
      </c>
      <c r="C14" s="2175" t="s">
        <v>26</v>
      </c>
      <c r="D14" s="2175"/>
      <c r="E14" s="2175"/>
      <c r="F14" s="2175"/>
      <c r="G14" s="2175"/>
      <c r="H14" s="2178"/>
    </row>
    <row r="15" spans="1:8" ht="26.25" customHeight="1">
      <c r="A15" s="96"/>
      <c r="B15" s="344" t="s">
        <v>204</v>
      </c>
      <c r="C15" s="2175" t="s">
        <v>151</v>
      </c>
      <c r="D15" s="2175"/>
      <c r="E15" s="2175"/>
      <c r="F15" s="2175"/>
      <c r="G15" s="2175"/>
      <c r="H15" s="2178"/>
    </row>
    <row r="16" spans="1:8">
      <c r="A16" s="96"/>
      <c r="B16" s="339"/>
      <c r="C16" s="2191" t="s">
        <v>162</v>
      </c>
      <c r="D16" s="2191"/>
      <c r="E16" s="2191"/>
      <c r="F16" s="2191"/>
      <c r="G16" s="2191"/>
      <c r="H16" s="2178"/>
    </row>
    <row r="17" spans="1:11">
      <c r="A17" s="96"/>
      <c r="B17" s="339" t="s">
        <v>204</v>
      </c>
      <c r="C17" s="2171" t="s">
        <v>27</v>
      </c>
      <c r="D17" s="2171"/>
      <c r="E17" s="2171"/>
      <c r="F17" s="2171"/>
      <c r="G17" s="2171"/>
      <c r="H17" s="2178"/>
    </row>
    <row r="18" spans="1:11">
      <c r="A18" s="96"/>
      <c r="B18" s="339" t="s">
        <v>204</v>
      </c>
      <c r="C18" s="2175" t="s">
        <v>28</v>
      </c>
      <c r="D18" s="2175"/>
      <c r="E18" s="2175"/>
      <c r="F18" s="2175"/>
      <c r="G18" s="2175"/>
      <c r="H18" s="2178"/>
    </row>
    <row r="19" spans="1:11">
      <c r="A19" s="96"/>
      <c r="B19" s="339" t="s">
        <v>204</v>
      </c>
      <c r="C19" s="2175" t="s">
        <v>29</v>
      </c>
      <c r="D19" s="2175"/>
      <c r="E19" s="2175"/>
      <c r="F19" s="2175"/>
      <c r="G19" s="2175"/>
      <c r="H19" s="2178"/>
    </row>
    <row r="20" spans="1:11">
      <c r="A20" s="96"/>
      <c r="B20" s="96"/>
      <c r="C20" s="119"/>
      <c r="H20" s="2178"/>
    </row>
    <row r="21" spans="1:11">
      <c r="A21" s="96" t="s">
        <v>199</v>
      </c>
      <c r="B21" s="96"/>
      <c r="D21" s="285"/>
      <c r="E21" s="285"/>
      <c r="F21" s="285"/>
      <c r="G21" s="285"/>
      <c r="H21" s="78"/>
    </row>
    <row r="22" spans="1:11" s="117" customFormat="1">
      <c r="A22" s="97" t="s">
        <v>65</v>
      </c>
      <c r="B22" s="97"/>
      <c r="C22" s="129" t="s">
        <v>66</v>
      </c>
      <c r="D22" s="308" t="s">
        <v>67</v>
      </c>
      <c r="E22" s="298" t="s">
        <v>290</v>
      </c>
      <c r="F22" s="298" t="s">
        <v>291</v>
      </c>
      <c r="G22" s="298" t="s">
        <v>292</v>
      </c>
      <c r="H22" s="119"/>
      <c r="J22" s="118"/>
      <c r="K22" s="118"/>
    </row>
    <row r="23" spans="1:11">
      <c r="C23" s="130"/>
      <c r="G23" s="297"/>
    </row>
    <row r="24" spans="1:11" s="170" customFormat="1" ht="16.2" thickBot="1">
      <c r="A24" s="167"/>
      <c r="B24" s="168" t="s">
        <v>442</v>
      </c>
      <c r="C24" s="169" t="s">
        <v>243</v>
      </c>
      <c r="D24" s="309"/>
      <c r="E24" s="299"/>
      <c r="F24" s="309"/>
      <c r="G24" s="299"/>
    </row>
    <row r="25" spans="1:11" s="79" customFormat="1">
      <c r="A25" s="153"/>
      <c r="B25" s="149"/>
      <c r="C25" s="407"/>
      <c r="D25" s="300"/>
      <c r="E25" s="300"/>
      <c r="F25" s="280"/>
      <c r="G25" s="280"/>
      <c r="I25" s="83"/>
      <c r="J25" s="123"/>
      <c r="K25" s="84"/>
    </row>
    <row r="26" spans="1:11" s="79" customFormat="1" ht="34.799999999999997">
      <c r="A26" s="153" t="str">
        <f>$B$24</f>
        <v>X.</v>
      </c>
      <c r="B26" s="149">
        <f>1</f>
        <v>1</v>
      </c>
      <c r="C26" s="313" t="s">
        <v>2883</v>
      </c>
      <c r="F26" s="914"/>
      <c r="K26" s="84"/>
    </row>
    <row r="27" spans="1:11" s="79" customFormat="1">
      <c r="A27" s="153"/>
      <c r="B27" s="153" t="s">
        <v>204</v>
      </c>
      <c r="C27" s="328" t="s">
        <v>2857</v>
      </c>
      <c r="D27" s="300" t="s">
        <v>235</v>
      </c>
      <c r="E27" s="300">
        <v>91.9</v>
      </c>
      <c r="F27" s="2118"/>
      <c r="G27" s="280">
        <f>IF(OSNOVA!$B$43=1,E27*F27,"")</f>
        <v>0</v>
      </c>
      <c r="I27" s="83"/>
      <c r="J27" s="123"/>
      <c r="K27" s="84"/>
    </row>
    <row r="28" spans="1:11" s="79" customFormat="1">
      <c r="A28" s="153"/>
      <c r="B28" s="153"/>
      <c r="C28" s="328"/>
      <c r="D28" s="300"/>
      <c r="E28" s="300"/>
      <c r="F28" s="2118"/>
      <c r="G28" s="280"/>
      <c r="I28" s="83"/>
      <c r="J28" s="123"/>
      <c r="K28" s="84"/>
    </row>
    <row r="29" spans="1:11" s="79" customFormat="1" ht="91.8">
      <c r="A29" s="153" t="str">
        <f>$B$24</f>
        <v>X.</v>
      </c>
      <c r="B29" s="149">
        <f>COUNT($A$25:B28)+1</f>
        <v>2</v>
      </c>
      <c r="C29" s="407" t="s">
        <v>3389</v>
      </c>
      <c r="F29" s="914"/>
      <c r="I29" s="83"/>
      <c r="J29" s="123"/>
      <c r="K29" s="84"/>
    </row>
    <row r="30" spans="1:11" s="79" customFormat="1">
      <c r="A30" s="153"/>
      <c r="B30" s="153" t="s">
        <v>204</v>
      </c>
      <c r="C30" s="328" t="s">
        <v>2858</v>
      </c>
      <c r="D30" s="300" t="s">
        <v>235</v>
      </c>
      <c r="E30" s="300">
        <v>57.5</v>
      </c>
      <c r="F30" s="2118"/>
      <c r="G30" s="280">
        <f>IF(OSNOVA!$B$43=1,E30*F30,"")</f>
        <v>0</v>
      </c>
      <c r="I30" s="83"/>
      <c r="J30" s="123"/>
      <c r="K30" s="84"/>
    </row>
    <row r="31" spans="1:11" s="79" customFormat="1">
      <c r="A31" s="153"/>
      <c r="B31" s="153"/>
      <c r="C31" s="328"/>
      <c r="D31" s="300"/>
      <c r="E31" s="300"/>
      <c r="F31" s="2118"/>
      <c r="G31" s="280"/>
      <c r="I31" s="83"/>
      <c r="J31" s="123"/>
      <c r="K31" s="84"/>
    </row>
    <row r="32" spans="1:11" s="79" customFormat="1" ht="103.2">
      <c r="A32" s="153" t="str">
        <f>$B$24</f>
        <v>X.</v>
      </c>
      <c r="B32" s="149">
        <f>COUNT($A$25:B31)+1</f>
        <v>3</v>
      </c>
      <c r="C32" s="407" t="s">
        <v>3397</v>
      </c>
      <c r="F32" s="914"/>
    </row>
    <row r="33" spans="1:11" s="79" customFormat="1">
      <c r="A33" s="153"/>
      <c r="B33" s="153" t="s">
        <v>204</v>
      </c>
      <c r="C33" s="328" t="s">
        <v>2858</v>
      </c>
      <c r="D33" s="300" t="s">
        <v>235</v>
      </c>
      <c r="E33" s="300">
        <v>1035</v>
      </c>
      <c r="F33" s="2118"/>
      <c r="G33" s="280">
        <f>IF(OSNOVA!$B$43=1,E33*F33,"")</f>
        <v>0</v>
      </c>
      <c r="I33" s="83"/>
      <c r="J33" s="123"/>
      <c r="K33" s="84"/>
    </row>
    <row r="34" spans="1:11" s="79" customFormat="1">
      <c r="A34" s="153"/>
      <c r="B34" s="153"/>
      <c r="C34" s="328"/>
      <c r="D34" s="300"/>
      <c r="E34" s="300"/>
      <c r="F34" s="2118"/>
      <c r="G34" s="280"/>
      <c r="I34" s="83"/>
      <c r="J34" s="123"/>
      <c r="K34" s="84"/>
    </row>
    <row r="35" spans="1:11" s="79" customFormat="1" ht="91.8">
      <c r="A35" s="153" t="str">
        <f>$B$24</f>
        <v>X.</v>
      </c>
      <c r="B35" s="149">
        <f>COUNT($A$25:B34)+1</f>
        <v>4</v>
      </c>
      <c r="C35" s="407" t="s">
        <v>3390</v>
      </c>
      <c r="F35" s="914"/>
      <c r="I35" s="83"/>
      <c r="J35" s="123"/>
      <c r="K35" s="84"/>
    </row>
    <row r="36" spans="1:11" s="79" customFormat="1">
      <c r="A36" s="153"/>
      <c r="B36" s="153" t="s">
        <v>204</v>
      </c>
      <c r="C36" s="328" t="s">
        <v>2857</v>
      </c>
      <c r="D36" s="300" t="s">
        <v>235</v>
      </c>
      <c r="E36" s="300">
        <v>278.5</v>
      </c>
      <c r="F36" s="2118"/>
      <c r="G36" s="280">
        <f>IF(OSNOVA!$B$43=1,E36*F36,"")</f>
        <v>0</v>
      </c>
      <c r="I36" s="83"/>
      <c r="J36" s="123"/>
      <c r="K36" s="84"/>
    </row>
    <row r="37" spans="1:11" s="79" customFormat="1">
      <c r="A37" s="153"/>
      <c r="B37" s="153" t="s">
        <v>204</v>
      </c>
      <c r="C37" s="328" t="s">
        <v>2858</v>
      </c>
      <c r="D37" s="300" t="s">
        <v>235</v>
      </c>
      <c r="E37" s="300">
        <v>28</v>
      </c>
      <c r="F37" s="2118"/>
      <c r="G37" s="280">
        <f>IF(OSNOVA!$B$43=1,E37*F37,"")</f>
        <v>0</v>
      </c>
      <c r="I37" s="83"/>
      <c r="J37" s="123"/>
      <c r="K37" s="84"/>
    </row>
    <row r="38" spans="1:11" s="79" customFormat="1">
      <c r="A38" s="153"/>
      <c r="B38" s="149"/>
      <c r="C38" s="313"/>
      <c r="D38" s="300"/>
      <c r="E38" s="300"/>
      <c r="F38" s="2118"/>
      <c r="G38" s="280"/>
      <c r="I38" s="83"/>
      <c r="J38" s="123"/>
      <c r="K38" s="84"/>
    </row>
    <row r="39" spans="1:11" s="79" customFormat="1" ht="69">
      <c r="A39" s="153" t="str">
        <f>$B$24</f>
        <v>X.</v>
      </c>
      <c r="B39" s="149">
        <f>COUNT($A$25:B38)+1</f>
        <v>5</v>
      </c>
      <c r="C39" s="313" t="s">
        <v>3394</v>
      </c>
      <c r="F39" s="914"/>
      <c r="I39" s="83"/>
      <c r="J39" s="123"/>
      <c r="K39" s="84"/>
    </row>
    <row r="40" spans="1:11" s="79" customFormat="1">
      <c r="A40" s="153"/>
      <c r="B40" s="153" t="s">
        <v>204</v>
      </c>
      <c r="C40" s="328" t="s">
        <v>2857</v>
      </c>
      <c r="D40" s="300" t="s">
        <v>235</v>
      </c>
      <c r="E40" s="300">
        <v>8</v>
      </c>
      <c r="F40" s="2118"/>
      <c r="G40" s="280">
        <f>IF(OSNOVA!$B$43=1,E40*F40,"")</f>
        <v>0</v>
      </c>
      <c r="I40" s="83"/>
      <c r="J40" s="123"/>
      <c r="K40" s="84"/>
    </row>
    <row r="41" spans="1:11" s="79" customFormat="1">
      <c r="A41" s="153"/>
      <c r="B41" s="153" t="s">
        <v>204</v>
      </c>
      <c r="C41" s="328" t="s">
        <v>2858</v>
      </c>
      <c r="D41" s="300" t="s">
        <v>235</v>
      </c>
      <c r="E41" s="300">
        <v>10.5</v>
      </c>
      <c r="F41" s="2118"/>
      <c r="G41" s="280">
        <f>IF(OSNOVA!$B$43=1,E41*F41,"")</f>
        <v>0</v>
      </c>
      <c r="I41" s="83"/>
      <c r="J41" s="123"/>
      <c r="K41" s="84"/>
    </row>
    <row r="42" spans="1:11" s="79" customFormat="1">
      <c r="A42" s="153"/>
      <c r="B42" s="153"/>
      <c r="C42" s="328"/>
      <c r="D42" s="300"/>
      <c r="E42" s="300"/>
      <c r="F42" s="2118"/>
      <c r="G42" s="280"/>
      <c r="I42" s="83"/>
      <c r="J42" s="123"/>
      <c r="K42" s="84"/>
    </row>
    <row r="43" spans="1:11" s="79" customFormat="1" ht="69">
      <c r="A43" s="153" t="str">
        <f>$B$24</f>
        <v>X.</v>
      </c>
      <c r="B43" s="149">
        <f>COUNT($A$25:B42)+1</f>
        <v>6</v>
      </c>
      <c r="C43" s="407" t="s">
        <v>3396</v>
      </c>
      <c r="D43" s="300"/>
      <c r="E43" s="300"/>
      <c r="F43" s="2118"/>
      <c r="G43" s="280"/>
      <c r="I43" s="83"/>
      <c r="J43" s="123"/>
      <c r="K43" s="84"/>
    </row>
    <row r="44" spans="1:11" s="79" customFormat="1">
      <c r="A44" s="153"/>
      <c r="B44" s="153" t="s">
        <v>204</v>
      </c>
      <c r="C44" s="328" t="s">
        <v>2857</v>
      </c>
      <c r="D44" s="300" t="s">
        <v>235</v>
      </c>
      <c r="E44" s="300">
        <v>1947.5</v>
      </c>
      <c r="F44" s="2118"/>
      <c r="G44" s="280">
        <f>IF(OSNOVA!$B$43=1,E44*F44,"")</f>
        <v>0</v>
      </c>
      <c r="I44" s="83"/>
      <c r="J44" s="123"/>
      <c r="K44" s="84"/>
    </row>
    <row r="45" spans="1:11" s="79" customFormat="1">
      <c r="A45" s="153"/>
      <c r="B45" s="153" t="s">
        <v>204</v>
      </c>
      <c r="C45" s="328" t="s">
        <v>2858</v>
      </c>
      <c r="D45" s="300" t="s">
        <v>235</v>
      </c>
      <c r="E45" s="300">
        <v>112</v>
      </c>
      <c r="F45" s="2118"/>
      <c r="G45" s="280">
        <f>IF(OSNOVA!$B$43=1,E45*F45,"")</f>
        <v>0</v>
      </c>
      <c r="I45" s="83"/>
      <c r="J45" s="123"/>
      <c r="K45" s="84"/>
    </row>
    <row r="46" spans="1:11" s="79" customFormat="1">
      <c r="A46" s="153"/>
      <c r="B46" s="153"/>
      <c r="C46" s="328"/>
      <c r="D46" s="300"/>
      <c r="E46" s="300"/>
      <c r="F46" s="2118"/>
      <c r="G46" s="280"/>
      <c r="I46" s="83"/>
      <c r="J46" s="123"/>
      <c r="K46" s="84"/>
    </row>
    <row r="47" spans="1:11" s="79" customFormat="1" ht="69">
      <c r="A47" s="153" t="str">
        <f>$B$24</f>
        <v>X.</v>
      </c>
      <c r="B47" s="149">
        <f>COUNT($A$25:B46)+1</f>
        <v>7</v>
      </c>
      <c r="C47" s="313" t="s">
        <v>3395</v>
      </c>
      <c r="D47" s="300"/>
      <c r="E47" s="300"/>
      <c r="F47" s="2118"/>
      <c r="G47" s="280"/>
      <c r="I47" s="83"/>
      <c r="J47" s="123"/>
      <c r="K47" s="84"/>
    </row>
    <row r="48" spans="1:11" s="79" customFormat="1">
      <c r="A48" s="153"/>
      <c r="B48" s="153" t="s">
        <v>204</v>
      </c>
      <c r="C48" s="328" t="s">
        <v>2857</v>
      </c>
      <c r="D48" s="300" t="s">
        <v>235</v>
      </c>
      <c r="E48" s="300">
        <v>280.5</v>
      </c>
      <c r="F48" s="2118"/>
      <c r="G48" s="280">
        <f>IF(OSNOVA!$B$43=1,E48*F48,"")</f>
        <v>0</v>
      </c>
      <c r="I48" s="83"/>
      <c r="J48" s="123"/>
      <c r="K48" s="84"/>
    </row>
    <row r="49" spans="1:11" s="79" customFormat="1">
      <c r="A49" s="153"/>
      <c r="B49" s="153" t="s">
        <v>204</v>
      </c>
      <c r="C49" s="328" t="s">
        <v>2858</v>
      </c>
      <c r="D49" s="300" t="s">
        <v>235</v>
      </c>
      <c r="E49" s="300">
        <v>63.5</v>
      </c>
      <c r="F49" s="2118"/>
      <c r="G49" s="280">
        <f>IF(OSNOVA!$B$43=1,E49*F49,"")</f>
        <v>0</v>
      </c>
      <c r="I49" s="83"/>
      <c r="J49" s="123"/>
      <c r="K49" s="84"/>
    </row>
    <row r="50" spans="1:11" s="79" customFormat="1">
      <c r="A50" s="153"/>
      <c r="B50" s="153"/>
      <c r="C50" s="328"/>
      <c r="D50" s="300"/>
      <c r="E50" s="300"/>
      <c r="F50" s="2118"/>
      <c r="G50" s="280"/>
      <c r="I50" s="83"/>
      <c r="J50" s="123"/>
      <c r="K50" s="84"/>
    </row>
    <row r="51" spans="1:11" s="79" customFormat="1" ht="57.6">
      <c r="A51" s="153" t="str">
        <f>$B$24</f>
        <v>X.</v>
      </c>
      <c r="B51" s="149">
        <f>COUNT($A$25:B50)+1</f>
        <v>8</v>
      </c>
      <c r="C51" s="313" t="s">
        <v>3398</v>
      </c>
      <c r="D51" s="300"/>
      <c r="E51" s="300"/>
      <c r="F51" s="2118"/>
      <c r="G51" s="280"/>
      <c r="I51" s="83"/>
      <c r="J51" s="123"/>
      <c r="K51" s="84"/>
    </row>
    <row r="52" spans="1:11" s="79" customFormat="1">
      <c r="A52" s="153"/>
      <c r="B52" s="153" t="s">
        <v>204</v>
      </c>
      <c r="C52" s="328" t="s">
        <v>2857</v>
      </c>
      <c r="D52" s="300" t="s">
        <v>235</v>
      </c>
      <c r="E52" s="300">
        <v>129.69999999999999</v>
      </c>
      <c r="F52" s="2118"/>
      <c r="G52" s="280">
        <f>IF(OSNOVA!$B$43=1,E52*F52,"")</f>
        <v>0</v>
      </c>
      <c r="I52" s="83"/>
      <c r="J52" s="123"/>
      <c r="K52" s="84"/>
    </row>
    <row r="53" spans="1:11" s="79" customFormat="1">
      <c r="A53" s="153"/>
      <c r="B53" s="149"/>
      <c r="C53" s="313"/>
      <c r="D53" s="300"/>
      <c r="E53" s="300"/>
      <c r="F53" s="2118"/>
      <c r="G53" s="280"/>
      <c r="I53" s="83"/>
      <c r="J53" s="123"/>
      <c r="K53" s="84"/>
    </row>
    <row r="54" spans="1:11" s="79" customFormat="1" ht="103.8">
      <c r="A54" s="153" t="str">
        <f>$B$24</f>
        <v>X.</v>
      </c>
      <c r="B54" s="149">
        <f>COUNT($A$25:B53)+1</f>
        <v>9</v>
      </c>
      <c r="C54" s="407" t="s">
        <v>3391</v>
      </c>
      <c r="F54" s="914"/>
      <c r="I54" s="83"/>
      <c r="J54" s="123"/>
      <c r="K54" s="84"/>
    </row>
    <row r="55" spans="1:11" s="79" customFormat="1">
      <c r="A55" s="153"/>
      <c r="B55" s="153" t="s">
        <v>204</v>
      </c>
      <c r="C55" s="328" t="s">
        <v>2858</v>
      </c>
      <c r="D55" s="300" t="s">
        <v>235</v>
      </c>
      <c r="E55" s="300">
        <v>27</v>
      </c>
      <c r="F55" s="2118"/>
      <c r="G55" s="280">
        <f>IF(OSNOVA!$B$43=1,E55*F55,"")</f>
        <v>0</v>
      </c>
      <c r="I55" s="83"/>
      <c r="J55" s="123"/>
      <c r="K55" s="84"/>
    </row>
    <row r="56" spans="1:11" s="79" customFormat="1">
      <c r="A56" s="153"/>
      <c r="B56" s="149"/>
      <c r="F56" s="914"/>
      <c r="I56" s="83"/>
      <c r="J56" s="123"/>
      <c r="K56" s="84"/>
    </row>
    <row r="57" spans="1:11" s="79" customFormat="1" ht="92.4">
      <c r="A57" s="153" t="str">
        <f>$B$24</f>
        <v>X.</v>
      </c>
      <c r="B57" s="149">
        <f>COUNT($A$25:B56)+1</f>
        <v>10</v>
      </c>
      <c r="C57" s="407" t="s">
        <v>3392</v>
      </c>
      <c r="F57" s="914"/>
      <c r="I57" s="83"/>
      <c r="J57" s="123"/>
      <c r="K57" s="84"/>
    </row>
    <row r="58" spans="1:11" s="79" customFormat="1">
      <c r="A58" s="153"/>
      <c r="B58" s="153" t="s">
        <v>204</v>
      </c>
      <c r="C58" s="328" t="s">
        <v>2857</v>
      </c>
      <c r="D58" s="300" t="s">
        <v>235</v>
      </c>
      <c r="E58" s="300">
        <v>327.7</v>
      </c>
      <c r="F58" s="2118"/>
      <c r="G58" s="280">
        <f>IF(OSNOVA!$B$43=1,E58*F58,"")</f>
        <v>0</v>
      </c>
      <c r="I58" s="83"/>
      <c r="J58" s="123"/>
      <c r="K58" s="84"/>
    </row>
    <row r="59" spans="1:11" s="79" customFormat="1">
      <c r="A59" s="153"/>
      <c r="B59" s="149"/>
      <c r="F59" s="914"/>
      <c r="I59" s="83"/>
      <c r="J59" s="123"/>
      <c r="K59" s="84"/>
    </row>
    <row r="60" spans="1:11" s="79" customFormat="1" ht="81">
      <c r="A60" s="153" t="str">
        <f>$B$24</f>
        <v>X.</v>
      </c>
      <c r="B60" s="149">
        <f>COUNT($A$25:B59)+1</f>
        <v>11</v>
      </c>
      <c r="C60" s="313" t="s">
        <v>3393</v>
      </c>
      <c r="F60" s="914"/>
      <c r="I60" s="83"/>
      <c r="J60" s="123"/>
      <c r="K60" s="84"/>
    </row>
    <row r="61" spans="1:11" s="79" customFormat="1">
      <c r="A61" s="153"/>
      <c r="B61" s="153" t="s">
        <v>204</v>
      </c>
      <c r="C61" s="328" t="s">
        <v>2857</v>
      </c>
      <c r="D61" s="300" t="s">
        <v>235</v>
      </c>
      <c r="E61" s="300">
        <f>834-E65</f>
        <v>205</v>
      </c>
      <c r="F61" s="2118"/>
      <c r="G61" s="280">
        <f>IF(OSNOVA!$B$43=1,E61*F61,"")</f>
        <v>0</v>
      </c>
      <c r="I61" s="83"/>
      <c r="J61" s="123"/>
      <c r="K61" s="84"/>
    </row>
    <row r="62" spans="1:11" s="79" customFormat="1">
      <c r="A62" s="153"/>
      <c r="B62" s="153" t="s">
        <v>204</v>
      </c>
      <c r="C62" s="328" t="s">
        <v>2858</v>
      </c>
      <c r="D62" s="300" t="s">
        <v>235</v>
      </c>
      <c r="E62" s="300">
        <f>107.5-E66</f>
        <v>98.9</v>
      </c>
      <c r="F62" s="2118"/>
      <c r="G62" s="280">
        <f>IF(OSNOVA!$B$43=1,E62*F62,"")</f>
        <v>0</v>
      </c>
      <c r="I62" s="83"/>
      <c r="J62" s="123"/>
      <c r="K62" s="84"/>
    </row>
    <row r="63" spans="1:11" s="79" customFormat="1">
      <c r="A63" s="153"/>
      <c r="B63" s="149"/>
      <c r="F63" s="914"/>
      <c r="I63" s="83"/>
      <c r="J63" s="123"/>
      <c r="K63" s="84"/>
    </row>
    <row r="64" spans="1:11" s="79" customFormat="1" ht="57.6">
      <c r="A64" s="153" t="str">
        <f>$B$24</f>
        <v>X.</v>
      </c>
      <c r="B64" s="149">
        <f>COUNT($A$25:B63)+1</f>
        <v>12</v>
      </c>
      <c r="C64" s="313" t="s">
        <v>498</v>
      </c>
      <c r="F64" s="914"/>
      <c r="I64" s="83"/>
      <c r="J64" s="123"/>
      <c r="K64" s="84"/>
    </row>
    <row r="65" spans="1:11" s="79" customFormat="1">
      <c r="A65" s="153"/>
      <c r="B65" s="153" t="s">
        <v>204</v>
      </c>
      <c r="C65" s="328" t="s">
        <v>2857</v>
      </c>
      <c r="D65" s="300" t="s">
        <v>235</v>
      </c>
      <c r="E65" s="300">
        <f>'Suhomontažna dela'!E71</f>
        <v>629</v>
      </c>
      <c r="F65" s="2118"/>
      <c r="G65" s="280">
        <f>IF(OSNOVA!$B$43=1,E65*F65,"")</f>
        <v>0</v>
      </c>
      <c r="I65" s="83"/>
      <c r="J65" s="123"/>
      <c r="K65" s="84"/>
    </row>
    <row r="66" spans="1:11" s="79" customFormat="1">
      <c r="A66" s="153"/>
      <c r="B66" s="153" t="s">
        <v>204</v>
      </c>
      <c r="C66" s="328" t="s">
        <v>2858</v>
      </c>
      <c r="D66" s="300" t="s">
        <v>235</v>
      </c>
      <c r="E66" s="300">
        <f>'Suhomontažna dela'!E72</f>
        <v>8.6</v>
      </c>
      <c r="F66" s="2118"/>
      <c r="G66" s="280">
        <f>IF(OSNOVA!$B$43=1,E66*F66,"")</f>
        <v>0</v>
      </c>
      <c r="I66" s="83"/>
      <c r="J66" s="123"/>
      <c r="K66" s="84"/>
    </row>
    <row r="67" spans="1:11" s="79" customFormat="1">
      <c r="A67" s="153"/>
      <c r="B67" s="149"/>
      <c r="C67" s="313"/>
      <c r="D67" s="300"/>
      <c r="E67" s="300"/>
      <c r="F67" s="2118"/>
      <c r="G67" s="280"/>
      <c r="I67" s="83"/>
      <c r="J67" s="123"/>
      <c r="K67" s="84"/>
    </row>
    <row r="68" spans="1:11" s="79" customFormat="1" ht="92.4">
      <c r="A68" s="153" t="str">
        <f>$B$24</f>
        <v>X.</v>
      </c>
      <c r="B68" s="149">
        <f>COUNT($A$25:B67)+1</f>
        <v>13</v>
      </c>
      <c r="C68" s="313" t="s">
        <v>2924</v>
      </c>
      <c r="F68" s="914"/>
    </row>
    <row r="69" spans="1:11" s="79" customFormat="1">
      <c r="A69" s="153"/>
      <c r="B69" s="153" t="s">
        <v>204</v>
      </c>
      <c r="C69" s="328" t="s">
        <v>2857</v>
      </c>
      <c r="D69" s="300" t="s">
        <v>235</v>
      </c>
      <c r="E69" s="300">
        <v>42.1</v>
      </c>
      <c r="F69" s="2118"/>
      <c r="G69" s="280">
        <f>IF(OSNOVA!$B$43=1,E69*F69,"")</f>
        <v>0</v>
      </c>
      <c r="I69" s="83"/>
      <c r="J69" s="123"/>
      <c r="K69" s="84"/>
    </row>
    <row r="70" spans="1:11" s="79" customFormat="1">
      <c r="A70" s="153"/>
      <c r="B70" s="149"/>
      <c r="C70" s="91"/>
      <c r="D70" s="281"/>
      <c r="E70" s="281"/>
      <c r="F70" s="281"/>
      <c r="G70" s="280"/>
      <c r="I70" s="83"/>
      <c r="J70" s="123"/>
      <c r="K70" s="84"/>
    </row>
    <row r="71" spans="1:11" s="79" customFormat="1" ht="13.8" thickBot="1">
      <c r="A71" s="315"/>
      <c r="B71" s="316"/>
      <c r="C71" s="325"/>
      <c r="D71" s="301"/>
      <c r="E71" s="144" t="str">
        <f>CONCATENATE(B24," ",C24," - SKUPAJ:")</f>
        <v>X. Slikopleskarska dela - SKUPAJ:</v>
      </c>
      <c r="F71" s="310"/>
      <c r="G71" s="289">
        <f>IF(OSNOVA!$B$43=1,SUM(G25:G70),"")</f>
        <v>0</v>
      </c>
      <c r="I71" s="83"/>
      <c r="J71" s="123"/>
      <c r="K71" s="84"/>
    </row>
    <row r="72" spans="1:11" s="79" customFormat="1" ht="11.4">
      <c r="A72" s="87"/>
      <c r="B72" s="87"/>
      <c r="C72" s="88"/>
      <c r="D72" s="285"/>
      <c r="E72" s="286"/>
      <c r="F72" s="285"/>
      <c r="G72" s="285"/>
    </row>
    <row r="73" spans="1:11" s="79" customFormat="1">
      <c r="A73" s="87"/>
      <c r="B73" s="87"/>
      <c r="C73" s="2205"/>
      <c r="D73" s="2206"/>
      <c r="E73" s="286"/>
      <c r="F73" s="285"/>
      <c r="G73" s="285"/>
    </row>
    <row r="74" spans="1:11" s="79" customFormat="1">
      <c r="A74" s="87"/>
      <c r="B74" s="87"/>
      <c r="C74" s="364"/>
      <c r="D74" s="364"/>
      <c r="E74" s="286"/>
      <c r="F74" s="285"/>
      <c r="G74" s="285"/>
    </row>
    <row r="75" spans="1:11" s="79" customFormat="1" ht="11.4">
      <c r="A75" s="87"/>
      <c r="B75" s="87"/>
      <c r="C75" s="328"/>
      <c r="D75" s="328"/>
      <c r="E75" s="286"/>
      <c r="F75" s="285"/>
      <c r="G75" s="285"/>
    </row>
    <row r="76" spans="1:11" s="79" customFormat="1" ht="11.4">
      <c r="A76" s="87"/>
      <c r="B76" s="87"/>
      <c r="C76" s="328"/>
      <c r="D76" s="328"/>
      <c r="E76" s="286"/>
      <c r="F76" s="285"/>
      <c r="G76" s="285"/>
    </row>
    <row r="77" spans="1:11" s="79" customFormat="1" ht="11.4">
      <c r="A77" s="87"/>
      <c r="B77" s="87"/>
      <c r="C77" s="328"/>
      <c r="D77" s="328"/>
      <c r="E77" s="403"/>
      <c r="F77" s="285"/>
      <c r="G77" s="285"/>
    </row>
    <row r="78" spans="1:11" s="79" customFormat="1" ht="11.4">
      <c r="A78" s="87"/>
      <c r="B78" s="87"/>
      <c r="C78" s="328"/>
      <c r="D78" s="328"/>
      <c r="E78" s="286"/>
      <c r="F78" s="285"/>
      <c r="G78" s="285"/>
    </row>
    <row r="79" spans="1:11" s="79" customFormat="1" ht="11.4">
      <c r="A79" s="87"/>
      <c r="B79" s="87"/>
      <c r="C79" s="88"/>
      <c r="D79" s="285"/>
      <c r="E79" s="286"/>
      <c r="F79" s="285"/>
      <c r="G79" s="285"/>
    </row>
    <row r="80" spans="1:11" s="79" customFormat="1" ht="11.4">
      <c r="A80" s="87"/>
      <c r="B80" s="87"/>
      <c r="C80" s="88"/>
      <c r="D80" s="285"/>
      <c r="E80" s="286"/>
      <c r="F80" s="285"/>
      <c r="G80" s="285"/>
    </row>
    <row r="81" spans="1:7" s="79" customFormat="1" ht="11.4">
      <c r="A81" s="87"/>
      <c r="B81" s="87"/>
      <c r="C81" s="88"/>
      <c r="D81" s="285"/>
      <c r="E81" s="286"/>
      <c r="F81" s="285"/>
      <c r="G81" s="285"/>
    </row>
    <row r="82" spans="1:7" s="79" customFormat="1" ht="11.4">
      <c r="A82" s="87"/>
      <c r="B82" s="87"/>
      <c r="C82" s="88"/>
      <c r="D82" s="285"/>
      <c r="E82" s="286"/>
      <c r="F82" s="285"/>
      <c r="G82" s="285"/>
    </row>
    <row r="83" spans="1:7" s="79" customFormat="1" ht="11.4">
      <c r="A83" s="87"/>
      <c r="B83" s="87"/>
      <c r="C83" s="88"/>
      <c r="D83" s="285"/>
      <c r="E83" s="286"/>
      <c r="F83" s="285"/>
      <c r="G83" s="285"/>
    </row>
    <row r="84" spans="1:7" s="79" customFormat="1" ht="11.4">
      <c r="A84" s="87"/>
      <c r="B84" s="87"/>
      <c r="C84" s="88"/>
      <c r="D84" s="285"/>
      <c r="E84" s="286"/>
      <c r="F84" s="285"/>
      <c r="G84" s="285"/>
    </row>
    <row r="85" spans="1:7" s="79" customFormat="1" ht="11.4">
      <c r="A85" s="87"/>
      <c r="B85" s="87"/>
      <c r="C85" s="88"/>
      <c r="D85" s="285"/>
      <c r="E85" s="286"/>
      <c r="F85" s="285"/>
      <c r="G85" s="285"/>
    </row>
    <row r="86" spans="1:7" s="79" customFormat="1" ht="11.4">
      <c r="A86" s="87"/>
      <c r="B86" s="87"/>
      <c r="C86" s="88"/>
      <c r="D86" s="285"/>
      <c r="E86" s="286"/>
      <c r="F86" s="285"/>
      <c r="G86" s="285"/>
    </row>
    <row r="87" spans="1:7" s="79" customFormat="1" ht="11.4">
      <c r="A87" s="87"/>
      <c r="B87" s="87"/>
      <c r="C87" s="88"/>
      <c r="D87" s="285"/>
      <c r="E87" s="286"/>
      <c r="F87" s="285"/>
      <c r="G87" s="285"/>
    </row>
    <row r="88" spans="1:7" s="79" customFormat="1" ht="11.4">
      <c r="A88" s="87"/>
      <c r="B88" s="87"/>
      <c r="C88" s="88"/>
      <c r="D88" s="285"/>
      <c r="E88" s="286"/>
      <c r="F88" s="285"/>
      <c r="G88" s="285"/>
    </row>
    <row r="89" spans="1:7" s="79" customFormat="1" ht="11.4">
      <c r="A89" s="87"/>
      <c r="B89" s="87"/>
      <c r="C89" s="88"/>
      <c r="D89" s="285"/>
      <c r="E89" s="286"/>
      <c r="F89" s="285"/>
      <c r="G89" s="285"/>
    </row>
    <row r="90" spans="1:7" s="79" customFormat="1" ht="11.4">
      <c r="A90" s="87"/>
      <c r="B90" s="87"/>
      <c r="C90" s="88"/>
      <c r="D90" s="285"/>
      <c r="E90" s="286"/>
      <c r="F90" s="285"/>
      <c r="G90" s="285"/>
    </row>
    <row r="91" spans="1:7" s="79" customFormat="1" ht="11.4">
      <c r="A91" s="87"/>
      <c r="B91" s="87"/>
      <c r="C91" s="88"/>
      <c r="D91" s="285"/>
      <c r="E91" s="286"/>
      <c r="F91" s="285"/>
      <c r="G91" s="285"/>
    </row>
    <row r="92" spans="1:7" s="79" customFormat="1" ht="11.4">
      <c r="A92" s="87"/>
      <c r="B92" s="87"/>
      <c r="C92" s="88"/>
      <c r="D92" s="285"/>
      <c r="E92" s="286"/>
      <c r="F92" s="285"/>
      <c r="G92" s="285"/>
    </row>
    <row r="93" spans="1:7" s="79" customFormat="1" ht="11.4">
      <c r="A93" s="87"/>
      <c r="B93" s="87"/>
      <c r="C93" s="88"/>
      <c r="D93" s="285"/>
      <c r="E93" s="286"/>
      <c r="F93" s="285"/>
      <c r="G93" s="285"/>
    </row>
    <row r="94" spans="1:7" s="79" customFormat="1" ht="11.4">
      <c r="A94" s="87"/>
      <c r="B94" s="87"/>
      <c r="C94" s="88"/>
      <c r="D94" s="285"/>
      <c r="E94" s="286"/>
      <c r="F94" s="285"/>
      <c r="G94" s="285"/>
    </row>
    <row r="95" spans="1:7" s="79" customFormat="1" ht="11.4">
      <c r="A95" s="87"/>
      <c r="B95" s="87"/>
      <c r="C95" s="88"/>
      <c r="D95" s="285"/>
      <c r="E95" s="286"/>
      <c r="F95" s="285"/>
      <c r="G95" s="285"/>
    </row>
    <row r="96" spans="1:7" s="79" customFormat="1" ht="11.4">
      <c r="A96" s="87"/>
      <c r="B96" s="87"/>
      <c r="C96" s="88"/>
      <c r="D96" s="285"/>
      <c r="E96" s="286"/>
      <c r="F96" s="285"/>
      <c r="G96" s="285"/>
    </row>
    <row r="97" spans="1:7" s="79" customFormat="1" ht="11.4">
      <c r="A97" s="87"/>
      <c r="B97" s="87"/>
      <c r="C97" s="88"/>
      <c r="D97" s="285"/>
      <c r="E97" s="286"/>
      <c r="F97" s="285"/>
      <c r="G97" s="285"/>
    </row>
    <row r="98" spans="1:7" s="79" customFormat="1" ht="11.4">
      <c r="A98" s="87"/>
      <c r="B98" s="87"/>
      <c r="C98" s="88"/>
      <c r="D98" s="285"/>
      <c r="E98" s="286"/>
      <c r="F98" s="285"/>
      <c r="G98" s="285"/>
    </row>
    <row r="99" spans="1:7" s="79" customFormat="1" ht="11.4">
      <c r="A99" s="87"/>
      <c r="B99" s="87"/>
      <c r="C99" s="88"/>
      <c r="D99" s="285"/>
      <c r="E99" s="286"/>
      <c r="F99" s="285"/>
      <c r="G99" s="285"/>
    </row>
    <row r="100" spans="1:7" s="79" customFormat="1" ht="11.4">
      <c r="A100" s="87"/>
      <c r="B100" s="87"/>
      <c r="C100" s="88"/>
      <c r="D100" s="285"/>
      <c r="E100" s="286"/>
      <c r="F100" s="285"/>
      <c r="G100" s="285"/>
    </row>
    <row r="101" spans="1:7" s="79" customFormat="1" ht="11.4">
      <c r="A101" s="87"/>
      <c r="B101" s="87"/>
      <c r="C101" s="88"/>
      <c r="D101" s="285"/>
      <c r="E101" s="286"/>
      <c r="F101" s="285"/>
      <c r="G101" s="285"/>
    </row>
    <row r="102" spans="1:7" s="79" customFormat="1" ht="11.4">
      <c r="A102" s="87"/>
      <c r="B102" s="87"/>
      <c r="C102" s="88"/>
      <c r="D102" s="285"/>
      <c r="E102" s="286"/>
      <c r="F102" s="285"/>
      <c r="G102" s="285"/>
    </row>
    <row r="103" spans="1:7" s="79" customFormat="1" ht="11.4">
      <c r="A103" s="87"/>
      <c r="B103" s="87"/>
      <c r="C103" s="88"/>
      <c r="D103" s="285"/>
      <c r="E103" s="286"/>
      <c r="F103" s="285"/>
      <c r="G103" s="285"/>
    </row>
    <row r="104" spans="1:7" s="79" customFormat="1" ht="11.4">
      <c r="A104" s="87"/>
      <c r="B104" s="87"/>
      <c r="C104" s="88"/>
      <c r="D104" s="285"/>
      <c r="E104" s="286"/>
      <c r="F104" s="285"/>
      <c r="G104" s="285"/>
    </row>
    <row r="105" spans="1:7" s="79" customFormat="1" ht="11.4">
      <c r="A105" s="87"/>
      <c r="B105" s="87"/>
      <c r="C105" s="88"/>
      <c r="D105" s="285"/>
      <c r="E105" s="286"/>
      <c r="F105" s="285"/>
      <c r="G105" s="285"/>
    </row>
    <row r="106" spans="1:7" s="79" customFormat="1" ht="11.4">
      <c r="A106" s="87"/>
      <c r="B106" s="87"/>
      <c r="C106" s="88"/>
      <c r="D106" s="285"/>
      <c r="E106" s="286"/>
      <c r="F106" s="285"/>
      <c r="G106" s="285"/>
    </row>
    <row r="107" spans="1:7" s="79" customFormat="1" ht="11.4">
      <c r="A107" s="87"/>
      <c r="B107" s="87"/>
      <c r="C107" s="88"/>
      <c r="D107" s="285"/>
      <c r="E107" s="286"/>
      <c r="F107" s="285"/>
      <c r="G107" s="285"/>
    </row>
    <row r="108" spans="1:7" s="79" customFormat="1" ht="11.4">
      <c r="A108" s="87"/>
      <c r="B108" s="87"/>
      <c r="C108" s="88"/>
      <c r="D108" s="285"/>
      <c r="E108" s="286"/>
      <c r="F108" s="285"/>
      <c r="G108" s="285"/>
    </row>
    <row r="109" spans="1:7" s="79" customFormat="1" ht="11.4">
      <c r="A109" s="87"/>
      <c r="B109" s="87"/>
      <c r="C109" s="88"/>
      <c r="D109" s="285"/>
      <c r="E109" s="286"/>
      <c r="F109" s="285"/>
      <c r="G109" s="285"/>
    </row>
    <row r="110" spans="1:7" s="79" customFormat="1" ht="11.4">
      <c r="A110" s="87"/>
      <c r="B110" s="87"/>
      <c r="C110" s="88"/>
      <c r="D110" s="285"/>
      <c r="E110" s="286"/>
      <c r="F110" s="285"/>
      <c r="G110" s="285"/>
    </row>
    <row r="111" spans="1:7" s="79" customFormat="1" ht="11.4">
      <c r="A111" s="87"/>
      <c r="B111" s="87"/>
      <c r="C111" s="88"/>
      <c r="D111" s="285"/>
      <c r="E111" s="286"/>
      <c r="F111" s="285"/>
      <c r="G111" s="285"/>
    </row>
    <row r="112" spans="1:7" s="79" customFormat="1" ht="11.4">
      <c r="A112" s="87"/>
      <c r="B112" s="87"/>
      <c r="C112" s="88"/>
      <c r="D112" s="285"/>
      <c r="E112" s="286"/>
      <c r="F112" s="285"/>
      <c r="G112" s="285"/>
    </row>
    <row r="113" spans="1:7" s="79" customFormat="1" ht="11.4">
      <c r="A113" s="87"/>
      <c r="B113" s="87"/>
      <c r="C113" s="88"/>
      <c r="D113" s="285"/>
      <c r="E113" s="286"/>
      <c r="F113" s="285"/>
      <c r="G113" s="285"/>
    </row>
    <row r="114" spans="1:7" s="79" customFormat="1" ht="11.4">
      <c r="A114" s="87"/>
      <c r="B114" s="87"/>
      <c r="C114" s="88"/>
      <c r="D114" s="285"/>
      <c r="E114" s="286"/>
      <c r="F114" s="285"/>
      <c r="G114" s="285"/>
    </row>
    <row r="115" spans="1:7" s="79" customFormat="1" ht="11.4">
      <c r="A115" s="87"/>
      <c r="B115" s="87"/>
      <c r="C115" s="88"/>
      <c r="D115" s="285"/>
      <c r="E115" s="286"/>
      <c r="F115" s="285"/>
      <c r="G115" s="285"/>
    </row>
    <row r="116" spans="1:7" s="79" customFormat="1" ht="11.4">
      <c r="A116" s="87"/>
      <c r="B116" s="87"/>
      <c r="C116" s="88"/>
      <c r="D116" s="285"/>
      <c r="E116" s="286"/>
      <c r="F116" s="285"/>
      <c r="G116" s="285"/>
    </row>
    <row r="117" spans="1:7" s="79" customFormat="1" ht="11.4">
      <c r="A117" s="87"/>
      <c r="B117" s="87"/>
      <c r="C117" s="88"/>
      <c r="D117" s="285"/>
      <c r="E117" s="286"/>
      <c r="F117" s="285"/>
      <c r="G117" s="285"/>
    </row>
    <row r="118" spans="1:7" s="79" customFormat="1" ht="11.4">
      <c r="A118" s="87"/>
      <c r="B118" s="87"/>
      <c r="C118" s="88"/>
      <c r="D118" s="285"/>
      <c r="E118" s="286"/>
      <c r="F118" s="285"/>
      <c r="G118" s="285"/>
    </row>
    <row r="119" spans="1:7" s="79" customFormat="1" ht="11.4">
      <c r="A119" s="87"/>
      <c r="B119" s="87"/>
      <c r="C119" s="88"/>
      <c r="D119" s="285"/>
      <c r="E119" s="286"/>
      <c r="F119" s="285"/>
      <c r="G119" s="285"/>
    </row>
    <row r="120" spans="1:7" s="79" customFormat="1" ht="11.4">
      <c r="A120" s="87"/>
      <c r="B120" s="87"/>
      <c r="C120" s="88"/>
      <c r="D120" s="285"/>
      <c r="E120" s="286"/>
      <c r="F120" s="285"/>
      <c r="G120" s="285"/>
    </row>
    <row r="121" spans="1:7" s="79" customFormat="1" ht="11.4">
      <c r="A121" s="87"/>
      <c r="B121" s="87"/>
      <c r="C121" s="88"/>
      <c r="D121" s="285"/>
      <c r="E121" s="286"/>
      <c r="F121" s="285"/>
      <c r="G121" s="285"/>
    </row>
    <row r="122" spans="1:7" s="79" customFormat="1" ht="11.4">
      <c r="A122" s="87"/>
      <c r="B122" s="87"/>
      <c r="C122" s="88"/>
      <c r="D122" s="285"/>
      <c r="E122" s="286"/>
      <c r="F122" s="285"/>
      <c r="G122" s="285"/>
    </row>
    <row r="123" spans="1:7" s="79" customFormat="1" ht="11.4">
      <c r="A123" s="87"/>
      <c r="B123" s="87"/>
      <c r="C123" s="88"/>
      <c r="D123" s="285"/>
      <c r="E123" s="286"/>
      <c r="F123" s="285"/>
      <c r="G123" s="285"/>
    </row>
    <row r="124" spans="1:7" s="79" customFormat="1" ht="11.4">
      <c r="A124" s="87"/>
      <c r="B124" s="87"/>
      <c r="C124" s="88"/>
      <c r="D124" s="285"/>
      <c r="E124" s="286"/>
      <c r="F124" s="285"/>
      <c r="G124" s="285"/>
    </row>
    <row r="125" spans="1:7" s="79" customFormat="1" ht="11.4">
      <c r="A125" s="87"/>
      <c r="B125" s="87"/>
      <c r="C125" s="88"/>
      <c r="D125" s="285"/>
      <c r="E125" s="286"/>
      <c r="F125" s="285"/>
      <c r="G125" s="285"/>
    </row>
    <row r="126" spans="1:7" s="79" customFormat="1" ht="11.4">
      <c r="A126" s="87"/>
      <c r="B126" s="87"/>
      <c r="C126" s="88"/>
      <c r="D126" s="285"/>
      <c r="E126" s="286"/>
      <c r="F126" s="285"/>
      <c r="G126" s="285"/>
    </row>
    <row r="127" spans="1:7" s="79" customFormat="1" ht="11.4">
      <c r="A127" s="87"/>
      <c r="B127" s="87"/>
      <c r="C127" s="88"/>
      <c r="D127" s="285"/>
      <c r="E127" s="286"/>
      <c r="F127" s="285"/>
      <c r="G127" s="285"/>
    </row>
    <row r="128" spans="1:7" s="79" customFormat="1" ht="11.4">
      <c r="A128" s="87"/>
      <c r="B128" s="87"/>
      <c r="C128" s="88"/>
      <c r="D128" s="285"/>
      <c r="E128" s="286"/>
      <c r="F128" s="285"/>
      <c r="G128" s="285"/>
    </row>
    <row r="129" spans="1:7" s="79" customFormat="1" ht="11.4">
      <c r="A129" s="87"/>
      <c r="B129" s="87"/>
      <c r="C129" s="88"/>
      <c r="D129" s="285"/>
      <c r="E129" s="286"/>
      <c r="F129" s="285"/>
      <c r="G129" s="285"/>
    </row>
    <row r="130" spans="1:7" s="79" customFormat="1" ht="11.4">
      <c r="A130" s="87"/>
      <c r="B130" s="87"/>
      <c r="C130" s="88"/>
      <c r="D130" s="285"/>
      <c r="E130" s="286"/>
      <c r="F130" s="285"/>
      <c r="G130" s="285"/>
    </row>
    <row r="131" spans="1:7" s="79" customFormat="1" ht="11.4">
      <c r="A131" s="87"/>
      <c r="B131" s="87"/>
      <c r="C131" s="88"/>
      <c r="D131" s="285"/>
      <c r="E131" s="286"/>
      <c r="F131" s="285"/>
      <c r="G131" s="285"/>
    </row>
  </sheetData>
  <sheetProtection algorithmName="SHA-512" hashValue="cc0rLhwlGyC2T06xK1PHVQMlJvJZFRKbF1ghG88XYAHKTL+4lXusT4PfQ5RaNxBiMne170v1S6YOtQoFEt5xWA==" saltValue="JGCfY/dFrr1O0bDioMjPyA==" spinCount="100000" sheet="1" objects="1" scenarios="1"/>
  <mergeCells count="15">
    <mergeCell ref="C73:D73"/>
    <mergeCell ref="H6:H20"/>
    <mergeCell ref="C7:G7"/>
    <mergeCell ref="C8:G8"/>
    <mergeCell ref="C9:G9"/>
    <mergeCell ref="C10:G10"/>
    <mergeCell ref="C11:G11"/>
    <mergeCell ref="C12:G12"/>
    <mergeCell ref="C13:G13"/>
    <mergeCell ref="C19:G19"/>
    <mergeCell ref="C17:G17"/>
    <mergeCell ref="C18:G18"/>
    <mergeCell ref="C14:G14"/>
    <mergeCell ref="C15:G15"/>
    <mergeCell ref="C16:G16"/>
  </mergeCells>
  <phoneticPr fontId="0" type="noConversion"/>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&amp;A&amp;L&amp;9&amp;R&amp;R &amp; &amp;9 &amp; List: &amp;A_x000D_&amp;R &amp; &amp;9 &amp; Stran: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17">
    <tabColor theme="9" tint="-0.249977111117893"/>
  </sheetPr>
  <dimension ref="A1:P119"/>
  <sheetViews>
    <sheetView view="pageBreakPreview" zoomScaleNormal="100" zoomScaleSheetLayoutView="100" workbookViewId="0">
      <selection activeCell="F15" sqref="F15"/>
    </sheetView>
  </sheetViews>
  <sheetFormatPr defaultRowHeight="13.2"/>
  <cols>
    <col min="1" max="1" width="5.5546875" style="77" customWidth="1"/>
    <col min="2" max="2" width="44.6640625" style="108" customWidth="1"/>
    <col min="3" max="3" width="6.33203125" style="77" customWidth="1"/>
    <col min="4" max="4" width="7.5546875" style="109" customWidth="1"/>
    <col min="5" max="5" width="3" style="110" customWidth="1"/>
    <col min="6" max="6" width="20" style="110" customWidth="1"/>
    <col min="7" max="7" width="20.44140625" style="94" customWidth="1"/>
    <col min="8" max="8" width="19.44140625" style="77" customWidth="1"/>
    <col min="9" max="9" width="11" style="119" customWidth="1"/>
    <col min="10" max="10" width="10.109375" style="119" customWidth="1"/>
    <col min="11" max="11" width="9.109375" style="119"/>
    <col min="12" max="12" width="16.6640625" style="119" customWidth="1"/>
    <col min="13" max="13" width="9.88671875" style="119" customWidth="1"/>
    <col min="14" max="14" width="2.5546875" style="119" bestFit="1" customWidth="1"/>
    <col min="15" max="15" width="9.109375" style="119"/>
    <col min="16" max="16" width="9" style="119" customWidth="1"/>
    <col min="17" max="256" width="9.109375" style="119"/>
    <col min="257" max="257" width="5.5546875" style="119" customWidth="1"/>
    <col min="258" max="258" width="44.6640625" style="119" customWidth="1"/>
    <col min="259" max="259" width="6.33203125" style="119" customWidth="1"/>
    <col min="260" max="260" width="7.5546875" style="119" customWidth="1"/>
    <col min="261" max="261" width="3" style="119" customWidth="1"/>
    <col min="262" max="262" width="20" style="119" customWidth="1"/>
    <col min="263" max="263" width="20.44140625" style="119" customWidth="1"/>
    <col min="264" max="264" width="19.44140625" style="119" customWidth="1"/>
    <col min="265" max="265" width="11" style="119" customWidth="1"/>
    <col min="266" max="266" width="10.109375" style="119" customWidth="1"/>
    <col min="267" max="267" width="9.109375" style="119"/>
    <col min="268" max="268" width="16.6640625" style="119" customWidth="1"/>
    <col min="269" max="269" width="9.88671875" style="119" customWidth="1"/>
    <col min="270" max="270" width="2.5546875" style="119" bestFit="1" customWidth="1"/>
    <col min="271" max="271" width="9.109375" style="119"/>
    <col min="272" max="272" width="9" style="119" customWidth="1"/>
    <col min="273" max="512" width="9.109375" style="119"/>
    <col min="513" max="513" width="5.5546875" style="119" customWidth="1"/>
    <col min="514" max="514" width="44.6640625" style="119" customWidth="1"/>
    <col min="515" max="515" width="6.33203125" style="119" customWidth="1"/>
    <col min="516" max="516" width="7.5546875" style="119" customWidth="1"/>
    <col min="517" max="517" width="3" style="119" customWidth="1"/>
    <col min="518" max="518" width="20" style="119" customWidth="1"/>
    <col min="519" max="519" width="20.44140625" style="119" customWidth="1"/>
    <col min="520" max="520" width="19.44140625" style="119" customWidth="1"/>
    <col min="521" max="521" width="11" style="119" customWidth="1"/>
    <col min="522" max="522" width="10.109375" style="119" customWidth="1"/>
    <col min="523" max="523" width="9.109375" style="119"/>
    <col min="524" max="524" width="16.6640625" style="119" customWidth="1"/>
    <col min="525" max="525" width="9.88671875" style="119" customWidth="1"/>
    <col min="526" max="526" width="2.5546875" style="119" bestFit="1" customWidth="1"/>
    <col min="527" max="527" width="9.109375" style="119"/>
    <col min="528" max="528" width="9" style="119" customWidth="1"/>
    <col min="529" max="768" width="9.109375" style="119"/>
    <col min="769" max="769" width="5.5546875" style="119" customWidth="1"/>
    <col min="770" max="770" width="44.6640625" style="119" customWidth="1"/>
    <col min="771" max="771" width="6.33203125" style="119" customWidth="1"/>
    <col min="772" max="772" width="7.5546875" style="119" customWidth="1"/>
    <col min="773" max="773" width="3" style="119" customWidth="1"/>
    <col min="774" max="774" width="20" style="119" customWidth="1"/>
    <col min="775" max="775" width="20.44140625" style="119" customWidth="1"/>
    <col min="776" max="776" width="19.44140625" style="119" customWidth="1"/>
    <col min="777" max="777" width="11" style="119" customWidth="1"/>
    <col min="778" max="778" width="10.109375" style="119" customWidth="1"/>
    <col min="779" max="779" width="9.109375" style="119"/>
    <col min="780" max="780" width="16.6640625" style="119" customWidth="1"/>
    <col min="781" max="781" width="9.88671875" style="119" customWidth="1"/>
    <col min="782" max="782" width="2.5546875" style="119" bestFit="1" customWidth="1"/>
    <col min="783" max="783" width="9.109375" style="119"/>
    <col min="784" max="784" width="9" style="119" customWidth="1"/>
    <col min="785" max="1024" width="9.109375" style="119"/>
    <col min="1025" max="1025" width="5.5546875" style="119" customWidth="1"/>
    <col min="1026" max="1026" width="44.6640625" style="119" customWidth="1"/>
    <col min="1027" max="1027" width="6.33203125" style="119" customWidth="1"/>
    <col min="1028" max="1028" width="7.5546875" style="119" customWidth="1"/>
    <col min="1029" max="1029" width="3" style="119" customWidth="1"/>
    <col min="1030" max="1030" width="20" style="119" customWidth="1"/>
    <col min="1031" max="1031" width="20.44140625" style="119" customWidth="1"/>
    <col min="1032" max="1032" width="19.44140625" style="119" customWidth="1"/>
    <col min="1033" max="1033" width="11" style="119" customWidth="1"/>
    <col min="1034" max="1034" width="10.109375" style="119" customWidth="1"/>
    <col min="1035" max="1035" width="9.109375" style="119"/>
    <col min="1036" max="1036" width="16.6640625" style="119" customWidth="1"/>
    <col min="1037" max="1037" width="9.88671875" style="119" customWidth="1"/>
    <col min="1038" max="1038" width="2.5546875" style="119" bestFit="1" customWidth="1"/>
    <col min="1039" max="1039" width="9.109375" style="119"/>
    <col min="1040" max="1040" width="9" style="119" customWidth="1"/>
    <col min="1041" max="1280" width="9.109375" style="119"/>
    <col min="1281" max="1281" width="5.5546875" style="119" customWidth="1"/>
    <col min="1282" max="1282" width="44.6640625" style="119" customWidth="1"/>
    <col min="1283" max="1283" width="6.33203125" style="119" customWidth="1"/>
    <col min="1284" max="1284" width="7.5546875" style="119" customWidth="1"/>
    <col min="1285" max="1285" width="3" style="119" customWidth="1"/>
    <col min="1286" max="1286" width="20" style="119" customWidth="1"/>
    <col min="1287" max="1287" width="20.44140625" style="119" customWidth="1"/>
    <col min="1288" max="1288" width="19.44140625" style="119" customWidth="1"/>
    <col min="1289" max="1289" width="11" style="119" customWidth="1"/>
    <col min="1290" max="1290" width="10.109375" style="119" customWidth="1"/>
    <col min="1291" max="1291" width="9.109375" style="119"/>
    <col min="1292" max="1292" width="16.6640625" style="119" customWidth="1"/>
    <col min="1293" max="1293" width="9.88671875" style="119" customWidth="1"/>
    <col min="1294" max="1294" width="2.5546875" style="119" bestFit="1" customWidth="1"/>
    <col min="1295" max="1295" width="9.109375" style="119"/>
    <col min="1296" max="1296" width="9" style="119" customWidth="1"/>
    <col min="1297" max="1536" width="9.109375" style="119"/>
    <col min="1537" max="1537" width="5.5546875" style="119" customWidth="1"/>
    <col min="1538" max="1538" width="44.6640625" style="119" customWidth="1"/>
    <col min="1539" max="1539" width="6.33203125" style="119" customWidth="1"/>
    <col min="1540" max="1540" width="7.5546875" style="119" customWidth="1"/>
    <col min="1541" max="1541" width="3" style="119" customWidth="1"/>
    <col min="1542" max="1542" width="20" style="119" customWidth="1"/>
    <col min="1543" max="1543" width="20.44140625" style="119" customWidth="1"/>
    <col min="1544" max="1544" width="19.44140625" style="119" customWidth="1"/>
    <col min="1545" max="1545" width="11" style="119" customWidth="1"/>
    <col min="1546" max="1546" width="10.109375" style="119" customWidth="1"/>
    <col min="1547" max="1547" width="9.109375" style="119"/>
    <col min="1548" max="1548" width="16.6640625" style="119" customWidth="1"/>
    <col min="1549" max="1549" width="9.88671875" style="119" customWidth="1"/>
    <col min="1550" max="1550" width="2.5546875" style="119" bestFit="1" customWidth="1"/>
    <col min="1551" max="1551" width="9.109375" style="119"/>
    <col min="1552" max="1552" width="9" style="119" customWidth="1"/>
    <col min="1553" max="1792" width="9.109375" style="119"/>
    <col min="1793" max="1793" width="5.5546875" style="119" customWidth="1"/>
    <col min="1794" max="1794" width="44.6640625" style="119" customWidth="1"/>
    <col min="1795" max="1795" width="6.33203125" style="119" customWidth="1"/>
    <col min="1796" max="1796" width="7.5546875" style="119" customWidth="1"/>
    <col min="1797" max="1797" width="3" style="119" customWidth="1"/>
    <col min="1798" max="1798" width="20" style="119" customWidth="1"/>
    <col min="1799" max="1799" width="20.44140625" style="119" customWidth="1"/>
    <col min="1800" max="1800" width="19.44140625" style="119" customWidth="1"/>
    <col min="1801" max="1801" width="11" style="119" customWidth="1"/>
    <col min="1802" max="1802" width="10.109375" style="119" customWidth="1"/>
    <col min="1803" max="1803" width="9.109375" style="119"/>
    <col min="1804" max="1804" width="16.6640625" style="119" customWidth="1"/>
    <col min="1805" max="1805" width="9.88671875" style="119" customWidth="1"/>
    <col min="1806" max="1806" width="2.5546875" style="119" bestFit="1" customWidth="1"/>
    <col min="1807" max="1807" width="9.109375" style="119"/>
    <col min="1808" max="1808" width="9" style="119" customWidth="1"/>
    <col min="1809" max="2048" width="9.109375" style="119"/>
    <col min="2049" max="2049" width="5.5546875" style="119" customWidth="1"/>
    <col min="2050" max="2050" width="44.6640625" style="119" customWidth="1"/>
    <col min="2051" max="2051" width="6.33203125" style="119" customWidth="1"/>
    <col min="2052" max="2052" width="7.5546875" style="119" customWidth="1"/>
    <col min="2053" max="2053" width="3" style="119" customWidth="1"/>
    <col min="2054" max="2054" width="20" style="119" customWidth="1"/>
    <col min="2055" max="2055" width="20.44140625" style="119" customWidth="1"/>
    <col min="2056" max="2056" width="19.44140625" style="119" customWidth="1"/>
    <col min="2057" max="2057" width="11" style="119" customWidth="1"/>
    <col min="2058" max="2058" width="10.109375" style="119" customWidth="1"/>
    <col min="2059" max="2059" width="9.109375" style="119"/>
    <col min="2060" max="2060" width="16.6640625" style="119" customWidth="1"/>
    <col min="2061" max="2061" width="9.88671875" style="119" customWidth="1"/>
    <col min="2062" max="2062" width="2.5546875" style="119" bestFit="1" customWidth="1"/>
    <col min="2063" max="2063" width="9.109375" style="119"/>
    <col min="2064" max="2064" width="9" style="119" customWidth="1"/>
    <col min="2065" max="2304" width="9.109375" style="119"/>
    <col min="2305" max="2305" width="5.5546875" style="119" customWidth="1"/>
    <col min="2306" max="2306" width="44.6640625" style="119" customWidth="1"/>
    <col min="2307" max="2307" width="6.33203125" style="119" customWidth="1"/>
    <col min="2308" max="2308" width="7.5546875" style="119" customWidth="1"/>
    <col min="2309" max="2309" width="3" style="119" customWidth="1"/>
    <col min="2310" max="2310" width="20" style="119" customWidth="1"/>
    <col min="2311" max="2311" width="20.44140625" style="119" customWidth="1"/>
    <col min="2312" max="2312" width="19.44140625" style="119" customWidth="1"/>
    <col min="2313" max="2313" width="11" style="119" customWidth="1"/>
    <col min="2314" max="2314" width="10.109375" style="119" customWidth="1"/>
    <col min="2315" max="2315" width="9.109375" style="119"/>
    <col min="2316" max="2316" width="16.6640625" style="119" customWidth="1"/>
    <col min="2317" max="2317" width="9.88671875" style="119" customWidth="1"/>
    <col min="2318" max="2318" width="2.5546875" style="119" bestFit="1" customWidth="1"/>
    <col min="2319" max="2319" width="9.109375" style="119"/>
    <col min="2320" max="2320" width="9" style="119" customWidth="1"/>
    <col min="2321" max="2560" width="9.109375" style="119"/>
    <col min="2561" max="2561" width="5.5546875" style="119" customWidth="1"/>
    <col min="2562" max="2562" width="44.6640625" style="119" customWidth="1"/>
    <col min="2563" max="2563" width="6.33203125" style="119" customWidth="1"/>
    <col min="2564" max="2564" width="7.5546875" style="119" customWidth="1"/>
    <col min="2565" max="2565" width="3" style="119" customWidth="1"/>
    <col min="2566" max="2566" width="20" style="119" customWidth="1"/>
    <col min="2567" max="2567" width="20.44140625" style="119" customWidth="1"/>
    <col min="2568" max="2568" width="19.44140625" style="119" customWidth="1"/>
    <col min="2569" max="2569" width="11" style="119" customWidth="1"/>
    <col min="2570" max="2570" width="10.109375" style="119" customWidth="1"/>
    <col min="2571" max="2571" width="9.109375" style="119"/>
    <col min="2572" max="2572" width="16.6640625" style="119" customWidth="1"/>
    <col min="2573" max="2573" width="9.88671875" style="119" customWidth="1"/>
    <col min="2574" max="2574" width="2.5546875" style="119" bestFit="1" customWidth="1"/>
    <col min="2575" max="2575" width="9.109375" style="119"/>
    <col min="2576" max="2576" width="9" style="119" customWidth="1"/>
    <col min="2577" max="2816" width="9.109375" style="119"/>
    <col min="2817" max="2817" width="5.5546875" style="119" customWidth="1"/>
    <col min="2818" max="2818" width="44.6640625" style="119" customWidth="1"/>
    <col min="2819" max="2819" width="6.33203125" style="119" customWidth="1"/>
    <col min="2820" max="2820" width="7.5546875" style="119" customWidth="1"/>
    <col min="2821" max="2821" width="3" style="119" customWidth="1"/>
    <col min="2822" max="2822" width="20" style="119" customWidth="1"/>
    <col min="2823" max="2823" width="20.44140625" style="119" customWidth="1"/>
    <col min="2824" max="2824" width="19.44140625" style="119" customWidth="1"/>
    <col min="2825" max="2825" width="11" style="119" customWidth="1"/>
    <col min="2826" max="2826" width="10.109375" style="119" customWidth="1"/>
    <col min="2827" max="2827" width="9.109375" style="119"/>
    <col min="2828" max="2828" width="16.6640625" style="119" customWidth="1"/>
    <col min="2829" max="2829" width="9.88671875" style="119" customWidth="1"/>
    <col min="2830" max="2830" width="2.5546875" style="119" bestFit="1" customWidth="1"/>
    <col min="2831" max="2831" width="9.109375" style="119"/>
    <col min="2832" max="2832" width="9" style="119" customWidth="1"/>
    <col min="2833" max="3072" width="9.109375" style="119"/>
    <col min="3073" max="3073" width="5.5546875" style="119" customWidth="1"/>
    <col min="3074" max="3074" width="44.6640625" style="119" customWidth="1"/>
    <col min="3075" max="3075" width="6.33203125" style="119" customWidth="1"/>
    <col min="3076" max="3076" width="7.5546875" style="119" customWidth="1"/>
    <col min="3077" max="3077" width="3" style="119" customWidth="1"/>
    <col min="3078" max="3078" width="20" style="119" customWidth="1"/>
    <col min="3079" max="3079" width="20.44140625" style="119" customWidth="1"/>
    <col min="3080" max="3080" width="19.44140625" style="119" customWidth="1"/>
    <col min="3081" max="3081" width="11" style="119" customWidth="1"/>
    <col min="3082" max="3082" width="10.109375" style="119" customWidth="1"/>
    <col min="3083" max="3083" width="9.109375" style="119"/>
    <col min="3084" max="3084" width="16.6640625" style="119" customWidth="1"/>
    <col min="3085" max="3085" width="9.88671875" style="119" customWidth="1"/>
    <col min="3086" max="3086" width="2.5546875" style="119" bestFit="1" customWidth="1"/>
    <col min="3087" max="3087" width="9.109375" style="119"/>
    <col min="3088" max="3088" width="9" style="119" customWidth="1"/>
    <col min="3089" max="3328" width="9.109375" style="119"/>
    <col min="3329" max="3329" width="5.5546875" style="119" customWidth="1"/>
    <col min="3330" max="3330" width="44.6640625" style="119" customWidth="1"/>
    <col min="3331" max="3331" width="6.33203125" style="119" customWidth="1"/>
    <col min="3332" max="3332" width="7.5546875" style="119" customWidth="1"/>
    <col min="3333" max="3333" width="3" style="119" customWidth="1"/>
    <col min="3334" max="3334" width="20" style="119" customWidth="1"/>
    <col min="3335" max="3335" width="20.44140625" style="119" customWidth="1"/>
    <col min="3336" max="3336" width="19.44140625" style="119" customWidth="1"/>
    <col min="3337" max="3337" width="11" style="119" customWidth="1"/>
    <col min="3338" max="3338" width="10.109375" style="119" customWidth="1"/>
    <col min="3339" max="3339" width="9.109375" style="119"/>
    <col min="3340" max="3340" width="16.6640625" style="119" customWidth="1"/>
    <col min="3341" max="3341" width="9.88671875" style="119" customWidth="1"/>
    <col min="3342" max="3342" width="2.5546875" style="119" bestFit="1" customWidth="1"/>
    <col min="3343" max="3343" width="9.109375" style="119"/>
    <col min="3344" max="3344" width="9" style="119" customWidth="1"/>
    <col min="3345" max="3584" width="9.109375" style="119"/>
    <col min="3585" max="3585" width="5.5546875" style="119" customWidth="1"/>
    <col min="3586" max="3586" width="44.6640625" style="119" customWidth="1"/>
    <col min="3587" max="3587" width="6.33203125" style="119" customWidth="1"/>
    <col min="3588" max="3588" width="7.5546875" style="119" customWidth="1"/>
    <col min="3589" max="3589" width="3" style="119" customWidth="1"/>
    <col min="3590" max="3590" width="20" style="119" customWidth="1"/>
    <col min="3591" max="3591" width="20.44140625" style="119" customWidth="1"/>
    <col min="3592" max="3592" width="19.44140625" style="119" customWidth="1"/>
    <col min="3593" max="3593" width="11" style="119" customWidth="1"/>
    <col min="3594" max="3594" width="10.109375" style="119" customWidth="1"/>
    <col min="3595" max="3595" width="9.109375" style="119"/>
    <col min="3596" max="3596" width="16.6640625" style="119" customWidth="1"/>
    <col min="3597" max="3597" width="9.88671875" style="119" customWidth="1"/>
    <col min="3598" max="3598" width="2.5546875" style="119" bestFit="1" customWidth="1"/>
    <col min="3599" max="3599" width="9.109375" style="119"/>
    <col min="3600" max="3600" width="9" style="119" customWidth="1"/>
    <col min="3601" max="3840" width="9.109375" style="119"/>
    <col min="3841" max="3841" width="5.5546875" style="119" customWidth="1"/>
    <col min="3842" max="3842" width="44.6640625" style="119" customWidth="1"/>
    <col min="3843" max="3843" width="6.33203125" style="119" customWidth="1"/>
    <col min="3844" max="3844" width="7.5546875" style="119" customWidth="1"/>
    <col min="3845" max="3845" width="3" style="119" customWidth="1"/>
    <col min="3846" max="3846" width="20" style="119" customWidth="1"/>
    <col min="3847" max="3847" width="20.44140625" style="119" customWidth="1"/>
    <col min="3848" max="3848" width="19.44140625" style="119" customWidth="1"/>
    <col min="3849" max="3849" width="11" style="119" customWidth="1"/>
    <col min="3850" max="3850" width="10.109375" style="119" customWidth="1"/>
    <col min="3851" max="3851" width="9.109375" style="119"/>
    <col min="3852" max="3852" width="16.6640625" style="119" customWidth="1"/>
    <col min="3853" max="3853" width="9.88671875" style="119" customWidth="1"/>
    <col min="3854" max="3854" width="2.5546875" style="119" bestFit="1" customWidth="1"/>
    <col min="3855" max="3855" width="9.109375" style="119"/>
    <col min="3856" max="3856" width="9" style="119" customWidth="1"/>
    <col min="3857" max="4096" width="9.109375" style="119"/>
    <col min="4097" max="4097" width="5.5546875" style="119" customWidth="1"/>
    <col min="4098" max="4098" width="44.6640625" style="119" customWidth="1"/>
    <col min="4099" max="4099" width="6.33203125" style="119" customWidth="1"/>
    <col min="4100" max="4100" width="7.5546875" style="119" customWidth="1"/>
    <col min="4101" max="4101" width="3" style="119" customWidth="1"/>
    <col min="4102" max="4102" width="20" style="119" customWidth="1"/>
    <col min="4103" max="4103" width="20.44140625" style="119" customWidth="1"/>
    <col min="4104" max="4104" width="19.44140625" style="119" customWidth="1"/>
    <col min="4105" max="4105" width="11" style="119" customWidth="1"/>
    <col min="4106" max="4106" width="10.109375" style="119" customWidth="1"/>
    <col min="4107" max="4107" width="9.109375" style="119"/>
    <col min="4108" max="4108" width="16.6640625" style="119" customWidth="1"/>
    <col min="4109" max="4109" width="9.88671875" style="119" customWidth="1"/>
    <col min="4110" max="4110" width="2.5546875" style="119" bestFit="1" customWidth="1"/>
    <col min="4111" max="4111" width="9.109375" style="119"/>
    <col min="4112" max="4112" width="9" style="119" customWidth="1"/>
    <col min="4113" max="4352" width="9.109375" style="119"/>
    <col min="4353" max="4353" width="5.5546875" style="119" customWidth="1"/>
    <col min="4354" max="4354" width="44.6640625" style="119" customWidth="1"/>
    <col min="4355" max="4355" width="6.33203125" style="119" customWidth="1"/>
    <col min="4356" max="4356" width="7.5546875" style="119" customWidth="1"/>
    <col min="4357" max="4357" width="3" style="119" customWidth="1"/>
    <col min="4358" max="4358" width="20" style="119" customWidth="1"/>
    <col min="4359" max="4359" width="20.44140625" style="119" customWidth="1"/>
    <col min="4360" max="4360" width="19.44140625" style="119" customWidth="1"/>
    <col min="4361" max="4361" width="11" style="119" customWidth="1"/>
    <col min="4362" max="4362" width="10.109375" style="119" customWidth="1"/>
    <col min="4363" max="4363" width="9.109375" style="119"/>
    <col min="4364" max="4364" width="16.6640625" style="119" customWidth="1"/>
    <col min="4365" max="4365" width="9.88671875" style="119" customWidth="1"/>
    <col min="4366" max="4366" width="2.5546875" style="119" bestFit="1" customWidth="1"/>
    <col min="4367" max="4367" width="9.109375" style="119"/>
    <col min="4368" max="4368" width="9" style="119" customWidth="1"/>
    <col min="4369" max="4608" width="9.109375" style="119"/>
    <col min="4609" max="4609" width="5.5546875" style="119" customWidth="1"/>
    <col min="4610" max="4610" width="44.6640625" style="119" customWidth="1"/>
    <col min="4611" max="4611" width="6.33203125" style="119" customWidth="1"/>
    <col min="4612" max="4612" width="7.5546875" style="119" customWidth="1"/>
    <col min="4613" max="4613" width="3" style="119" customWidth="1"/>
    <col min="4614" max="4614" width="20" style="119" customWidth="1"/>
    <col min="4615" max="4615" width="20.44140625" style="119" customWidth="1"/>
    <col min="4616" max="4616" width="19.44140625" style="119" customWidth="1"/>
    <col min="4617" max="4617" width="11" style="119" customWidth="1"/>
    <col min="4618" max="4618" width="10.109375" style="119" customWidth="1"/>
    <col min="4619" max="4619" width="9.109375" style="119"/>
    <col min="4620" max="4620" width="16.6640625" style="119" customWidth="1"/>
    <col min="4621" max="4621" width="9.88671875" style="119" customWidth="1"/>
    <col min="4622" max="4622" width="2.5546875" style="119" bestFit="1" customWidth="1"/>
    <col min="4623" max="4623" width="9.109375" style="119"/>
    <col min="4624" max="4624" width="9" style="119" customWidth="1"/>
    <col min="4625" max="4864" width="9.109375" style="119"/>
    <col min="4865" max="4865" width="5.5546875" style="119" customWidth="1"/>
    <col min="4866" max="4866" width="44.6640625" style="119" customWidth="1"/>
    <col min="4867" max="4867" width="6.33203125" style="119" customWidth="1"/>
    <col min="4868" max="4868" width="7.5546875" style="119" customWidth="1"/>
    <col min="4869" max="4869" width="3" style="119" customWidth="1"/>
    <col min="4870" max="4870" width="20" style="119" customWidth="1"/>
    <col min="4871" max="4871" width="20.44140625" style="119" customWidth="1"/>
    <col min="4872" max="4872" width="19.44140625" style="119" customWidth="1"/>
    <col min="4873" max="4873" width="11" style="119" customWidth="1"/>
    <col min="4874" max="4874" width="10.109375" style="119" customWidth="1"/>
    <col min="4875" max="4875" width="9.109375" style="119"/>
    <col min="4876" max="4876" width="16.6640625" style="119" customWidth="1"/>
    <col min="4877" max="4877" width="9.88671875" style="119" customWidth="1"/>
    <col min="4878" max="4878" width="2.5546875" style="119" bestFit="1" customWidth="1"/>
    <col min="4879" max="4879" width="9.109375" style="119"/>
    <col min="4880" max="4880" width="9" style="119" customWidth="1"/>
    <col min="4881" max="5120" width="9.109375" style="119"/>
    <col min="5121" max="5121" width="5.5546875" style="119" customWidth="1"/>
    <col min="5122" max="5122" width="44.6640625" style="119" customWidth="1"/>
    <col min="5123" max="5123" width="6.33203125" style="119" customWidth="1"/>
    <col min="5124" max="5124" width="7.5546875" style="119" customWidth="1"/>
    <col min="5125" max="5125" width="3" style="119" customWidth="1"/>
    <col min="5126" max="5126" width="20" style="119" customWidth="1"/>
    <col min="5127" max="5127" width="20.44140625" style="119" customWidth="1"/>
    <col min="5128" max="5128" width="19.44140625" style="119" customWidth="1"/>
    <col min="5129" max="5129" width="11" style="119" customWidth="1"/>
    <col min="5130" max="5130" width="10.109375" style="119" customWidth="1"/>
    <col min="5131" max="5131" width="9.109375" style="119"/>
    <col min="5132" max="5132" width="16.6640625" style="119" customWidth="1"/>
    <col min="5133" max="5133" width="9.88671875" style="119" customWidth="1"/>
    <col min="5134" max="5134" width="2.5546875" style="119" bestFit="1" customWidth="1"/>
    <col min="5135" max="5135" width="9.109375" style="119"/>
    <col min="5136" max="5136" width="9" style="119" customWidth="1"/>
    <col min="5137" max="5376" width="9.109375" style="119"/>
    <col min="5377" max="5377" width="5.5546875" style="119" customWidth="1"/>
    <col min="5378" max="5378" width="44.6640625" style="119" customWidth="1"/>
    <col min="5379" max="5379" width="6.33203125" style="119" customWidth="1"/>
    <col min="5380" max="5380" width="7.5546875" style="119" customWidth="1"/>
    <col min="5381" max="5381" width="3" style="119" customWidth="1"/>
    <col min="5382" max="5382" width="20" style="119" customWidth="1"/>
    <col min="5383" max="5383" width="20.44140625" style="119" customWidth="1"/>
    <col min="5384" max="5384" width="19.44140625" style="119" customWidth="1"/>
    <col min="5385" max="5385" width="11" style="119" customWidth="1"/>
    <col min="5386" max="5386" width="10.109375" style="119" customWidth="1"/>
    <col min="5387" max="5387" width="9.109375" style="119"/>
    <col min="5388" max="5388" width="16.6640625" style="119" customWidth="1"/>
    <col min="5389" max="5389" width="9.88671875" style="119" customWidth="1"/>
    <col min="5390" max="5390" width="2.5546875" style="119" bestFit="1" customWidth="1"/>
    <col min="5391" max="5391" width="9.109375" style="119"/>
    <col min="5392" max="5392" width="9" style="119" customWidth="1"/>
    <col min="5393" max="5632" width="9.109375" style="119"/>
    <col min="5633" max="5633" width="5.5546875" style="119" customWidth="1"/>
    <col min="5634" max="5634" width="44.6640625" style="119" customWidth="1"/>
    <col min="5635" max="5635" width="6.33203125" style="119" customWidth="1"/>
    <col min="5636" max="5636" width="7.5546875" style="119" customWidth="1"/>
    <col min="5637" max="5637" width="3" style="119" customWidth="1"/>
    <col min="5638" max="5638" width="20" style="119" customWidth="1"/>
    <col min="5639" max="5639" width="20.44140625" style="119" customWidth="1"/>
    <col min="5640" max="5640" width="19.44140625" style="119" customWidth="1"/>
    <col min="5641" max="5641" width="11" style="119" customWidth="1"/>
    <col min="5642" max="5642" width="10.109375" style="119" customWidth="1"/>
    <col min="5643" max="5643" width="9.109375" style="119"/>
    <col min="5644" max="5644" width="16.6640625" style="119" customWidth="1"/>
    <col min="5645" max="5645" width="9.88671875" style="119" customWidth="1"/>
    <col min="5646" max="5646" width="2.5546875" style="119" bestFit="1" customWidth="1"/>
    <col min="5647" max="5647" width="9.109375" style="119"/>
    <col min="5648" max="5648" width="9" style="119" customWidth="1"/>
    <col min="5649" max="5888" width="9.109375" style="119"/>
    <col min="5889" max="5889" width="5.5546875" style="119" customWidth="1"/>
    <col min="5890" max="5890" width="44.6640625" style="119" customWidth="1"/>
    <col min="5891" max="5891" width="6.33203125" style="119" customWidth="1"/>
    <col min="5892" max="5892" width="7.5546875" style="119" customWidth="1"/>
    <col min="5893" max="5893" width="3" style="119" customWidth="1"/>
    <col min="5894" max="5894" width="20" style="119" customWidth="1"/>
    <col min="5895" max="5895" width="20.44140625" style="119" customWidth="1"/>
    <col min="5896" max="5896" width="19.44140625" style="119" customWidth="1"/>
    <col min="5897" max="5897" width="11" style="119" customWidth="1"/>
    <col min="5898" max="5898" width="10.109375" style="119" customWidth="1"/>
    <col min="5899" max="5899" width="9.109375" style="119"/>
    <col min="5900" max="5900" width="16.6640625" style="119" customWidth="1"/>
    <col min="5901" max="5901" width="9.88671875" style="119" customWidth="1"/>
    <col min="5902" max="5902" width="2.5546875" style="119" bestFit="1" customWidth="1"/>
    <col min="5903" max="5903" width="9.109375" style="119"/>
    <col min="5904" max="5904" width="9" style="119" customWidth="1"/>
    <col min="5905" max="6144" width="9.109375" style="119"/>
    <col min="6145" max="6145" width="5.5546875" style="119" customWidth="1"/>
    <col min="6146" max="6146" width="44.6640625" style="119" customWidth="1"/>
    <col min="6147" max="6147" width="6.33203125" style="119" customWidth="1"/>
    <col min="6148" max="6148" width="7.5546875" style="119" customWidth="1"/>
    <col min="6149" max="6149" width="3" style="119" customWidth="1"/>
    <col min="6150" max="6150" width="20" style="119" customWidth="1"/>
    <col min="6151" max="6151" width="20.44140625" style="119" customWidth="1"/>
    <col min="6152" max="6152" width="19.44140625" style="119" customWidth="1"/>
    <col min="6153" max="6153" width="11" style="119" customWidth="1"/>
    <col min="6154" max="6154" width="10.109375" style="119" customWidth="1"/>
    <col min="6155" max="6155" width="9.109375" style="119"/>
    <col min="6156" max="6156" width="16.6640625" style="119" customWidth="1"/>
    <col min="6157" max="6157" width="9.88671875" style="119" customWidth="1"/>
    <col min="6158" max="6158" width="2.5546875" style="119" bestFit="1" customWidth="1"/>
    <col min="6159" max="6159" width="9.109375" style="119"/>
    <col min="6160" max="6160" width="9" style="119" customWidth="1"/>
    <col min="6161" max="6400" width="9.109375" style="119"/>
    <col min="6401" max="6401" width="5.5546875" style="119" customWidth="1"/>
    <col min="6402" max="6402" width="44.6640625" style="119" customWidth="1"/>
    <col min="6403" max="6403" width="6.33203125" style="119" customWidth="1"/>
    <col min="6404" max="6404" width="7.5546875" style="119" customWidth="1"/>
    <col min="6405" max="6405" width="3" style="119" customWidth="1"/>
    <col min="6406" max="6406" width="20" style="119" customWidth="1"/>
    <col min="6407" max="6407" width="20.44140625" style="119" customWidth="1"/>
    <col min="6408" max="6408" width="19.44140625" style="119" customWidth="1"/>
    <col min="6409" max="6409" width="11" style="119" customWidth="1"/>
    <col min="6410" max="6410" width="10.109375" style="119" customWidth="1"/>
    <col min="6411" max="6411" width="9.109375" style="119"/>
    <col min="6412" max="6412" width="16.6640625" style="119" customWidth="1"/>
    <col min="6413" max="6413" width="9.88671875" style="119" customWidth="1"/>
    <col min="6414" max="6414" width="2.5546875" style="119" bestFit="1" customWidth="1"/>
    <col min="6415" max="6415" width="9.109375" style="119"/>
    <col min="6416" max="6416" width="9" style="119" customWidth="1"/>
    <col min="6417" max="6656" width="9.109375" style="119"/>
    <col min="6657" max="6657" width="5.5546875" style="119" customWidth="1"/>
    <col min="6658" max="6658" width="44.6640625" style="119" customWidth="1"/>
    <col min="6659" max="6659" width="6.33203125" style="119" customWidth="1"/>
    <col min="6660" max="6660" width="7.5546875" style="119" customWidth="1"/>
    <col min="6661" max="6661" width="3" style="119" customWidth="1"/>
    <col min="6662" max="6662" width="20" style="119" customWidth="1"/>
    <col min="6663" max="6663" width="20.44140625" style="119" customWidth="1"/>
    <col min="6664" max="6664" width="19.44140625" style="119" customWidth="1"/>
    <col min="6665" max="6665" width="11" style="119" customWidth="1"/>
    <col min="6666" max="6666" width="10.109375" style="119" customWidth="1"/>
    <col min="6667" max="6667" width="9.109375" style="119"/>
    <col min="6668" max="6668" width="16.6640625" style="119" customWidth="1"/>
    <col min="6669" max="6669" width="9.88671875" style="119" customWidth="1"/>
    <col min="6670" max="6670" width="2.5546875" style="119" bestFit="1" customWidth="1"/>
    <col min="6671" max="6671" width="9.109375" style="119"/>
    <col min="6672" max="6672" width="9" style="119" customWidth="1"/>
    <col min="6673" max="6912" width="9.109375" style="119"/>
    <col min="6913" max="6913" width="5.5546875" style="119" customWidth="1"/>
    <col min="6914" max="6914" width="44.6640625" style="119" customWidth="1"/>
    <col min="6915" max="6915" width="6.33203125" style="119" customWidth="1"/>
    <col min="6916" max="6916" width="7.5546875" style="119" customWidth="1"/>
    <col min="6917" max="6917" width="3" style="119" customWidth="1"/>
    <col min="6918" max="6918" width="20" style="119" customWidth="1"/>
    <col min="6919" max="6919" width="20.44140625" style="119" customWidth="1"/>
    <col min="6920" max="6920" width="19.44140625" style="119" customWidth="1"/>
    <col min="6921" max="6921" width="11" style="119" customWidth="1"/>
    <col min="6922" max="6922" width="10.109375" style="119" customWidth="1"/>
    <col min="6923" max="6923" width="9.109375" style="119"/>
    <col min="6924" max="6924" width="16.6640625" style="119" customWidth="1"/>
    <col min="6925" max="6925" width="9.88671875" style="119" customWidth="1"/>
    <col min="6926" max="6926" width="2.5546875" style="119" bestFit="1" customWidth="1"/>
    <col min="6927" max="6927" width="9.109375" style="119"/>
    <col min="6928" max="6928" width="9" style="119" customWidth="1"/>
    <col min="6929" max="7168" width="9.109375" style="119"/>
    <col min="7169" max="7169" width="5.5546875" style="119" customWidth="1"/>
    <col min="7170" max="7170" width="44.6640625" style="119" customWidth="1"/>
    <col min="7171" max="7171" width="6.33203125" style="119" customWidth="1"/>
    <col min="7172" max="7172" width="7.5546875" style="119" customWidth="1"/>
    <col min="7173" max="7173" width="3" style="119" customWidth="1"/>
    <col min="7174" max="7174" width="20" style="119" customWidth="1"/>
    <col min="7175" max="7175" width="20.44140625" style="119" customWidth="1"/>
    <col min="7176" max="7176" width="19.44140625" style="119" customWidth="1"/>
    <col min="7177" max="7177" width="11" style="119" customWidth="1"/>
    <col min="7178" max="7178" width="10.109375" style="119" customWidth="1"/>
    <col min="7179" max="7179" width="9.109375" style="119"/>
    <col min="7180" max="7180" width="16.6640625" style="119" customWidth="1"/>
    <col min="7181" max="7181" width="9.88671875" style="119" customWidth="1"/>
    <col min="7182" max="7182" width="2.5546875" style="119" bestFit="1" customWidth="1"/>
    <col min="7183" max="7183" width="9.109375" style="119"/>
    <col min="7184" max="7184" width="9" style="119" customWidth="1"/>
    <col min="7185" max="7424" width="9.109375" style="119"/>
    <col min="7425" max="7425" width="5.5546875" style="119" customWidth="1"/>
    <col min="7426" max="7426" width="44.6640625" style="119" customWidth="1"/>
    <col min="7427" max="7427" width="6.33203125" style="119" customWidth="1"/>
    <col min="7428" max="7428" width="7.5546875" style="119" customWidth="1"/>
    <col min="7429" max="7429" width="3" style="119" customWidth="1"/>
    <col min="7430" max="7430" width="20" style="119" customWidth="1"/>
    <col min="7431" max="7431" width="20.44140625" style="119" customWidth="1"/>
    <col min="7432" max="7432" width="19.44140625" style="119" customWidth="1"/>
    <col min="7433" max="7433" width="11" style="119" customWidth="1"/>
    <col min="7434" max="7434" width="10.109375" style="119" customWidth="1"/>
    <col min="7435" max="7435" width="9.109375" style="119"/>
    <col min="7436" max="7436" width="16.6640625" style="119" customWidth="1"/>
    <col min="7437" max="7437" width="9.88671875" style="119" customWidth="1"/>
    <col min="7438" max="7438" width="2.5546875" style="119" bestFit="1" customWidth="1"/>
    <col min="7439" max="7439" width="9.109375" style="119"/>
    <col min="7440" max="7440" width="9" style="119" customWidth="1"/>
    <col min="7441" max="7680" width="9.109375" style="119"/>
    <col min="7681" max="7681" width="5.5546875" style="119" customWidth="1"/>
    <col min="7682" max="7682" width="44.6640625" style="119" customWidth="1"/>
    <col min="7683" max="7683" width="6.33203125" style="119" customWidth="1"/>
    <col min="7684" max="7684" width="7.5546875" style="119" customWidth="1"/>
    <col min="7685" max="7685" width="3" style="119" customWidth="1"/>
    <col min="7686" max="7686" width="20" style="119" customWidth="1"/>
    <col min="7687" max="7687" width="20.44140625" style="119" customWidth="1"/>
    <col min="7688" max="7688" width="19.44140625" style="119" customWidth="1"/>
    <col min="7689" max="7689" width="11" style="119" customWidth="1"/>
    <col min="7690" max="7690" width="10.109375" style="119" customWidth="1"/>
    <col min="7691" max="7691" width="9.109375" style="119"/>
    <col min="7692" max="7692" width="16.6640625" style="119" customWidth="1"/>
    <col min="7693" max="7693" width="9.88671875" style="119" customWidth="1"/>
    <col min="7694" max="7694" width="2.5546875" style="119" bestFit="1" customWidth="1"/>
    <col min="7695" max="7695" width="9.109375" style="119"/>
    <col min="7696" max="7696" width="9" style="119" customWidth="1"/>
    <col min="7697" max="7936" width="9.109375" style="119"/>
    <col min="7937" max="7937" width="5.5546875" style="119" customWidth="1"/>
    <col min="7938" max="7938" width="44.6640625" style="119" customWidth="1"/>
    <col min="7939" max="7939" width="6.33203125" style="119" customWidth="1"/>
    <col min="7940" max="7940" width="7.5546875" style="119" customWidth="1"/>
    <col min="7941" max="7941" width="3" style="119" customWidth="1"/>
    <col min="7942" max="7942" width="20" style="119" customWidth="1"/>
    <col min="7943" max="7943" width="20.44140625" style="119" customWidth="1"/>
    <col min="7944" max="7944" width="19.44140625" style="119" customWidth="1"/>
    <col min="7945" max="7945" width="11" style="119" customWidth="1"/>
    <col min="7946" max="7946" width="10.109375" style="119" customWidth="1"/>
    <col min="7947" max="7947" width="9.109375" style="119"/>
    <col min="7948" max="7948" width="16.6640625" style="119" customWidth="1"/>
    <col min="7949" max="7949" width="9.88671875" style="119" customWidth="1"/>
    <col min="7950" max="7950" width="2.5546875" style="119" bestFit="1" customWidth="1"/>
    <col min="7951" max="7951" width="9.109375" style="119"/>
    <col min="7952" max="7952" width="9" style="119" customWidth="1"/>
    <col min="7953" max="8192" width="9.109375" style="119"/>
    <col min="8193" max="8193" width="5.5546875" style="119" customWidth="1"/>
    <col min="8194" max="8194" width="44.6640625" style="119" customWidth="1"/>
    <col min="8195" max="8195" width="6.33203125" style="119" customWidth="1"/>
    <col min="8196" max="8196" width="7.5546875" style="119" customWidth="1"/>
    <col min="8197" max="8197" width="3" style="119" customWidth="1"/>
    <col min="8198" max="8198" width="20" style="119" customWidth="1"/>
    <col min="8199" max="8199" width="20.44140625" style="119" customWidth="1"/>
    <col min="8200" max="8200" width="19.44140625" style="119" customWidth="1"/>
    <col min="8201" max="8201" width="11" style="119" customWidth="1"/>
    <col min="8202" max="8202" width="10.109375" style="119" customWidth="1"/>
    <col min="8203" max="8203" width="9.109375" style="119"/>
    <col min="8204" max="8204" width="16.6640625" style="119" customWidth="1"/>
    <col min="8205" max="8205" width="9.88671875" style="119" customWidth="1"/>
    <col min="8206" max="8206" width="2.5546875" style="119" bestFit="1" customWidth="1"/>
    <col min="8207" max="8207" width="9.109375" style="119"/>
    <col min="8208" max="8208" width="9" style="119" customWidth="1"/>
    <col min="8209" max="8448" width="9.109375" style="119"/>
    <col min="8449" max="8449" width="5.5546875" style="119" customWidth="1"/>
    <col min="8450" max="8450" width="44.6640625" style="119" customWidth="1"/>
    <col min="8451" max="8451" width="6.33203125" style="119" customWidth="1"/>
    <col min="8452" max="8452" width="7.5546875" style="119" customWidth="1"/>
    <col min="8453" max="8453" width="3" style="119" customWidth="1"/>
    <col min="8454" max="8454" width="20" style="119" customWidth="1"/>
    <col min="8455" max="8455" width="20.44140625" style="119" customWidth="1"/>
    <col min="8456" max="8456" width="19.44140625" style="119" customWidth="1"/>
    <col min="8457" max="8457" width="11" style="119" customWidth="1"/>
    <col min="8458" max="8458" width="10.109375" style="119" customWidth="1"/>
    <col min="8459" max="8459" width="9.109375" style="119"/>
    <col min="8460" max="8460" width="16.6640625" style="119" customWidth="1"/>
    <col min="8461" max="8461" width="9.88671875" style="119" customWidth="1"/>
    <col min="8462" max="8462" width="2.5546875" style="119" bestFit="1" customWidth="1"/>
    <col min="8463" max="8463" width="9.109375" style="119"/>
    <col min="8464" max="8464" width="9" style="119" customWidth="1"/>
    <col min="8465" max="8704" width="9.109375" style="119"/>
    <col min="8705" max="8705" width="5.5546875" style="119" customWidth="1"/>
    <col min="8706" max="8706" width="44.6640625" style="119" customWidth="1"/>
    <col min="8707" max="8707" width="6.33203125" style="119" customWidth="1"/>
    <col min="8708" max="8708" width="7.5546875" style="119" customWidth="1"/>
    <col min="8709" max="8709" width="3" style="119" customWidth="1"/>
    <col min="8710" max="8710" width="20" style="119" customWidth="1"/>
    <col min="8711" max="8711" width="20.44140625" style="119" customWidth="1"/>
    <col min="8712" max="8712" width="19.44140625" style="119" customWidth="1"/>
    <col min="8713" max="8713" width="11" style="119" customWidth="1"/>
    <col min="8714" max="8714" width="10.109375" style="119" customWidth="1"/>
    <col min="8715" max="8715" width="9.109375" style="119"/>
    <col min="8716" max="8716" width="16.6640625" style="119" customWidth="1"/>
    <col min="8717" max="8717" width="9.88671875" style="119" customWidth="1"/>
    <col min="8718" max="8718" width="2.5546875" style="119" bestFit="1" customWidth="1"/>
    <col min="8719" max="8719" width="9.109375" style="119"/>
    <col min="8720" max="8720" width="9" style="119" customWidth="1"/>
    <col min="8721" max="8960" width="9.109375" style="119"/>
    <col min="8961" max="8961" width="5.5546875" style="119" customWidth="1"/>
    <col min="8962" max="8962" width="44.6640625" style="119" customWidth="1"/>
    <col min="8963" max="8963" width="6.33203125" style="119" customWidth="1"/>
    <col min="8964" max="8964" width="7.5546875" style="119" customWidth="1"/>
    <col min="8965" max="8965" width="3" style="119" customWidth="1"/>
    <col min="8966" max="8966" width="20" style="119" customWidth="1"/>
    <col min="8967" max="8967" width="20.44140625" style="119" customWidth="1"/>
    <col min="8968" max="8968" width="19.44140625" style="119" customWidth="1"/>
    <col min="8969" max="8969" width="11" style="119" customWidth="1"/>
    <col min="8970" max="8970" width="10.109375" style="119" customWidth="1"/>
    <col min="8971" max="8971" width="9.109375" style="119"/>
    <col min="8972" max="8972" width="16.6640625" style="119" customWidth="1"/>
    <col min="8973" max="8973" width="9.88671875" style="119" customWidth="1"/>
    <col min="8974" max="8974" width="2.5546875" style="119" bestFit="1" customWidth="1"/>
    <col min="8975" max="8975" width="9.109375" style="119"/>
    <col min="8976" max="8976" width="9" style="119" customWidth="1"/>
    <col min="8977" max="9216" width="9.109375" style="119"/>
    <col min="9217" max="9217" width="5.5546875" style="119" customWidth="1"/>
    <col min="9218" max="9218" width="44.6640625" style="119" customWidth="1"/>
    <col min="9219" max="9219" width="6.33203125" style="119" customWidth="1"/>
    <col min="9220" max="9220" width="7.5546875" style="119" customWidth="1"/>
    <col min="9221" max="9221" width="3" style="119" customWidth="1"/>
    <col min="9222" max="9222" width="20" style="119" customWidth="1"/>
    <col min="9223" max="9223" width="20.44140625" style="119" customWidth="1"/>
    <col min="9224" max="9224" width="19.44140625" style="119" customWidth="1"/>
    <col min="9225" max="9225" width="11" style="119" customWidth="1"/>
    <col min="9226" max="9226" width="10.109375" style="119" customWidth="1"/>
    <col min="9227" max="9227" width="9.109375" style="119"/>
    <col min="9228" max="9228" width="16.6640625" style="119" customWidth="1"/>
    <col min="9229" max="9229" width="9.88671875" style="119" customWidth="1"/>
    <col min="9230" max="9230" width="2.5546875" style="119" bestFit="1" customWidth="1"/>
    <col min="9231" max="9231" width="9.109375" style="119"/>
    <col min="9232" max="9232" width="9" style="119" customWidth="1"/>
    <col min="9233" max="9472" width="9.109375" style="119"/>
    <col min="9473" max="9473" width="5.5546875" style="119" customWidth="1"/>
    <col min="9474" max="9474" width="44.6640625" style="119" customWidth="1"/>
    <col min="9475" max="9475" width="6.33203125" style="119" customWidth="1"/>
    <col min="9476" max="9476" width="7.5546875" style="119" customWidth="1"/>
    <col min="9477" max="9477" width="3" style="119" customWidth="1"/>
    <col min="9478" max="9478" width="20" style="119" customWidth="1"/>
    <col min="9479" max="9479" width="20.44140625" style="119" customWidth="1"/>
    <col min="9480" max="9480" width="19.44140625" style="119" customWidth="1"/>
    <col min="9481" max="9481" width="11" style="119" customWidth="1"/>
    <col min="9482" max="9482" width="10.109375" style="119" customWidth="1"/>
    <col min="9483" max="9483" width="9.109375" style="119"/>
    <col min="9484" max="9484" width="16.6640625" style="119" customWidth="1"/>
    <col min="9485" max="9485" width="9.88671875" style="119" customWidth="1"/>
    <col min="9486" max="9486" width="2.5546875" style="119" bestFit="1" customWidth="1"/>
    <col min="9487" max="9487" width="9.109375" style="119"/>
    <col min="9488" max="9488" width="9" style="119" customWidth="1"/>
    <col min="9489" max="9728" width="9.109375" style="119"/>
    <col min="9729" max="9729" width="5.5546875" style="119" customWidth="1"/>
    <col min="9730" max="9730" width="44.6640625" style="119" customWidth="1"/>
    <col min="9731" max="9731" width="6.33203125" style="119" customWidth="1"/>
    <col min="9732" max="9732" width="7.5546875" style="119" customWidth="1"/>
    <col min="9733" max="9733" width="3" style="119" customWidth="1"/>
    <col min="9734" max="9734" width="20" style="119" customWidth="1"/>
    <col min="9735" max="9735" width="20.44140625" style="119" customWidth="1"/>
    <col min="9736" max="9736" width="19.44140625" style="119" customWidth="1"/>
    <col min="9737" max="9737" width="11" style="119" customWidth="1"/>
    <col min="9738" max="9738" width="10.109375" style="119" customWidth="1"/>
    <col min="9739" max="9739" width="9.109375" style="119"/>
    <col min="9740" max="9740" width="16.6640625" style="119" customWidth="1"/>
    <col min="9741" max="9741" width="9.88671875" style="119" customWidth="1"/>
    <col min="9742" max="9742" width="2.5546875" style="119" bestFit="1" customWidth="1"/>
    <col min="9743" max="9743" width="9.109375" style="119"/>
    <col min="9744" max="9744" width="9" style="119" customWidth="1"/>
    <col min="9745" max="9984" width="9.109375" style="119"/>
    <col min="9985" max="9985" width="5.5546875" style="119" customWidth="1"/>
    <col min="9986" max="9986" width="44.6640625" style="119" customWidth="1"/>
    <col min="9987" max="9987" width="6.33203125" style="119" customWidth="1"/>
    <col min="9988" max="9988" width="7.5546875" style="119" customWidth="1"/>
    <col min="9989" max="9989" width="3" style="119" customWidth="1"/>
    <col min="9990" max="9990" width="20" style="119" customWidth="1"/>
    <col min="9991" max="9991" width="20.44140625" style="119" customWidth="1"/>
    <col min="9992" max="9992" width="19.44140625" style="119" customWidth="1"/>
    <col min="9993" max="9993" width="11" style="119" customWidth="1"/>
    <col min="9994" max="9994" width="10.109375" style="119" customWidth="1"/>
    <col min="9995" max="9995" width="9.109375" style="119"/>
    <col min="9996" max="9996" width="16.6640625" style="119" customWidth="1"/>
    <col min="9997" max="9997" width="9.88671875" style="119" customWidth="1"/>
    <col min="9998" max="9998" width="2.5546875" style="119" bestFit="1" customWidth="1"/>
    <col min="9999" max="9999" width="9.109375" style="119"/>
    <col min="10000" max="10000" width="9" style="119" customWidth="1"/>
    <col min="10001" max="10240" width="9.109375" style="119"/>
    <col min="10241" max="10241" width="5.5546875" style="119" customWidth="1"/>
    <col min="10242" max="10242" width="44.6640625" style="119" customWidth="1"/>
    <col min="10243" max="10243" width="6.33203125" style="119" customWidth="1"/>
    <col min="10244" max="10244" width="7.5546875" style="119" customWidth="1"/>
    <col min="10245" max="10245" width="3" style="119" customWidth="1"/>
    <col min="10246" max="10246" width="20" style="119" customWidth="1"/>
    <col min="10247" max="10247" width="20.44140625" style="119" customWidth="1"/>
    <col min="10248" max="10248" width="19.44140625" style="119" customWidth="1"/>
    <col min="10249" max="10249" width="11" style="119" customWidth="1"/>
    <col min="10250" max="10250" width="10.109375" style="119" customWidth="1"/>
    <col min="10251" max="10251" width="9.109375" style="119"/>
    <col min="10252" max="10252" width="16.6640625" style="119" customWidth="1"/>
    <col min="10253" max="10253" width="9.88671875" style="119" customWidth="1"/>
    <col min="10254" max="10254" width="2.5546875" style="119" bestFit="1" customWidth="1"/>
    <col min="10255" max="10255" width="9.109375" style="119"/>
    <col min="10256" max="10256" width="9" style="119" customWidth="1"/>
    <col min="10257" max="10496" width="9.109375" style="119"/>
    <col min="10497" max="10497" width="5.5546875" style="119" customWidth="1"/>
    <col min="10498" max="10498" width="44.6640625" style="119" customWidth="1"/>
    <col min="10499" max="10499" width="6.33203125" style="119" customWidth="1"/>
    <col min="10500" max="10500" width="7.5546875" style="119" customWidth="1"/>
    <col min="10501" max="10501" width="3" style="119" customWidth="1"/>
    <col min="10502" max="10502" width="20" style="119" customWidth="1"/>
    <col min="10503" max="10503" width="20.44140625" style="119" customWidth="1"/>
    <col min="10504" max="10504" width="19.44140625" style="119" customWidth="1"/>
    <col min="10505" max="10505" width="11" style="119" customWidth="1"/>
    <col min="10506" max="10506" width="10.109375" style="119" customWidth="1"/>
    <col min="10507" max="10507" width="9.109375" style="119"/>
    <col min="10508" max="10508" width="16.6640625" style="119" customWidth="1"/>
    <col min="10509" max="10509" width="9.88671875" style="119" customWidth="1"/>
    <col min="10510" max="10510" width="2.5546875" style="119" bestFit="1" customWidth="1"/>
    <col min="10511" max="10511" width="9.109375" style="119"/>
    <col min="10512" max="10512" width="9" style="119" customWidth="1"/>
    <col min="10513" max="10752" width="9.109375" style="119"/>
    <col min="10753" max="10753" width="5.5546875" style="119" customWidth="1"/>
    <col min="10754" max="10754" width="44.6640625" style="119" customWidth="1"/>
    <col min="10755" max="10755" width="6.33203125" style="119" customWidth="1"/>
    <col min="10756" max="10756" width="7.5546875" style="119" customWidth="1"/>
    <col min="10757" max="10757" width="3" style="119" customWidth="1"/>
    <col min="10758" max="10758" width="20" style="119" customWidth="1"/>
    <col min="10759" max="10759" width="20.44140625" style="119" customWidth="1"/>
    <col min="10760" max="10760" width="19.44140625" style="119" customWidth="1"/>
    <col min="10761" max="10761" width="11" style="119" customWidth="1"/>
    <col min="10762" max="10762" width="10.109375" style="119" customWidth="1"/>
    <col min="10763" max="10763" width="9.109375" style="119"/>
    <col min="10764" max="10764" width="16.6640625" style="119" customWidth="1"/>
    <col min="10765" max="10765" width="9.88671875" style="119" customWidth="1"/>
    <col min="10766" max="10766" width="2.5546875" style="119" bestFit="1" customWidth="1"/>
    <col min="10767" max="10767" width="9.109375" style="119"/>
    <col min="10768" max="10768" width="9" style="119" customWidth="1"/>
    <col min="10769" max="11008" width="9.109375" style="119"/>
    <col min="11009" max="11009" width="5.5546875" style="119" customWidth="1"/>
    <col min="11010" max="11010" width="44.6640625" style="119" customWidth="1"/>
    <col min="11011" max="11011" width="6.33203125" style="119" customWidth="1"/>
    <col min="11012" max="11012" width="7.5546875" style="119" customWidth="1"/>
    <col min="11013" max="11013" width="3" style="119" customWidth="1"/>
    <col min="11014" max="11014" width="20" style="119" customWidth="1"/>
    <col min="11015" max="11015" width="20.44140625" style="119" customWidth="1"/>
    <col min="11016" max="11016" width="19.44140625" style="119" customWidth="1"/>
    <col min="11017" max="11017" width="11" style="119" customWidth="1"/>
    <col min="11018" max="11018" width="10.109375" style="119" customWidth="1"/>
    <col min="11019" max="11019" width="9.109375" style="119"/>
    <col min="11020" max="11020" width="16.6640625" style="119" customWidth="1"/>
    <col min="11021" max="11021" width="9.88671875" style="119" customWidth="1"/>
    <col min="11022" max="11022" width="2.5546875" style="119" bestFit="1" customWidth="1"/>
    <col min="11023" max="11023" width="9.109375" style="119"/>
    <col min="11024" max="11024" width="9" style="119" customWidth="1"/>
    <col min="11025" max="11264" width="9.109375" style="119"/>
    <col min="11265" max="11265" width="5.5546875" style="119" customWidth="1"/>
    <col min="11266" max="11266" width="44.6640625" style="119" customWidth="1"/>
    <col min="11267" max="11267" width="6.33203125" style="119" customWidth="1"/>
    <col min="11268" max="11268" width="7.5546875" style="119" customWidth="1"/>
    <col min="11269" max="11269" width="3" style="119" customWidth="1"/>
    <col min="11270" max="11270" width="20" style="119" customWidth="1"/>
    <col min="11271" max="11271" width="20.44140625" style="119" customWidth="1"/>
    <col min="11272" max="11272" width="19.44140625" style="119" customWidth="1"/>
    <col min="11273" max="11273" width="11" style="119" customWidth="1"/>
    <col min="11274" max="11274" width="10.109375" style="119" customWidth="1"/>
    <col min="11275" max="11275" width="9.109375" style="119"/>
    <col min="11276" max="11276" width="16.6640625" style="119" customWidth="1"/>
    <col min="11277" max="11277" width="9.88671875" style="119" customWidth="1"/>
    <col min="11278" max="11278" width="2.5546875" style="119" bestFit="1" customWidth="1"/>
    <col min="11279" max="11279" width="9.109375" style="119"/>
    <col min="11280" max="11280" width="9" style="119" customWidth="1"/>
    <col min="11281" max="11520" width="9.109375" style="119"/>
    <col min="11521" max="11521" width="5.5546875" style="119" customWidth="1"/>
    <col min="11522" max="11522" width="44.6640625" style="119" customWidth="1"/>
    <col min="11523" max="11523" width="6.33203125" style="119" customWidth="1"/>
    <col min="11524" max="11524" width="7.5546875" style="119" customWidth="1"/>
    <col min="11525" max="11525" width="3" style="119" customWidth="1"/>
    <col min="11526" max="11526" width="20" style="119" customWidth="1"/>
    <col min="11527" max="11527" width="20.44140625" style="119" customWidth="1"/>
    <col min="11528" max="11528" width="19.44140625" style="119" customWidth="1"/>
    <col min="11529" max="11529" width="11" style="119" customWidth="1"/>
    <col min="11530" max="11530" width="10.109375" style="119" customWidth="1"/>
    <col min="11531" max="11531" width="9.109375" style="119"/>
    <col min="11532" max="11532" width="16.6640625" style="119" customWidth="1"/>
    <col min="11533" max="11533" width="9.88671875" style="119" customWidth="1"/>
    <col min="11534" max="11534" width="2.5546875" style="119" bestFit="1" customWidth="1"/>
    <col min="11535" max="11535" width="9.109375" style="119"/>
    <col min="11536" max="11536" width="9" style="119" customWidth="1"/>
    <col min="11537" max="11776" width="9.109375" style="119"/>
    <col min="11777" max="11777" width="5.5546875" style="119" customWidth="1"/>
    <col min="11778" max="11778" width="44.6640625" style="119" customWidth="1"/>
    <col min="11779" max="11779" width="6.33203125" style="119" customWidth="1"/>
    <col min="11780" max="11780" width="7.5546875" style="119" customWidth="1"/>
    <col min="11781" max="11781" width="3" style="119" customWidth="1"/>
    <col min="11782" max="11782" width="20" style="119" customWidth="1"/>
    <col min="11783" max="11783" width="20.44140625" style="119" customWidth="1"/>
    <col min="11784" max="11784" width="19.44140625" style="119" customWidth="1"/>
    <col min="11785" max="11785" width="11" style="119" customWidth="1"/>
    <col min="11786" max="11786" width="10.109375" style="119" customWidth="1"/>
    <col min="11787" max="11787" width="9.109375" style="119"/>
    <col min="11788" max="11788" width="16.6640625" style="119" customWidth="1"/>
    <col min="11789" max="11789" width="9.88671875" style="119" customWidth="1"/>
    <col min="11790" max="11790" width="2.5546875" style="119" bestFit="1" customWidth="1"/>
    <col min="11791" max="11791" width="9.109375" style="119"/>
    <col min="11792" max="11792" width="9" style="119" customWidth="1"/>
    <col min="11793" max="12032" width="9.109375" style="119"/>
    <col min="12033" max="12033" width="5.5546875" style="119" customWidth="1"/>
    <col min="12034" max="12034" width="44.6640625" style="119" customWidth="1"/>
    <col min="12035" max="12035" width="6.33203125" style="119" customWidth="1"/>
    <col min="12036" max="12036" width="7.5546875" style="119" customWidth="1"/>
    <col min="12037" max="12037" width="3" style="119" customWidth="1"/>
    <col min="12038" max="12038" width="20" style="119" customWidth="1"/>
    <col min="12039" max="12039" width="20.44140625" style="119" customWidth="1"/>
    <col min="12040" max="12040" width="19.44140625" style="119" customWidth="1"/>
    <col min="12041" max="12041" width="11" style="119" customWidth="1"/>
    <col min="12042" max="12042" width="10.109375" style="119" customWidth="1"/>
    <col min="12043" max="12043" width="9.109375" style="119"/>
    <col min="12044" max="12044" width="16.6640625" style="119" customWidth="1"/>
    <col min="12045" max="12045" width="9.88671875" style="119" customWidth="1"/>
    <col min="12046" max="12046" width="2.5546875" style="119" bestFit="1" customWidth="1"/>
    <col min="12047" max="12047" width="9.109375" style="119"/>
    <col min="12048" max="12048" width="9" style="119" customWidth="1"/>
    <col min="12049" max="12288" width="9.109375" style="119"/>
    <col min="12289" max="12289" width="5.5546875" style="119" customWidth="1"/>
    <col min="12290" max="12290" width="44.6640625" style="119" customWidth="1"/>
    <col min="12291" max="12291" width="6.33203125" style="119" customWidth="1"/>
    <col min="12292" max="12292" width="7.5546875" style="119" customWidth="1"/>
    <col min="12293" max="12293" width="3" style="119" customWidth="1"/>
    <col min="12294" max="12294" width="20" style="119" customWidth="1"/>
    <col min="12295" max="12295" width="20.44140625" style="119" customWidth="1"/>
    <col min="12296" max="12296" width="19.44140625" style="119" customWidth="1"/>
    <col min="12297" max="12297" width="11" style="119" customWidth="1"/>
    <col min="12298" max="12298" width="10.109375" style="119" customWidth="1"/>
    <col min="12299" max="12299" width="9.109375" style="119"/>
    <col min="12300" max="12300" width="16.6640625" style="119" customWidth="1"/>
    <col min="12301" max="12301" width="9.88671875" style="119" customWidth="1"/>
    <col min="12302" max="12302" width="2.5546875" style="119" bestFit="1" customWidth="1"/>
    <col min="12303" max="12303" width="9.109375" style="119"/>
    <col min="12304" max="12304" width="9" style="119" customWidth="1"/>
    <col min="12305" max="12544" width="9.109375" style="119"/>
    <col min="12545" max="12545" width="5.5546875" style="119" customWidth="1"/>
    <col min="12546" max="12546" width="44.6640625" style="119" customWidth="1"/>
    <col min="12547" max="12547" width="6.33203125" style="119" customWidth="1"/>
    <col min="12548" max="12548" width="7.5546875" style="119" customWidth="1"/>
    <col min="12549" max="12549" width="3" style="119" customWidth="1"/>
    <col min="12550" max="12550" width="20" style="119" customWidth="1"/>
    <col min="12551" max="12551" width="20.44140625" style="119" customWidth="1"/>
    <col min="12552" max="12552" width="19.44140625" style="119" customWidth="1"/>
    <col min="12553" max="12553" width="11" style="119" customWidth="1"/>
    <col min="12554" max="12554" width="10.109375" style="119" customWidth="1"/>
    <col min="12555" max="12555" width="9.109375" style="119"/>
    <col min="12556" max="12556" width="16.6640625" style="119" customWidth="1"/>
    <col min="12557" max="12557" width="9.88671875" style="119" customWidth="1"/>
    <col min="12558" max="12558" width="2.5546875" style="119" bestFit="1" customWidth="1"/>
    <col min="12559" max="12559" width="9.109375" style="119"/>
    <col min="12560" max="12560" width="9" style="119" customWidth="1"/>
    <col min="12561" max="12800" width="9.109375" style="119"/>
    <col min="12801" max="12801" width="5.5546875" style="119" customWidth="1"/>
    <col min="12802" max="12802" width="44.6640625" style="119" customWidth="1"/>
    <col min="12803" max="12803" width="6.33203125" style="119" customWidth="1"/>
    <col min="12804" max="12804" width="7.5546875" style="119" customWidth="1"/>
    <col min="12805" max="12805" width="3" style="119" customWidth="1"/>
    <col min="12806" max="12806" width="20" style="119" customWidth="1"/>
    <col min="12807" max="12807" width="20.44140625" style="119" customWidth="1"/>
    <col min="12808" max="12808" width="19.44140625" style="119" customWidth="1"/>
    <col min="12809" max="12809" width="11" style="119" customWidth="1"/>
    <col min="12810" max="12810" width="10.109375" style="119" customWidth="1"/>
    <col min="12811" max="12811" width="9.109375" style="119"/>
    <col min="12812" max="12812" width="16.6640625" style="119" customWidth="1"/>
    <col min="12813" max="12813" width="9.88671875" style="119" customWidth="1"/>
    <col min="12814" max="12814" width="2.5546875" style="119" bestFit="1" customWidth="1"/>
    <col min="12815" max="12815" width="9.109375" style="119"/>
    <col min="12816" max="12816" width="9" style="119" customWidth="1"/>
    <col min="12817" max="13056" width="9.109375" style="119"/>
    <col min="13057" max="13057" width="5.5546875" style="119" customWidth="1"/>
    <col min="13058" max="13058" width="44.6640625" style="119" customWidth="1"/>
    <col min="13059" max="13059" width="6.33203125" style="119" customWidth="1"/>
    <col min="13060" max="13060" width="7.5546875" style="119" customWidth="1"/>
    <col min="13061" max="13061" width="3" style="119" customWidth="1"/>
    <col min="13062" max="13062" width="20" style="119" customWidth="1"/>
    <col min="13063" max="13063" width="20.44140625" style="119" customWidth="1"/>
    <col min="13064" max="13064" width="19.44140625" style="119" customWidth="1"/>
    <col min="13065" max="13065" width="11" style="119" customWidth="1"/>
    <col min="13066" max="13066" width="10.109375" style="119" customWidth="1"/>
    <col min="13067" max="13067" width="9.109375" style="119"/>
    <col min="13068" max="13068" width="16.6640625" style="119" customWidth="1"/>
    <col min="13069" max="13069" width="9.88671875" style="119" customWidth="1"/>
    <col min="13070" max="13070" width="2.5546875" style="119" bestFit="1" customWidth="1"/>
    <col min="13071" max="13071" width="9.109375" style="119"/>
    <col min="13072" max="13072" width="9" style="119" customWidth="1"/>
    <col min="13073" max="13312" width="9.109375" style="119"/>
    <col min="13313" max="13313" width="5.5546875" style="119" customWidth="1"/>
    <col min="13314" max="13314" width="44.6640625" style="119" customWidth="1"/>
    <col min="13315" max="13315" width="6.33203125" style="119" customWidth="1"/>
    <col min="13316" max="13316" width="7.5546875" style="119" customWidth="1"/>
    <col min="13317" max="13317" width="3" style="119" customWidth="1"/>
    <col min="13318" max="13318" width="20" style="119" customWidth="1"/>
    <col min="13319" max="13319" width="20.44140625" style="119" customWidth="1"/>
    <col min="13320" max="13320" width="19.44140625" style="119" customWidth="1"/>
    <col min="13321" max="13321" width="11" style="119" customWidth="1"/>
    <col min="13322" max="13322" width="10.109375" style="119" customWidth="1"/>
    <col min="13323" max="13323" width="9.109375" style="119"/>
    <col min="13324" max="13324" width="16.6640625" style="119" customWidth="1"/>
    <col min="13325" max="13325" width="9.88671875" style="119" customWidth="1"/>
    <col min="13326" max="13326" width="2.5546875" style="119" bestFit="1" customWidth="1"/>
    <col min="13327" max="13327" width="9.109375" style="119"/>
    <col min="13328" max="13328" width="9" style="119" customWidth="1"/>
    <col min="13329" max="13568" width="9.109375" style="119"/>
    <col min="13569" max="13569" width="5.5546875" style="119" customWidth="1"/>
    <col min="13570" max="13570" width="44.6640625" style="119" customWidth="1"/>
    <col min="13571" max="13571" width="6.33203125" style="119" customWidth="1"/>
    <col min="13572" max="13572" width="7.5546875" style="119" customWidth="1"/>
    <col min="13573" max="13573" width="3" style="119" customWidth="1"/>
    <col min="13574" max="13574" width="20" style="119" customWidth="1"/>
    <col min="13575" max="13575" width="20.44140625" style="119" customWidth="1"/>
    <col min="13576" max="13576" width="19.44140625" style="119" customWidth="1"/>
    <col min="13577" max="13577" width="11" style="119" customWidth="1"/>
    <col min="13578" max="13578" width="10.109375" style="119" customWidth="1"/>
    <col min="13579" max="13579" width="9.109375" style="119"/>
    <col min="13580" max="13580" width="16.6640625" style="119" customWidth="1"/>
    <col min="13581" max="13581" width="9.88671875" style="119" customWidth="1"/>
    <col min="13582" max="13582" width="2.5546875" style="119" bestFit="1" customWidth="1"/>
    <col min="13583" max="13583" width="9.109375" style="119"/>
    <col min="13584" max="13584" width="9" style="119" customWidth="1"/>
    <col min="13585" max="13824" width="9.109375" style="119"/>
    <col min="13825" max="13825" width="5.5546875" style="119" customWidth="1"/>
    <col min="13826" max="13826" width="44.6640625" style="119" customWidth="1"/>
    <col min="13827" max="13827" width="6.33203125" style="119" customWidth="1"/>
    <col min="13828" max="13828" width="7.5546875" style="119" customWidth="1"/>
    <col min="13829" max="13829" width="3" style="119" customWidth="1"/>
    <col min="13830" max="13830" width="20" style="119" customWidth="1"/>
    <col min="13831" max="13831" width="20.44140625" style="119" customWidth="1"/>
    <col min="13832" max="13832" width="19.44140625" style="119" customWidth="1"/>
    <col min="13833" max="13833" width="11" style="119" customWidth="1"/>
    <col min="13834" max="13834" width="10.109375" style="119" customWidth="1"/>
    <col min="13835" max="13835" width="9.109375" style="119"/>
    <col min="13836" max="13836" width="16.6640625" style="119" customWidth="1"/>
    <col min="13837" max="13837" width="9.88671875" style="119" customWidth="1"/>
    <col min="13838" max="13838" width="2.5546875" style="119" bestFit="1" customWidth="1"/>
    <col min="13839" max="13839" width="9.109375" style="119"/>
    <col min="13840" max="13840" width="9" style="119" customWidth="1"/>
    <col min="13841" max="14080" width="9.109375" style="119"/>
    <col min="14081" max="14081" width="5.5546875" style="119" customWidth="1"/>
    <col min="14082" max="14082" width="44.6640625" style="119" customWidth="1"/>
    <col min="14083" max="14083" width="6.33203125" style="119" customWidth="1"/>
    <col min="14084" max="14084" width="7.5546875" style="119" customWidth="1"/>
    <col min="14085" max="14085" width="3" style="119" customWidth="1"/>
    <col min="14086" max="14086" width="20" style="119" customWidth="1"/>
    <col min="14087" max="14087" width="20.44140625" style="119" customWidth="1"/>
    <col min="14088" max="14088" width="19.44140625" style="119" customWidth="1"/>
    <col min="14089" max="14089" width="11" style="119" customWidth="1"/>
    <col min="14090" max="14090" width="10.109375" style="119" customWidth="1"/>
    <col min="14091" max="14091" width="9.109375" style="119"/>
    <col min="14092" max="14092" width="16.6640625" style="119" customWidth="1"/>
    <col min="14093" max="14093" width="9.88671875" style="119" customWidth="1"/>
    <col min="14094" max="14094" width="2.5546875" style="119" bestFit="1" customWidth="1"/>
    <col min="14095" max="14095" width="9.109375" style="119"/>
    <col min="14096" max="14096" width="9" style="119" customWidth="1"/>
    <col min="14097" max="14336" width="9.109375" style="119"/>
    <col min="14337" max="14337" width="5.5546875" style="119" customWidth="1"/>
    <col min="14338" max="14338" width="44.6640625" style="119" customWidth="1"/>
    <col min="14339" max="14339" width="6.33203125" style="119" customWidth="1"/>
    <col min="14340" max="14340" width="7.5546875" style="119" customWidth="1"/>
    <col min="14341" max="14341" width="3" style="119" customWidth="1"/>
    <col min="14342" max="14342" width="20" style="119" customWidth="1"/>
    <col min="14343" max="14343" width="20.44140625" style="119" customWidth="1"/>
    <col min="14344" max="14344" width="19.44140625" style="119" customWidth="1"/>
    <col min="14345" max="14345" width="11" style="119" customWidth="1"/>
    <col min="14346" max="14346" width="10.109375" style="119" customWidth="1"/>
    <col min="14347" max="14347" width="9.109375" style="119"/>
    <col min="14348" max="14348" width="16.6640625" style="119" customWidth="1"/>
    <col min="14349" max="14349" width="9.88671875" style="119" customWidth="1"/>
    <col min="14350" max="14350" width="2.5546875" style="119" bestFit="1" customWidth="1"/>
    <col min="14351" max="14351" width="9.109375" style="119"/>
    <col min="14352" max="14352" width="9" style="119" customWidth="1"/>
    <col min="14353" max="14592" width="9.109375" style="119"/>
    <col min="14593" max="14593" width="5.5546875" style="119" customWidth="1"/>
    <col min="14594" max="14594" width="44.6640625" style="119" customWidth="1"/>
    <col min="14595" max="14595" width="6.33203125" style="119" customWidth="1"/>
    <col min="14596" max="14596" width="7.5546875" style="119" customWidth="1"/>
    <col min="14597" max="14597" width="3" style="119" customWidth="1"/>
    <col min="14598" max="14598" width="20" style="119" customWidth="1"/>
    <col min="14599" max="14599" width="20.44140625" style="119" customWidth="1"/>
    <col min="14600" max="14600" width="19.44140625" style="119" customWidth="1"/>
    <col min="14601" max="14601" width="11" style="119" customWidth="1"/>
    <col min="14602" max="14602" width="10.109375" style="119" customWidth="1"/>
    <col min="14603" max="14603" width="9.109375" style="119"/>
    <col min="14604" max="14604" width="16.6640625" style="119" customWidth="1"/>
    <col min="14605" max="14605" width="9.88671875" style="119" customWidth="1"/>
    <col min="14606" max="14606" width="2.5546875" style="119" bestFit="1" customWidth="1"/>
    <col min="14607" max="14607" width="9.109375" style="119"/>
    <col min="14608" max="14608" width="9" style="119" customWidth="1"/>
    <col min="14609" max="14848" width="9.109375" style="119"/>
    <col min="14849" max="14849" width="5.5546875" style="119" customWidth="1"/>
    <col min="14850" max="14850" width="44.6640625" style="119" customWidth="1"/>
    <col min="14851" max="14851" width="6.33203125" style="119" customWidth="1"/>
    <col min="14852" max="14852" width="7.5546875" style="119" customWidth="1"/>
    <col min="14853" max="14853" width="3" style="119" customWidth="1"/>
    <col min="14854" max="14854" width="20" style="119" customWidth="1"/>
    <col min="14855" max="14855" width="20.44140625" style="119" customWidth="1"/>
    <col min="14856" max="14856" width="19.44140625" style="119" customWidth="1"/>
    <col min="14857" max="14857" width="11" style="119" customWidth="1"/>
    <col min="14858" max="14858" width="10.109375" style="119" customWidth="1"/>
    <col min="14859" max="14859" width="9.109375" style="119"/>
    <col min="14860" max="14860" width="16.6640625" style="119" customWidth="1"/>
    <col min="14861" max="14861" width="9.88671875" style="119" customWidth="1"/>
    <col min="14862" max="14862" width="2.5546875" style="119" bestFit="1" customWidth="1"/>
    <col min="14863" max="14863" width="9.109375" style="119"/>
    <col min="14864" max="14864" width="9" style="119" customWidth="1"/>
    <col min="14865" max="15104" width="9.109375" style="119"/>
    <col min="15105" max="15105" width="5.5546875" style="119" customWidth="1"/>
    <col min="15106" max="15106" width="44.6640625" style="119" customWidth="1"/>
    <col min="15107" max="15107" width="6.33203125" style="119" customWidth="1"/>
    <col min="15108" max="15108" width="7.5546875" style="119" customWidth="1"/>
    <col min="15109" max="15109" width="3" style="119" customWidth="1"/>
    <col min="15110" max="15110" width="20" style="119" customWidth="1"/>
    <col min="15111" max="15111" width="20.44140625" style="119" customWidth="1"/>
    <col min="15112" max="15112" width="19.44140625" style="119" customWidth="1"/>
    <col min="15113" max="15113" width="11" style="119" customWidth="1"/>
    <col min="15114" max="15114" width="10.109375" style="119" customWidth="1"/>
    <col min="15115" max="15115" width="9.109375" style="119"/>
    <col min="15116" max="15116" width="16.6640625" style="119" customWidth="1"/>
    <col min="15117" max="15117" width="9.88671875" style="119" customWidth="1"/>
    <col min="15118" max="15118" width="2.5546875" style="119" bestFit="1" customWidth="1"/>
    <col min="15119" max="15119" width="9.109375" style="119"/>
    <col min="15120" max="15120" width="9" style="119" customWidth="1"/>
    <col min="15121" max="15360" width="9.109375" style="119"/>
    <col min="15361" max="15361" width="5.5546875" style="119" customWidth="1"/>
    <col min="15362" max="15362" width="44.6640625" style="119" customWidth="1"/>
    <col min="15363" max="15363" width="6.33203125" style="119" customWidth="1"/>
    <col min="15364" max="15364" width="7.5546875" style="119" customWidth="1"/>
    <col min="15365" max="15365" width="3" style="119" customWidth="1"/>
    <col min="15366" max="15366" width="20" style="119" customWidth="1"/>
    <col min="15367" max="15367" width="20.44140625" style="119" customWidth="1"/>
    <col min="15368" max="15368" width="19.44140625" style="119" customWidth="1"/>
    <col min="15369" max="15369" width="11" style="119" customWidth="1"/>
    <col min="15370" max="15370" width="10.109375" style="119" customWidth="1"/>
    <col min="15371" max="15371" width="9.109375" style="119"/>
    <col min="15372" max="15372" width="16.6640625" style="119" customWidth="1"/>
    <col min="15373" max="15373" width="9.88671875" style="119" customWidth="1"/>
    <col min="15374" max="15374" width="2.5546875" style="119" bestFit="1" customWidth="1"/>
    <col min="15375" max="15375" width="9.109375" style="119"/>
    <col min="15376" max="15376" width="9" style="119" customWidth="1"/>
    <col min="15377" max="15616" width="9.109375" style="119"/>
    <col min="15617" max="15617" width="5.5546875" style="119" customWidth="1"/>
    <col min="15618" max="15618" width="44.6640625" style="119" customWidth="1"/>
    <col min="15619" max="15619" width="6.33203125" style="119" customWidth="1"/>
    <col min="15620" max="15620" width="7.5546875" style="119" customWidth="1"/>
    <col min="15621" max="15621" width="3" style="119" customWidth="1"/>
    <col min="15622" max="15622" width="20" style="119" customWidth="1"/>
    <col min="15623" max="15623" width="20.44140625" style="119" customWidth="1"/>
    <col min="15624" max="15624" width="19.44140625" style="119" customWidth="1"/>
    <col min="15625" max="15625" width="11" style="119" customWidth="1"/>
    <col min="15626" max="15626" width="10.109375" style="119" customWidth="1"/>
    <col min="15627" max="15627" width="9.109375" style="119"/>
    <col min="15628" max="15628" width="16.6640625" style="119" customWidth="1"/>
    <col min="15629" max="15629" width="9.88671875" style="119" customWidth="1"/>
    <col min="15630" max="15630" width="2.5546875" style="119" bestFit="1" customWidth="1"/>
    <col min="15631" max="15631" width="9.109375" style="119"/>
    <col min="15632" max="15632" width="9" style="119" customWidth="1"/>
    <col min="15633" max="15872" width="9.109375" style="119"/>
    <col min="15873" max="15873" width="5.5546875" style="119" customWidth="1"/>
    <col min="15874" max="15874" width="44.6640625" style="119" customWidth="1"/>
    <col min="15875" max="15875" width="6.33203125" style="119" customWidth="1"/>
    <col min="15876" max="15876" width="7.5546875" style="119" customWidth="1"/>
    <col min="15877" max="15877" width="3" style="119" customWidth="1"/>
    <col min="15878" max="15878" width="20" style="119" customWidth="1"/>
    <col min="15879" max="15879" width="20.44140625" style="119" customWidth="1"/>
    <col min="15880" max="15880" width="19.44140625" style="119" customWidth="1"/>
    <col min="15881" max="15881" width="11" style="119" customWidth="1"/>
    <col min="15882" max="15882" width="10.109375" style="119" customWidth="1"/>
    <col min="15883" max="15883" width="9.109375" style="119"/>
    <col min="15884" max="15884" width="16.6640625" style="119" customWidth="1"/>
    <col min="15885" max="15885" width="9.88671875" style="119" customWidth="1"/>
    <col min="15886" max="15886" width="2.5546875" style="119" bestFit="1" customWidth="1"/>
    <col min="15887" max="15887" width="9.109375" style="119"/>
    <col min="15888" max="15888" width="9" style="119" customWidth="1"/>
    <col min="15889" max="16128" width="9.109375" style="119"/>
    <col min="16129" max="16129" width="5.5546875" style="119" customWidth="1"/>
    <col min="16130" max="16130" width="44.6640625" style="119" customWidth="1"/>
    <col min="16131" max="16131" width="6.33203125" style="119" customWidth="1"/>
    <col min="16132" max="16132" width="7.5546875" style="119" customWidth="1"/>
    <col min="16133" max="16133" width="3" style="119" customWidth="1"/>
    <col min="16134" max="16134" width="20" style="119" customWidth="1"/>
    <col min="16135" max="16135" width="20.44140625" style="119" customWidth="1"/>
    <col min="16136" max="16136" width="19.44140625" style="119" customWidth="1"/>
    <col min="16137" max="16137" width="11" style="119" customWidth="1"/>
    <col min="16138" max="16138" width="10.109375" style="119" customWidth="1"/>
    <col min="16139" max="16139" width="9.109375" style="119"/>
    <col min="16140" max="16140" width="16.6640625" style="119" customWidth="1"/>
    <col min="16141" max="16141" width="9.88671875" style="119" customWidth="1"/>
    <col min="16142" max="16142" width="2.5546875" style="119" bestFit="1" customWidth="1"/>
    <col min="16143" max="16143" width="9.109375" style="119"/>
    <col min="16144" max="16144" width="9" style="119" customWidth="1"/>
    <col min="16145" max="16384" width="9.109375" style="119"/>
  </cols>
  <sheetData>
    <row r="1" spans="1:16" s="120" customFormat="1" ht="17.399999999999999">
      <c r="A1" s="104" t="str">
        <f>+'OSNOVA (5)'!A2</f>
        <v>3/1 POPIS DEL S PREDRAČUNOM</v>
      </c>
      <c r="D1" s="105"/>
      <c r="E1" s="106"/>
      <c r="F1" s="107"/>
      <c r="G1" s="107"/>
      <c r="H1" s="93"/>
      <c r="I1" s="142"/>
      <c r="J1" s="142"/>
      <c r="L1" s="107"/>
      <c r="M1" s="107"/>
      <c r="N1" s="92"/>
      <c r="O1" s="76"/>
    </row>
    <row r="2" spans="1:16" s="120" customFormat="1" ht="17.399999999999999">
      <c r="A2" s="104"/>
      <c r="B2" s="104"/>
      <c r="D2" s="105"/>
      <c r="E2" s="106"/>
      <c r="F2" s="107"/>
      <c r="G2" s="107"/>
      <c r="H2" s="93"/>
      <c r="I2" s="142"/>
      <c r="J2" s="142"/>
      <c r="L2" s="107"/>
      <c r="M2" s="107"/>
      <c r="N2" s="92"/>
      <c r="O2" s="76"/>
    </row>
    <row r="3" spans="1:16" s="120" customFormat="1" ht="17.399999999999999">
      <c r="A3" s="104" t="str">
        <f>+OZN</f>
        <v>3.</v>
      </c>
      <c r="B3" s="104" t="str">
        <f>+DEL</f>
        <v>GRADBENOOBRTNIŠKA DELA</v>
      </c>
      <c r="D3" s="105"/>
      <c r="E3" s="106"/>
      <c r="F3" s="107"/>
      <c r="G3" s="107"/>
      <c r="H3" s="93"/>
      <c r="I3" s="142"/>
      <c r="J3" s="142"/>
      <c r="L3" s="107"/>
      <c r="M3" s="107"/>
      <c r="N3" s="92"/>
      <c r="O3" s="76"/>
    </row>
    <row r="4" spans="1:16" s="120" customFormat="1" ht="17.399999999999999">
      <c r="A4" s="104"/>
      <c r="B4" s="103"/>
      <c r="C4" s="104"/>
      <c r="D4" s="105"/>
      <c r="E4" s="106"/>
      <c r="F4" s="107"/>
      <c r="G4" s="107"/>
      <c r="H4" s="93"/>
      <c r="I4" s="142"/>
      <c r="J4" s="142"/>
      <c r="L4" s="107"/>
      <c r="M4" s="107"/>
      <c r="N4" s="92"/>
      <c r="O4" s="76"/>
    </row>
    <row r="5" spans="1:16" s="164" customFormat="1" ht="18" thickBot="1">
      <c r="A5" s="188" t="str">
        <f>+'OSNOVA (5)'!E32</f>
        <v>REKAPITULACIJA</v>
      </c>
      <c r="B5" s="188"/>
      <c r="C5" s="188"/>
      <c r="D5" s="188"/>
      <c r="E5" s="188"/>
      <c r="F5" s="188"/>
      <c r="G5" s="161"/>
      <c r="H5" s="162"/>
      <c r="I5" s="163"/>
      <c r="J5" s="163"/>
      <c r="L5" s="161"/>
      <c r="M5" s="161"/>
      <c r="N5" s="165"/>
      <c r="O5" s="166"/>
    </row>
    <row r="6" spans="1:16" s="120" customFormat="1" ht="17.399999999999999">
      <c r="A6" s="104"/>
      <c r="B6" s="103"/>
      <c r="C6" s="104"/>
      <c r="D6" s="105"/>
      <c r="E6" s="106"/>
      <c r="F6" s="107"/>
      <c r="G6" s="107"/>
      <c r="H6" s="93"/>
      <c r="I6" s="142"/>
      <c r="J6" s="142"/>
      <c r="L6" s="107"/>
      <c r="M6" s="107"/>
      <c r="N6" s="92"/>
      <c r="O6" s="76"/>
    </row>
    <row r="7" spans="1:16" s="179" customFormat="1" ht="12.75" customHeight="1">
      <c r="A7" s="180" t="s">
        <v>1574</v>
      </c>
      <c r="B7" s="181"/>
      <c r="C7" s="180"/>
      <c r="D7" s="180"/>
      <c r="E7" s="180"/>
      <c r="F7" s="180"/>
      <c r="G7" s="175"/>
      <c r="H7" s="90"/>
      <c r="I7" s="86"/>
    </row>
    <row r="8" spans="1:16" s="147" customFormat="1">
      <c r="A8" s="1820"/>
      <c r="B8" s="1821"/>
      <c r="C8" s="1822"/>
      <c r="D8" s="1823"/>
      <c r="E8" s="1824"/>
      <c r="F8" s="1824"/>
      <c r="G8" s="1825"/>
      <c r="H8" s="1826"/>
      <c r="M8" s="240"/>
      <c r="O8" s="241"/>
      <c r="P8" s="241"/>
    </row>
    <row r="9" spans="1:16" s="145" customFormat="1">
      <c r="A9" s="183"/>
      <c r="B9" s="184"/>
      <c r="D9" s="185"/>
      <c r="E9" s="182"/>
      <c r="F9" s="182"/>
      <c r="G9" s="186"/>
      <c r="M9" s="179"/>
      <c r="O9" s="182"/>
      <c r="P9" s="182"/>
    </row>
    <row r="10" spans="1:16" s="122" customFormat="1" ht="15.6">
      <c r="A10" s="148" t="str">
        <f>+'1. Gradbena dela'!A5</f>
        <v>E1.</v>
      </c>
      <c r="B10" s="111" t="str">
        <f>+'1. Gradbena dela'!C5</f>
        <v xml:space="preserve">GRADBENA DELA </v>
      </c>
      <c r="C10" s="101"/>
      <c r="D10" s="112"/>
      <c r="E10" s="101"/>
      <c r="F10" s="125">
        <f>'1. Gradbena dela'!G43</f>
        <v>5201.22</v>
      </c>
      <c r="G10" s="102"/>
      <c r="H10" s="101"/>
    </row>
    <row r="11" spans="1:16" s="179" customFormat="1">
      <c r="A11" s="1139"/>
      <c r="B11" s="470"/>
      <c r="C11" s="475"/>
      <c r="D11" s="1827"/>
      <c r="E11" s="1140"/>
      <c r="F11" s="1142"/>
      <c r="G11" s="175"/>
      <c r="H11" s="475"/>
    </row>
    <row r="12" spans="1:16" s="122" customFormat="1" ht="15.6">
      <c r="A12" s="148" t="str">
        <f>'OSNOVA (5)'!D35</f>
        <v>E2.</v>
      </c>
      <c r="B12" s="111" t="str">
        <f>'OSNOVA (5)'!E35</f>
        <v>OSTALO</v>
      </c>
      <c r="C12" s="101"/>
      <c r="D12" s="112"/>
      <c r="E12" s="101"/>
      <c r="F12" s="125">
        <f>'2.Ostalo'!G34</f>
        <v>1150</v>
      </c>
      <c r="G12" s="102"/>
      <c r="H12" s="101"/>
    </row>
    <row r="13" spans="1:16" s="122" customFormat="1" ht="15.6">
      <c r="A13" s="148"/>
      <c r="B13" s="111"/>
      <c r="C13" s="101"/>
      <c r="D13" s="112"/>
      <c r="E13" s="101"/>
      <c r="F13" s="125"/>
      <c r="G13" s="102"/>
      <c r="H13" s="101"/>
    </row>
    <row r="14" spans="1:16" s="122" customFormat="1" ht="15.6">
      <c r="A14" s="128"/>
      <c r="B14" s="100"/>
      <c r="C14" s="101"/>
      <c r="D14" s="112" t="s">
        <v>568</v>
      </c>
      <c r="E14" s="101"/>
      <c r="F14" s="125">
        <f>IF('OSNOVA (5)'!$B$43=1,SUM(F9:F13),"")</f>
        <v>6351.22</v>
      </c>
      <c r="G14" s="102"/>
      <c r="H14" s="488"/>
    </row>
    <row r="15" spans="1:16" s="86" customFormat="1" ht="11.4">
      <c r="A15" s="90"/>
      <c r="B15" s="998"/>
      <c r="C15" s="90"/>
      <c r="D15" s="999"/>
      <c r="E15" s="180"/>
      <c r="F15" s="180"/>
      <c r="G15" s="495"/>
      <c r="H15" s="90"/>
    </row>
    <row r="16" spans="1:16" s="122" customFormat="1" ht="15.6">
      <c r="A16" s="128"/>
      <c r="B16" s="100"/>
      <c r="C16" s="1001">
        <f>+DDV</f>
        <v>0.22</v>
      </c>
      <c r="D16" s="112" t="s">
        <v>185</v>
      </c>
      <c r="E16" s="101"/>
      <c r="F16" s="125">
        <f>IF('OSNOVA (5)'!$B$43=1,SUM(F14*C16),"")</f>
        <v>1397.27</v>
      </c>
      <c r="G16" s="102"/>
      <c r="H16" s="488"/>
    </row>
    <row r="17" spans="1:16" s="122" customFormat="1" ht="16.2" thickBot="1">
      <c r="A17" s="127"/>
      <c r="B17" s="115"/>
      <c r="C17" s="114"/>
      <c r="D17" s="116"/>
      <c r="E17" s="114"/>
      <c r="F17" s="126"/>
      <c r="G17" s="102"/>
      <c r="H17" s="101"/>
    </row>
    <row r="18" spans="1:16" s="86" customFormat="1" ht="12" thickTop="1">
      <c r="A18" s="195"/>
      <c r="B18" s="196"/>
      <c r="C18" s="197"/>
      <c r="D18" s="198"/>
      <c r="E18" s="198"/>
      <c r="F18" s="199"/>
      <c r="G18" s="486"/>
      <c r="H18" s="90"/>
      <c r="P18" s="487"/>
    </row>
    <row r="19" spans="1:16" s="122" customFormat="1" ht="15.6">
      <c r="A19" s="128"/>
      <c r="B19" s="100"/>
      <c r="C19" s="101"/>
      <c r="D19" s="112" t="s">
        <v>444</v>
      </c>
      <c r="E19" s="101"/>
      <c r="F19" s="125">
        <f>IF('OSNOVA (5)'!$B$43=1,SUM(F14:F17),"")</f>
        <v>7748.49</v>
      </c>
      <c r="G19" s="102"/>
      <c r="H19" s="488"/>
    </row>
    <row r="20" spans="1:16" s="86" customFormat="1" ht="11.4">
      <c r="A20" s="90"/>
      <c r="B20" s="492"/>
      <c r="C20" s="90"/>
      <c r="D20" s="999"/>
      <c r="E20" s="180"/>
      <c r="F20" s="180"/>
      <c r="G20" s="495"/>
      <c r="H20" s="90"/>
    </row>
    <row r="21" spans="1:16" s="79" customFormat="1" ht="11.4">
      <c r="A21" s="87"/>
      <c r="B21" s="88"/>
      <c r="C21" s="87"/>
      <c r="D21" s="89"/>
      <c r="E21" s="96"/>
      <c r="F21" s="96"/>
      <c r="G21" s="95"/>
      <c r="H21" s="87"/>
    </row>
    <row r="22" spans="1:16" s="79" customFormat="1" ht="11.4">
      <c r="A22" s="87"/>
      <c r="B22" s="88"/>
      <c r="C22" s="87"/>
      <c r="D22" s="89"/>
      <c r="E22" s="96"/>
      <c r="F22" s="96"/>
      <c r="G22" s="95"/>
      <c r="H22" s="87"/>
    </row>
    <row r="23" spans="1:16" s="79" customFormat="1" ht="11.4">
      <c r="A23" s="87"/>
      <c r="B23" s="88"/>
      <c r="C23" s="87"/>
      <c r="D23" s="89"/>
      <c r="E23" s="96"/>
      <c r="F23" s="96"/>
      <c r="G23" s="95"/>
      <c r="H23" s="87"/>
    </row>
    <row r="24" spans="1:16" s="79" customFormat="1" ht="11.4">
      <c r="A24" s="87"/>
      <c r="B24" s="88"/>
      <c r="C24" s="87"/>
      <c r="D24" s="89"/>
      <c r="E24" s="96"/>
      <c r="F24" s="96"/>
      <c r="G24" s="95"/>
      <c r="H24" s="87"/>
    </row>
    <row r="25" spans="1:16" s="79" customFormat="1" ht="11.4">
      <c r="A25" s="87"/>
      <c r="B25" s="88"/>
      <c r="C25" s="87"/>
      <c r="D25" s="89"/>
      <c r="E25" s="96"/>
      <c r="F25" s="96"/>
      <c r="G25" s="95"/>
      <c r="H25" s="87"/>
    </row>
    <row r="26" spans="1:16" s="79" customFormat="1" ht="11.4">
      <c r="A26" s="87"/>
      <c r="B26" s="88"/>
      <c r="C26" s="87"/>
      <c r="D26" s="89"/>
      <c r="E26" s="96"/>
      <c r="F26" s="96"/>
      <c r="G26" s="95"/>
      <c r="H26" s="87"/>
    </row>
    <row r="27" spans="1:16" s="79" customFormat="1" ht="11.4">
      <c r="A27" s="87"/>
      <c r="B27" s="88"/>
      <c r="C27" s="87"/>
      <c r="D27" s="89"/>
      <c r="E27" s="96"/>
      <c r="F27" s="96"/>
      <c r="G27" s="95"/>
      <c r="H27" s="87"/>
    </row>
    <row r="28" spans="1:16" s="79" customFormat="1" ht="11.4">
      <c r="A28" s="87"/>
      <c r="B28" s="88"/>
      <c r="C28" s="87"/>
      <c r="D28" s="89"/>
      <c r="E28" s="96"/>
      <c r="F28" s="96"/>
      <c r="G28" s="95"/>
      <c r="H28" s="87"/>
    </row>
    <row r="29" spans="1:16" s="79" customFormat="1" ht="11.4">
      <c r="A29" s="87"/>
      <c r="B29" s="88"/>
      <c r="C29" s="87"/>
      <c r="D29" s="89"/>
      <c r="E29" s="96"/>
      <c r="F29" s="96"/>
      <c r="G29" s="95"/>
      <c r="H29" s="87"/>
    </row>
    <row r="30" spans="1:16" s="79" customFormat="1" ht="11.4">
      <c r="A30" s="87"/>
      <c r="B30" s="88"/>
      <c r="C30" s="87"/>
      <c r="D30" s="89"/>
      <c r="E30" s="96"/>
      <c r="F30" s="96"/>
      <c r="G30" s="95"/>
      <c r="H30" s="87"/>
    </row>
    <row r="31" spans="1:16" s="79" customFormat="1" ht="11.4">
      <c r="A31" s="87"/>
      <c r="B31" s="88"/>
      <c r="C31" s="87"/>
      <c r="D31" s="89"/>
      <c r="E31" s="96"/>
      <c r="F31" s="96"/>
      <c r="G31" s="95"/>
      <c r="H31" s="87"/>
    </row>
    <row r="32" spans="1:16" s="79" customFormat="1" ht="11.4">
      <c r="A32" s="87"/>
      <c r="B32" s="88"/>
      <c r="C32" s="87"/>
      <c r="D32" s="89"/>
      <c r="E32" s="96"/>
      <c r="F32" s="96"/>
      <c r="G32" s="95"/>
      <c r="H32" s="87"/>
    </row>
    <row r="33" spans="1:8" s="79" customFormat="1" ht="11.4">
      <c r="A33" s="87"/>
      <c r="B33" s="88"/>
      <c r="C33" s="87"/>
      <c r="D33" s="89"/>
      <c r="E33" s="96"/>
      <c r="F33" s="96"/>
      <c r="G33" s="95"/>
      <c r="H33" s="87"/>
    </row>
    <row r="34" spans="1:8" s="79" customFormat="1" ht="11.4">
      <c r="A34" s="87"/>
      <c r="B34" s="88"/>
      <c r="C34" s="87"/>
      <c r="D34" s="89"/>
      <c r="E34" s="96"/>
      <c r="F34" s="96"/>
      <c r="G34" s="95"/>
      <c r="H34" s="87"/>
    </row>
    <row r="35" spans="1:8" s="79" customFormat="1" ht="11.4">
      <c r="A35" s="87"/>
      <c r="B35" s="88"/>
      <c r="C35" s="87"/>
      <c r="D35" s="89"/>
      <c r="E35" s="96"/>
      <c r="F35" s="96"/>
      <c r="G35" s="95"/>
      <c r="H35" s="87"/>
    </row>
    <row r="36" spans="1:8" s="79" customFormat="1" ht="11.4">
      <c r="A36" s="87"/>
      <c r="B36" s="88"/>
      <c r="C36" s="87"/>
      <c r="D36" s="89"/>
      <c r="E36" s="96"/>
      <c r="F36" s="96"/>
      <c r="G36" s="95"/>
      <c r="H36" s="87"/>
    </row>
    <row r="37" spans="1:8" s="79" customFormat="1" ht="11.4">
      <c r="A37" s="87"/>
      <c r="B37" s="88"/>
      <c r="C37" s="87"/>
      <c r="D37" s="89"/>
      <c r="E37" s="96"/>
      <c r="F37" s="96"/>
      <c r="G37" s="95"/>
      <c r="H37" s="87"/>
    </row>
    <row r="38" spans="1:8" s="79" customFormat="1" ht="11.4">
      <c r="A38" s="87"/>
      <c r="B38" s="88"/>
      <c r="C38" s="87"/>
      <c r="D38" s="89"/>
      <c r="E38" s="96"/>
      <c r="F38" s="96"/>
      <c r="G38" s="95"/>
      <c r="H38" s="87"/>
    </row>
    <row r="39" spans="1:8" s="79" customFormat="1" ht="11.4">
      <c r="A39" s="87"/>
      <c r="B39" s="88"/>
      <c r="C39" s="87"/>
      <c r="D39" s="89"/>
      <c r="E39" s="96"/>
      <c r="F39" s="96"/>
      <c r="G39" s="95"/>
      <c r="H39" s="87"/>
    </row>
    <row r="40" spans="1:8" s="79" customFormat="1" ht="11.4">
      <c r="A40" s="87"/>
      <c r="B40" s="88"/>
      <c r="C40" s="87"/>
      <c r="D40" s="89"/>
      <c r="E40" s="96"/>
      <c r="F40" s="96"/>
      <c r="G40" s="95"/>
      <c r="H40" s="87"/>
    </row>
    <row r="41" spans="1:8" s="79" customFormat="1" ht="11.4">
      <c r="A41" s="87"/>
      <c r="B41" s="88"/>
      <c r="C41" s="87"/>
      <c r="D41" s="89"/>
      <c r="E41" s="96"/>
      <c r="F41" s="96"/>
      <c r="G41" s="95"/>
      <c r="H41" s="87"/>
    </row>
    <row r="42" spans="1:8" s="79" customFormat="1" ht="11.4">
      <c r="A42" s="87"/>
      <c r="B42" s="88"/>
      <c r="C42" s="87"/>
      <c r="D42" s="89"/>
      <c r="E42" s="96"/>
      <c r="F42" s="96"/>
      <c r="G42" s="95"/>
      <c r="H42" s="87"/>
    </row>
    <row r="43" spans="1:8" s="79" customFormat="1" ht="11.4">
      <c r="A43" s="87"/>
      <c r="B43" s="88"/>
      <c r="C43" s="87"/>
      <c r="D43" s="89"/>
      <c r="E43" s="96"/>
      <c r="F43" s="96"/>
      <c r="G43" s="95"/>
      <c r="H43" s="87"/>
    </row>
    <row r="44" spans="1:8" s="79" customFormat="1" ht="11.4">
      <c r="A44" s="87"/>
      <c r="B44" s="88"/>
      <c r="C44" s="87"/>
      <c r="D44" s="89"/>
      <c r="E44" s="96"/>
      <c r="F44" s="96"/>
      <c r="G44" s="95"/>
      <c r="H44" s="87"/>
    </row>
    <row r="45" spans="1:8" s="79" customFormat="1" ht="11.4">
      <c r="A45" s="87"/>
      <c r="B45" s="88"/>
      <c r="C45" s="87"/>
      <c r="D45" s="89"/>
      <c r="E45" s="96"/>
      <c r="F45" s="96"/>
      <c r="G45" s="95"/>
      <c r="H45" s="87"/>
    </row>
    <row r="46" spans="1:8" s="79" customFormat="1" ht="11.4">
      <c r="A46" s="87"/>
      <c r="B46" s="88"/>
      <c r="C46" s="87"/>
      <c r="D46" s="89"/>
      <c r="E46" s="96"/>
      <c r="F46" s="96"/>
      <c r="G46" s="95"/>
      <c r="H46" s="87"/>
    </row>
    <row r="47" spans="1:8" s="79" customFormat="1" ht="11.4">
      <c r="A47" s="87"/>
      <c r="B47" s="88"/>
      <c r="C47" s="87"/>
      <c r="D47" s="89"/>
      <c r="E47" s="96"/>
      <c r="F47" s="96"/>
      <c r="G47" s="95"/>
      <c r="H47" s="87"/>
    </row>
    <row r="48" spans="1:8" s="79" customFormat="1" ht="11.4">
      <c r="A48" s="87"/>
      <c r="B48" s="88"/>
      <c r="C48" s="87"/>
      <c r="D48" s="89"/>
      <c r="E48" s="96"/>
      <c r="F48" s="96"/>
      <c r="G48" s="95"/>
      <c r="H48" s="87"/>
    </row>
    <row r="49" spans="1:8" s="79" customFormat="1" ht="11.4">
      <c r="A49" s="87"/>
      <c r="B49" s="88"/>
      <c r="C49" s="87"/>
      <c r="D49" s="89"/>
      <c r="E49" s="96"/>
      <c r="F49" s="96"/>
      <c r="G49" s="95"/>
      <c r="H49" s="87"/>
    </row>
    <row r="50" spans="1:8" s="79" customFormat="1" ht="11.4">
      <c r="A50" s="87"/>
      <c r="B50" s="88"/>
      <c r="C50" s="87"/>
      <c r="D50" s="89"/>
      <c r="E50" s="96"/>
      <c r="F50" s="96"/>
      <c r="G50" s="95"/>
      <c r="H50" s="87"/>
    </row>
    <row r="51" spans="1:8" s="79" customFormat="1" ht="11.4">
      <c r="A51" s="87"/>
      <c r="B51" s="88"/>
      <c r="C51" s="87"/>
      <c r="D51" s="89"/>
      <c r="E51" s="96"/>
      <c r="F51" s="96"/>
      <c r="G51" s="95"/>
      <c r="H51" s="87"/>
    </row>
    <row r="52" spans="1:8" s="79" customFormat="1" ht="11.4">
      <c r="A52" s="87"/>
      <c r="B52" s="88"/>
      <c r="C52" s="87"/>
      <c r="D52" s="89"/>
      <c r="E52" s="96"/>
      <c r="F52" s="96"/>
      <c r="G52" s="95"/>
      <c r="H52" s="87"/>
    </row>
    <row r="53" spans="1:8" s="79" customFormat="1" ht="11.4">
      <c r="A53" s="87"/>
      <c r="B53" s="88"/>
      <c r="C53" s="87"/>
      <c r="D53" s="89"/>
      <c r="E53" s="96"/>
      <c r="F53" s="96"/>
      <c r="G53" s="95"/>
      <c r="H53" s="87"/>
    </row>
    <row r="54" spans="1:8" s="79" customFormat="1" ht="11.4">
      <c r="A54" s="87"/>
      <c r="B54" s="88"/>
      <c r="C54" s="87"/>
      <c r="D54" s="89"/>
      <c r="E54" s="96"/>
      <c r="F54" s="96"/>
      <c r="G54" s="95"/>
      <c r="H54" s="87"/>
    </row>
    <row r="55" spans="1:8" s="79" customFormat="1" ht="11.4">
      <c r="A55" s="87"/>
      <c r="B55" s="88"/>
      <c r="C55" s="87"/>
      <c r="D55" s="89"/>
      <c r="E55" s="96"/>
      <c r="F55" s="96"/>
      <c r="G55" s="95"/>
      <c r="H55" s="87"/>
    </row>
    <row r="56" spans="1:8" s="79" customFormat="1" ht="11.4">
      <c r="A56" s="87"/>
      <c r="B56" s="88"/>
      <c r="C56" s="87"/>
      <c r="D56" s="89"/>
      <c r="E56" s="96"/>
      <c r="F56" s="96"/>
      <c r="G56" s="95"/>
      <c r="H56" s="87"/>
    </row>
    <row r="57" spans="1:8" s="79" customFormat="1" ht="11.4">
      <c r="A57" s="87"/>
      <c r="B57" s="88"/>
      <c r="C57" s="87"/>
      <c r="D57" s="89"/>
      <c r="E57" s="96"/>
      <c r="F57" s="96"/>
      <c r="G57" s="95"/>
      <c r="H57" s="87"/>
    </row>
    <row r="58" spans="1:8" s="79" customFormat="1" ht="11.4">
      <c r="A58" s="87"/>
      <c r="B58" s="88"/>
      <c r="C58" s="87"/>
      <c r="D58" s="89"/>
      <c r="E58" s="96"/>
      <c r="F58" s="96"/>
      <c r="G58" s="95"/>
      <c r="H58" s="87"/>
    </row>
    <row r="59" spans="1:8" s="79" customFormat="1" ht="11.4">
      <c r="A59" s="87"/>
      <c r="B59" s="88"/>
      <c r="C59" s="87"/>
      <c r="D59" s="89"/>
      <c r="E59" s="96"/>
      <c r="F59" s="96"/>
      <c r="G59" s="95"/>
      <c r="H59" s="87"/>
    </row>
    <row r="60" spans="1:8" s="79" customFormat="1" ht="11.4">
      <c r="A60" s="87"/>
      <c r="B60" s="88"/>
      <c r="C60" s="87"/>
      <c r="D60" s="89"/>
      <c r="E60" s="96"/>
      <c r="F60" s="96"/>
      <c r="G60" s="95"/>
      <c r="H60" s="87"/>
    </row>
    <row r="61" spans="1:8" s="79" customFormat="1" ht="11.4">
      <c r="A61" s="87"/>
      <c r="B61" s="88"/>
      <c r="C61" s="87"/>
      <c r="D61" s="89"/>
      <c r="E61" s="96"/>
      <c r="F61" s="96"/>
      <c r="G61" s="95"/>
      <c r="H61" s="87"/>
    </row>
    <row r="62" spans="1:8" s="79" customFormat="1" ht="11.4">
      <c r="A62" s="87"/>
      <c r="B62" s="88"/>
      <c r="C62" s="87"/>
      <c r="D62" s="89"/>
      <c r="E62" s="96"/>
      <c r="F62" s="96"/>
      <c r="G62" s="95"/>
      <c r="H62" s="87"/>
    </row>
    <row r="63" spans="1:8" s="79" customFormat="1" ht="11.4">
      <c r="A63" s="87"/>
      <c r="B63" s="88"/>
      <c r="C63" s="87"/>
      <c r="D63" s="89"/>
      <c r="E63" s="96"/>
      <c r="F63" s="96"/>
      <c r="G63" s="95"/>
      <c r="H63" s="87"/>
    </row>
    <row r="64" spans="1:8" s="79" customFormat="1" ht="11.4">
      <c r="A64" s="87"/>
      <c r="B64" s="88"/>
      <c r="C64" s="87"/>
      <c r="D64" s="89"/>
      <c r="E64" s="96"/>
      <c r="F64" s="96"/>
      <c r="G64" s="95"/>
      <c r="H64" s="87"/>
    </row>
    <row r="65" spans="1:8" s="79" customFormat="1" ht="11.4">
      <c r="A65" s="87"/>
      <c r="B65" s="88"/>
      <c r="C65" s="87"/>
      <c r="D65" s="89"/>
      <c r="E65" s="96"/>
      <c r="F65" s="96"/>
      <c r="G65" s="95"/>
      <c r="H65" s="87"/>
    </row>
    <row r="66" spans="1:8" s="79" customFormat="1" ht="11.4">
      <c r="A66" s="87"/>
      <c r="B66" s="88"/>
      <c r="C66" s="87"/>
      <c r="D66" s="89"/>
      <c r="E66" s="96"/>
      <c r="F66" s="96"/>
      <c r="G66" s="95"/>
      <c r="H66" s="87"/>
    </row>
    <row r="67" spans="1:8" s="79" customFormat="1" ht="11.4">
      <c r="A67" s="87"/>
      <c r="B67" s="88"/>
      <c r="C67" s="87"/>
      <c r="D67" s="89"/>
      <c r="E67" s="96"/>
      <c r="F67" s="96"/>
      <c r="G67" s="95"/>
      <c r="H67" s="87"/>
    </row>
    <row r="68" spans="1:8" s="79" customFormat="1" ht="11.4">
      <c r="A68" s="87"/>
      <c r="B68" s="88"/>
      <c r="C68" s="87"/>
      <c r="D68" s="89"/>
      <c r="E68" s="96"/>
      <c r="F68" s="96"/>
      <c r="G68" s="95"/>
      <c r="H68" s="87"/>
    </row>
    <row r="69" spans="1:8" s="79" customFormat="1" ht="11.4">
      <c r="A69" s="87"/>
      <c r="B69" s="88"/>
      <c r="C69" s="87"/>
      <c r="D69" s="89"/>
      <c r="E69" s="96"/>
      <c r="F69" s="96"/>
      <c r="G69" s="95"/>
      <c r="H69" s="87"/>
    </row>
    <row r="70" spans="1:8" s="79" customFormat="1" ht="11.4">
      <c r="A70" s="87"/>
      <c r="B70" s="88"/>
      <c r="C70" s="87"/>
      <c r="D70" s="89"/>
      <c r="E70" s="96"/>
      <c r="F70" s="96"/>
      <c r="G70" s="95"/>
      <c r="H70" s="87"/>
    </row>
    <row r="71" spans="1:8" s="79" customFormat="1" ht="11.4">
      <c r="A71" s="87"/>
      <c r="B71" s="88"/>
      <c r="C71" s="87"/>
      <c r="D71" s="89"/>
      <c r="E71" s="96"/>
      <c r="F71" s="96"/>
      <c r="G71" s="95"/>
      <c r="H71" s="87"/>
    </row>
    <row r="72" spans="1:8" s="79" customFormat="1" ht="11.4">
      <c r="A72" s="87"/>
      <c r="B72" s="88"/>
      <c r="C72" s="87"/>
      <c r="D72" s="89"/>
      <c r="E72" s="96"/>
      <c r="F72" s="96"/>
      <c r="G72" s="95"/>
      <c r="H72" s="87"/>
    </row>
    <row r="73" spans="1:8" s="79" customFormat="1" ht="11.4">
      <c r="A73" s="87"/>
      <c r="B73" s="88"/>
      <c r="C73" s="87"/>
      <c r="D73" s="89"/>
      <c r="E73" s="96"/>
      <c r="F73" s="96"/>
      <c r="G73" s="95"/>
      <c r="H73" s="87"/>
    </row>
    <row r="74" spans="1:8" s="79" customFormat="1" ht="11.4">
      <c r="A74" s="87"/>
      <c r="B74" s="88"/>
      <c r="C74" s="87"/>
      <c r="D74" s="89"/>
      <c r="E74" s="96"/>
      <c r="F74" s="96"/>
      <c r="G74" s="95"/>
      <c r="H74" s="87"/>
    </row>
    <row r="75" spans="1:8" s="79" customFormat="1" ht="11.4">
      <c r="A75" s="87"/>
      <c r="B75" s="88"/>
      <c r="C75" s="87"/>
      <c r="D75" s="89"/>
      <c r="E75" s="96"/>
      <c r="F75" s="96"/>
      <c r="G75" s="95"/>
      <c r="H75" s="87"/>
    </row>
    <row r="76" spans="1:8" s="79" customFormat="1" ht="11.4">
      <c r="A76" s="87"/>
      <c r="B76" s="88"/>
      <c r="C76" s="87"/>
      <c r="D76" s="89"/>
      <c r="E76" s="96"/>
      <c r="F76" s="96"/>
      <c r="G76" s="95"/>
      <c r="H76" s="87"/>
    </row>
    <row r="77" spans="1:8" s="79" customFormat="1" ht="11.4">
      <c r="A77" s="87"/>
      <c r="B77" s="88"/>
      <c r="C77" s="87"/>
      <c r="D77" s="89"/>
      <c r="E77" s="96"/>
      <c r="F77" s="96"/>
      <c r="G77" s="95"/>
      <c r="H77" s="87"/>
    </row>
    <row r="78" spans="1:8" s="79" customFormat="1" ht="11.4">
      <c r="A78" s="87"/>
      <c r="B78" s="88"/>
      <c r="C78" s="87"/>
      <c r="D78" s="89"/>
      <c r="E78" s="96"/>
      <c r="F78" s="96"/>
      <c r="G78" s="95"/>
      <c r="H78" s="87"/>
    </row>
    <row r="79" spans="1:8" s="79" customFormat="1" ht="11.4">
      <c r="A79" s="87"/>
      <c r="B79" s="88"/>
      <c r="C79" s="87"/>
      <c r="D79" s="89"/>
      <c r="E79" s="96"/>
      <c r="F79" s="96"/>
      <c r="G79" s="95"/>
      <c r="H79" s="87"/>
    </row>
    <row r="80" spans="1:8" s="79" customFormat="1" ht="11.4">
      <c r="A80" s="87"/>
      <c r="B80" s="88"/>
      <c r="C80" s="87"/>
      <c r="D80" s="89"/>
      <c r="E80" s="96"/>
      <c r="F80" s="96"/>
      <c r="G80" s="95"/>
      <c r="H80" s="87"/>
    </row>
    <row r="81" spans="1:8" s="79" customFormat="1" ht="11.4">
      <c r="A81" s="87"/>
      <c r="B81" s="88"/>
      <c r="C81" s="87"/>
      <c r="D81" s="89"/>
      <c r="E81" s="96"/>
      <c r="F81" s="96"/>
      <c r="G81" s="95"/>
      <c r="H81" s="87"/>
    </row>
    <row r="82" spans="1:8" s="79" customFormat="1" ht="11.4">
      <c r="A82" s="87"/>
      <c r="B82" s="88"/>
      <c r="C82" s="87"/>
      <c r="D82" s="89"/>
      <c r="E82" s="96"/>
      <c r="F82" s="96"/>
      <c r="G82" s="95"/>
      <c r="H82" s="87"/>
    </row>
    <row r="83" spans="1:8" s="79" customFormat="1" ht="11.4">
      <c r="A83" s="87"/>
      <c r="B83" s="88"/>
      <c r="C83" s="87"/>
      <c r="D83" s="89"/>
      <c r="E83" s="96"/>
      <c r="F83" s="96"/>
      <c r="G83" s="95"/>
      <c r="H83" s="87"/>
    </row>
    <row r="84" spans="1:8" s="79" customFormat="1" ht="11.4">
      <c r="A84" s="87"/>
      <c r="B84" s="88"/>
      <c r="C84" s="87"/>
      <c r="D84" s="89"/>
      <c r="E84" s="96"/>
      <c r="F84" s="96"/>
      <c r="G84" s="95"/>
      <c r="H84" s="87"/>
    </row>
    <row r="85" spans="1:8" s="79" customFormat="1" ht="11.4">
      <c r="A85" s="87"/>
      <c r="B85" s="88"/>
      <c r="C85" s="87"/>
      <c r="D85" s="89"/>
      <c r="E85" s="96"/>
      <c r="F85" s="96"/>
      <c r="G85" s="95"/>
      <c r="H85" s="87"/>
    </row>
    <row r="86" spans="1:8" s="79" customFormat="1" ht="11.4">
      <c r="A86" s="87"/>
      <c r="B86" s="88"/>
      <c r="C86" s="87"/>
      <c r="D86" s="89"/>
      <c r="E86" s="96"/>
      <c r="F86" s="96"/>
      <c r="G86" s="95"/>
      <c r="H86" s="87"/>
    </row>
    <row r="87" spans="1:8" s="79" customFormat="1" ht="11.4">
      <c r="A87" s="87"/>
      <c r="B87" s="88"/>
      <c r="C87" s="87"/>
      <c r="D87" s="89"/>
      <c r="E87" s="96"/>
      <c r="F87" s="96"/>
      <c r="G87" s="95"/>
      <c r="H87" s="87"/>
    </row>
    <row r="88" spans="1:8" s="79" customFormat="1" ht="11.4">
      <c r="A88" s="87"/>
      <c r="B88" s="88"/>
      <c r="C88" s="87"/>
      <c r="D88" s="89"/>
      <c r="E88" s="96"/>
      <c r="F88" s="96"/>
      <c r="G88" s="95"/>
      <c r="H88" s="87"/>
    </row>
    <row r="89" spans="1:8" s="79" customFormat="1" ht="11.4">
      <c r="A89" s="87"/>
      <c r="B89" s="88"/>
      <c r="C89" s="87"/>
      <c r="D89" s="89"/>
      <c r="E89" s="96"/>
      <c r="F89" s="96"/>
      <c r="G89" s="95"/>
      <c r="H89" s="87"/>
    </row>
    <row r="90" spans="1:8" s="79" customFormat="1" ht="11.4">
      <c r="A90" s="87"/>
      <c r="B90" s="88"/>
      <c r="C90" s="87"/>
      <c r="D90" s="89"/>
      <c r="E90" s="96"/>
      <c r="F90" s="96"/>
      <c r="G90" s="95"/>
      <c r="H90" s="87"/>
    </row>
    <row r="91" spans="1:8" s="79" customFormat="1" ht="11.4">
      <c r="A91" s="87"/>
      <c r="B91" s="88"/>
      <c r="C91" s="87"/>
      <c r="D91" s="89"/>
      <c r="E91" s="96"/>
      <c r="F91" s="96"/>
      <c r="G91" s="95"/>
      <c r="H91" s="87"/>
    </row>
    <row r="92" spans="1:8" s="79" customFormat="1" ht="11.4">
      <c r="A92" s="87"/>
      <c r="B92" s="88"/>
      <c r="C92" s="87"/>
      <c r="D92" s="89"/>
      <c r="E92" s="96"/>
      <c r="F92" s="96"/>
      <c r="G92" s="95"/>
      <c r="H92" s="87"/>
    </row>
    <row r="93" spans="1:8" s="79" customFormat="1" ht="11.4">
      <c r="A93" s="87"/>
      <c r="B93" s="88"/>
      <c r="C93" s="87"/>
      <c r="D93" s="89"/>
      <c r="E93" s="96"/>
      <c r="F93" s="96"/>
      <c r="G93" s="95"/>
      <c r="H93" s="87"/>
    </row>
    <row r="94" spans="1:8" s="79" customFormat="1" ht="11.4">
      <c r="A94" s="87"/>
      <c r="B94" s="88"/>
      <c r="C94" s="87"/>
      <c r="D94" s="89"/>
      <c r="E94" s="96"/>
      <c r="F94" s="96"/>
      <c r="G94" s="95"/>
      <c r="H94" s="87"/>
    </row>
    <row r="95" spans="1:8" s="79" customFormat="1" ht="11.4">
      <c r="A95" s="87"/>
      <c r="B95" s="88"/>
      <c r="C95" s="87"/>
      <c r="D95" s="89"/>
      <c r="E95" s="96"/>
      <c r="F95" s="96"/>
      <c r="G95" s="95"/>
      <c r="H95" s="87"/>
    </row>
    <row r="96" spans="1:8" s="79" customFormat="1" ht="11.4">
      <c r="A96" s="87"/>
      <c r="B96" s="88"/>
      <c r="C96" s="87"/>
      <c r="D96" s="89"/>
      <c r="E96" s="96"/>
      <c r="F96" s="96"/>
      <c r="G96" s="95"/>
      <c r="H96" s="87"/>
    </row>
    <row r="97" spans="1:8" s="79" customFormat="1" ht="11.4">
      <c r="A97" s="87"/>
      <c r="B97" s="88"/>
      <c r="C97" s="87"/>
      <c r="D97" s="89"/>
      <c r="E97" s="96"/>
      <c r="F97" s="96"/>
      <c r="G97" s="95"/>
      <c r="H97" s="87"/>
    </row>
    <row r="98" spans="1:8" s="79" customFormat="1" ht="11.4">
      <c r="A98" s="87"/>
      <c r="B98" s="88"/>
      <c r="C98" s="87"/>
      <c r="D98" s="89"/>
      <c r="E98" s="96"/>
      <c r="F98" s="96"/>
      <c r="G98" s="95"/>
      <c r="H98" s="87"/>
    </row>
    <row r="99" spans="1:8" s="79" customFormat="1" ht="11.4">
      <c r="A99" s="87"/>
      <c r="B99" s="88"/>
      <c r="C99" s="87"/>
      <c r="D99" s="89"/>
      <c r="E99" s="96"/>
      <c r="F99" s="96"/>
      <c r="G99" s="95"/>
      <c r="H99" s="87"/>
    </row>
    <row r="100" spans="1:8" s="79" customFormat="1" ht="11.4">
      <c r="A100" s="87"/>
      <c r="B100" s="88"/>
      <c r="C100" s="87"/>
      <c r="D100" s="89"/>
      <c r="E100" s="96"/>
      <c r="F100" s="96"/>
      <c r="G100" s="95"/>
      <c r="H100" s="87"/>
    </row>
    <row r="101" spans="1:8" s="79" customFormat="1" ht="11.4">
      <c r="A101" s="87"/>
      <c r="B101" s="88"/>
      <c r="C101" s="87"/>
      <c r="D101" s="89"/>
      <c r="E101" s="96"/>
      <c r="F101" s="96"/>
      <c r="G101" s="95"/>
      <c r="H101" s="87"/>
    </row>
    <row r="102" spans="1:8" s="79" customFormat="1" ht="11.4">
      <c r="A102" s="87"/>
      <c r="B102" s="88"/>
      <c r="C102" s="87"/>
      <c r="D102" s="89"/>
      <c r="E102" s="96"/>
      <c r="F102" s="96"/>
      <c r="G102" s="95"/>
      <c r="H102" s="87"/>
    </row>
    <row r="103" spans="1:8" s="79" customFormat="1" ht="11.4">
      <c r="A103" s="87"/>
      <c r="B103" s="88"/>
      <c r="C103" s="87"/>
      <c r="D103" s="89"/>
      <c r="E103" s="96"/>
      <c r="F103" s="96"/>
      <c r="G103" s="95"/>
      <c r="H103" s="87"/>
    </row>
    <row r="104" spans="1:8" s="79" customFormat="1" ht="11.4">
      <c r="A104" s="87"/>
      <c r="B104" s="88"/>
      <c r="C104" s="87"/>
      <c r="D104" s="89"/>
      <c r="E104" s="96"/>
      <c r="F104" s="96"/>
      <c r="G104" s="95"/>
      <c r="H104" s="87"/>
    </row>
    <row r="105" spans="1:8" s="79" customFormat="1" ht="11.4">
      <c r="A105" s="87"/>
      <c r="B105" s="88"/>
      <c r="C105" s="87"/>
      <c r="D105" s="89"/>
      <c r="E105" s="96"/>
      <c r="F105" s="96"/>
      <c r="G105" s="95"/>
      <c r="H105" s="87"/>
    </row>
    <row r="106" spans="1:8" s="79" customFormat="1" ht="11.4">
      <c r="A106" s="87"/>
      <c r="B106" s="88"/>
      <c r="C106" s="87"/>
      <c r="D106" s="89"/>
      <c r="E106" s="96"/>
      <c r="F106" s="96"/>
      <c r="G106" s="95"/>
      <c r="H106" s="87"/>
    </row>
    <row r="107" spans="1:8" s="79" customFormat="1" ht="11.4">
      <c r="A107" s="87"/>
      <c r="B107" s="88"/>
      <c r="C107" s="87"/>
      <c r="D107" s="89"/>
      <c r="E107" s="96"/>
      <c r="F107" s="96"/>
      <c r="G107" s="95"/>
      <c r="H107" s="87"/>
    </row>
    <row r="108" spans="1:8" s="79" customFormat="1" ht="11.4">
      <c r="A108" s="87"/>
      <c r="B108" s="88"/>
      <c r="C108" s="87"/>
      <c r="D108" s="89"/>
      <c r="E108" s="96"/>
      <c r="F108" s="96"/>
      <c r="G108" s="95"/>
      <c r="H108" s="87"/>
    </row>
    <row r="109" spans="1:8" s="79" customFormat="1" ht="11.4">
      <c r="A109" s="87"/>
      <c r="B109" s="88"/>
      <c r="C109" s="87"/>
      <c r="D109" s="89"/>
      <c r="E109" s="96"/>
      <c r="F109" s="96"/>
      <c r="G109" s="95"/>
      <c r="H109" s="87"/>
    </row>
    <row r="110" spans="1:8" s="79" customFormat="1" ht="11.4">
      <c r="A110" s="87"/>
      <c r="B110" s="88"/>
      <c r="C110" s="87"/>
      <c r="D110" s="89"/>
      <c r="E110" s="96"/>
      <c r="F110" s="96"/>
      <c r="G110" s="95"/>
      <c r="H110" s="87"/>
    </row>
    <row r="111" spans="1:8" s="79" customFormat="1" ht="11.4">
      <c r="A111" s="87"/>
      <c r="B111" s="88"/>
      <c r="C111" s="87"/>
      <c r="D111" s="89"/>
      <c r="E111" s="96"/>
      <c r="F111" s="96"/>
      <c r="G111" s="95"/>
      <c r="H111" s="87"/>
    </row>
    <row r="112" spans="1:8" s="79" customFormat="1" ht="11.4">
      <c r="A112" s="87"/>
      <c r="B112" s="88"/>
      <c r="C112" s="87"/>
      <c r="D112" s="89"/>
      <c r="E112" s="96"/>
      <c r="F112" s="96"/>
      <c r="G112" s="95"/>
      <c r="H112" s="87"/>
    </row>
    <row r="113" spans="1:8" s="79" customFormat="1" ht="11.4">
      <c r="A113" s="87"/>
      <c r="B113" s="88"/>
      <c r="C113" s="87"/>
      <c r="D113" s="89"/>
      <c r="E113" s="96"/>
      <c r="F113" s="96"/>
      <c r="G113" s="95"/>
      <c r="H113" s="87"/>
    </row>
    <row r="114" spans="1:8" s="79" customFormat="1" ht="11.4">
      <c r="A114" s="87"/>
      <c r="B114" s="88"/>
      <c r="C114" s="87"/>
      <c r="D114" s="89"/>
      <c r="E114" s="96"/>
      <c r="F114" s="96"/>
      <c r="G114" s="95"/>
      <c r="H114" s="87"/>
    </row>
    <row r="115" spans="1:8" s="79" customFormat="1" ht="11.4">
      <c r="A115" s="87"/>
      <c r="B115" s="88"/>
      <c r="C115" s="87"/>
      <c r="D115" s="89"/>
      <c r="E115" s="96"/>
      <c r="F115" s="96"/>
      <c r="G115" s="95"/>
      <c r="H115" s="87"/>
    </row>
    <row r="116" spans="1:8" s="79" customFormat="1" ht="11.4">
      <c r="A116" s="87"/>
      <c r="B116" s="88"/>
      <c r="C116" s="87"/>
      <c r="D116" s="89"/>
      <c r="E116" s="96"/>
      <c r="F116" s="96"/>
      <c r="G116" s="95"/>
      <c r="H116" s="87"/>
    </row>
    <row r="117" spans="1:8" s="79" customFormat="1" ht="11.4">
      <c r="A117" s="87"/>
      <c r="B117" s="88"/>
      <c r="C117" s="87"/>
      <c r="D117" s="89"/>
      <c r="E117" s="96"/>
      <c r="F117" s="96"/>
      <c r="G117" s="95"/>
      <c r="H117" s="87"/>
    </row>
    <row r="118" spans="1:8" s="79" customFormat="1" ht="11.4">
      <c r="A118" s="87"/>
      <c r="B118" s="88"/>
      <c r="C118" s="87"/>
      <c r="D118" s="89"/>
      <c r="E118" s="96"/>
      <c r="F118" s="96"/>
      <c r="G118" s="95"/>
      <c r="H118" s="87"/>
    </row>
    <row r="119" spans="1:8" s="79" customFormat="1" ht="11.4">
      <c r="A119" s="87"/>
      <c r="B119" s="88"/>
      <c r="C119" s="87"/>
      <c r="D119" s="89"/>
      <c r="E119" s="96"/>
      <c r="F119" s="96"/>
      <c r="G119" s="95"/>
      <c r="H119" s="87"/>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&amp;R &amp; &amp;9 &amp; List: &amp;A
&amp;10 &amp; &amp;9 &amp; Stran: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1">
    <tabColor theme="9" tint="-0.249977111117893"/>
  </sheetPr>
  <dimension ref="A1:O123"/>
  <sheetViews>
    <sheetView view="pageBreakPreview" topLeftCell="A25" zoomScaleNormal="100" zoomScaleSheetLayoutView="100" workbookViewId="0">
      <selection activeCell="F15" sqref="F15"/>
    </sheetView>
  </sheetViews>
  <sheetFormatPr defaultRowHeight="13.2"/>
  <cols>
    <col min="1" max="1" width="5.5546875" style="454" customWidth="1"/>
    <col min="2" max="2" width="78.109375" style="455" customWidth="1"/>
    <col min="3" max="3" width="6.33203125" style="454" customWidth="1"/>
    <col min="4" max="4" width="7.5546875" style="456" customWidth="1"/>
    <col min="5" max="5" width="3" style="457" customWidth="1"/>
    <col min="6" max="6" width="20" style="457" customWidth="1"/>
    <col min="7" max="7" width="20.44140625" style="458" customWidth="1"/>
    <col min="8" max="8" width="19.44140625" style="454" customWidth="1"/>
    <col min="9" max="9" width="11" style="170" customWidth="1"/>
    <col min="10" max="10" width="10.109375" style="170" customWidth="1"/>
    <col min="11" max="11" width="9.109375" style="170"/>
    <col min="12" max="12" width="16.6640625" style="170" customWidth="1"/>
    <col min="13" max="13" width="9.88671875" style="170" customWidth="1"/>
    <col min="14" max="14" width="2.5546875" style="170" bestFit="1" customWidth="1"/>
    <col min="15" max="15" width="9.109375" style="170"/>
    <col min="16" max="16" width="9" style="170" customWidth="1"/>
    <col min="17" max="256" width="9.109375" style="170"/>
    <col min="257" max="257" width="5.5546875" style="170" customWidth="1"/>
    <col min="258" max="258" width="78.109375" style="170" customWidth="1"/>
    <col min="259" max="259" width="6.33203125" style="170" customWidth="1"/>
    <col min="260" max="260" width="7.5546875" style="170" customWidth="1"/>
    <col min="261" max="261" width="3" style="170" customWidth="1"/>
    <col min="262" max="262" width="20" style="170" customWidth="1"/>
    <col min="263" max="263" width="20.44140625" style="170" customWidth="1"/>
    <col min="264" max="264" width="19.44140625" style="170" customWidth="1"/>
    <col min="265" max="265" width="11" style="170" customWidth="1"/>
    <col min="266" max="266" width="10.109375" style="170" customWidth="1"/>
    <col min="267" max="267" width="9.109375" style="170"/>
    <col min="268" max="268" width="16.6640625" style="170" customWidth="1"/>
    <col min="269" max="269" width="9.88671875" style="170" customWidth="1"/>
    <col min="270" max="270" width="2.5546875" style="170" bestFit="1" customWidth="1"/>
    <col min="271" max="271" width="9.109375" style="170"/>
    <col min="272" max="272" width="9" style="170" customWidth="1"/>
    <col min="273" max="512" width="9.109375" style="170"/>
    <col min="513" max="513" width="5.5546875" style="170" customWidth="1"/>
    <col min="514" max="514" width="78.109375" style="170" customWidth="1"/>
    <col min="515" max="515" width="6.33203125" style="170" customWidth="1"/>
    <col min="516" max="516" width="7.5546875" style="170" customWidth="1"/>
    <col min="517" max="517" width="3" style="170" customWidth="1"/>
    <col min="518" max="518" width="20" style="170" customWidth="1"/>
    <col min="519" max="519" width="20.44140625" style="170" customWidth="1"/>
    <col min="520" max="520" width="19.44140625" style="170" customWidth="1"/>
    <col min="521" max="521" width="11" style="170" customWidth="1"/>
    <col min="522" max="522" width="10.109375" style="170" customWidth="1"/>
    <col min="523" max="523" width="9.109375" style="170"/>
    <col min="524" max="524" width="16.6640625" style="170" customWidth="1"/>
    <col min="525" max="525" width="9.88671875" style="170" customWidth="1"/>
    <col min="526" max="526" width="2.5546875" style="170" bestFit="1" customWidth="1"/>
    <col min="527" max="527" width="9.109375" style="170"/>
    <col min="528" max="528" width="9" style="170" customWidth="1"/>
    <col min="529" max="768" width="9.109375" style="170"/>
    <col min="769" max="769" width="5.5546875" style="170" customWidth="1"/>
    <col min="770" max="770" width="78.109375" style="170" customWidth="1"/>
    <col min="771" max="771" width="6.33203125" style="170" customWidth="1"/>
    <col min="772" max="772" width="7.5546875" style="170" customWidth="1"/>
    <col min="773" max="773" width="3" style="170" customWidth="1"/>
    <col min="774" max="774" width="20" style="170" customWidth="1"/>
    <col min="775" max="775" width="20.44140625" style="170" customWidth="1"/>
    <col min="776" max="776" width="19.44140625" style="170" customWidth="1"/>
    <col min="777" max="777" width="11" style="170" customWidth="1"/>
    <col min="778" max="778" width="10.109375" style="170" customWidth="1"/>
    <col min="779" max="779" width="9.109375" style="170"/>
    <col min="780" max="780" width="16.6640625" style="170" customWidth="1"/>
    <col min="781" max="781" width="9.88671875" style="170" customWidth="1"/>
    <col min="782" max="782" width="2.5546875" style="170" bestFit="1" customWidth="1"/>
    <col min="783" max="783" width="9.109375" style="170"/>
    <col min="784" max="784" width="9" style="170" customWidth="1"/>
    <col min="785" max="1024" width="9.109375" style="170"/>
    <col min="1025" max="1025" width="5.5546875" style="170" customWidth="1"/>
    <col min="1026" max="1026" width="78.109375" style="170" customWidth="1"/>
    <col min="1027" max="1027" width="6.33203125" style="170" customWidth="1"/>
    <col min="1028" max="1028" width="7.5546875" style="170" customWidth="1"/>
    <col min="1029" max="1029" width="3" style="170" customWidth="1"/>
    <col min="1030" max="1030" width="20" style="170" customWidth="1"/>
    <col min="1031" max="1031" width="20.44140625" style="170" customWidth="1"/>
    <col min="1032" max="1032" width="19.44140625" style="170" customWidth="1"/>
    <col min="1033" max="1033" width="11" style="170" customWidth="1"/>
    <col min="1034" max="1034" width="10.109375" style="170" customWidth="1"/>
    <col min="1035" max="1035" width="9.109375" style="170"/>
    <col min="1036" max="1036" width="16.6640625" style="170" customWidth="1"/>
    <col min="1037" max="1037" width="9.88671875" style="170" customWidth="1"/>
    <col min="1038" max="1038" width="2.5546875" style="170" bestFit="1" customWidth="1"/>
    <col min="1039" max="1039" width="9.109375" style="170"/>
    <col min="1040" max="1040" width="9" style="170" customWidth="1"/>
    <col min="1041" max="1280" width="9.109375" style="170"/>
    <col min="1281" max="1281" width="5.5546875" style="170" customWidth="1"/>
    <col min="1282" max="1282" width="78.109375" style="170" customWidth="1"/>
    <col min="1283" max="1283" width="6.33203125" style="170" customWidth="1"/>
    <col min="1284" max="1284" width="7.5546875" style="170" customWidth="1"/>
    <col min="1285" max="1285" width="3" style="170" customWidth="1"/>
    <col min="1286" max="1286" width="20" style="170" customWidth="1"/>
    <col min="1287" max="1287" width="20.44140625" style="170" customWidth="1"/>
    <col min="1288" max="1288" width="19.44140625" style="170" customWidth="1"/>
    <col min="1289" max="1289" width="11" style="170" customWidth="1"/>
    <col min="1290" max="1290" width="10.109375" style="170" customWidth="1"/>
    <col min="1291" max="1291" width="9.109375" style="170"/>
    <col min="1292" max="1292" width="16.6640625" style="170" customWidth="1"/>
    <col min="1293" max="1293" width="9.88671875" style="170" customWidth="1"/>
    <col min="1294" max="1294" width="2.5546875" style="170" bestFit="1" customWidth="1"/>
    <col min="1295" max="1295" width="9.109375" style="170"/>
    <col min="1296" max="1296" width="9" style="170" customWidth="1"/>
    <col min="1297" max="1536" width="9.109375" style="170"/>
    <col min="1537" max="1537" width="5.5546875" style="170" customWidth="1"/>
    <col min="1538" max="1538" width="78.109375" style="170" customWidth="1"/>
    <col min="1539" max="1539" width="6.33203125" style="170" customWidth="1"/>
    <col min="1540" max="1540" width="7.5546875" style="170" customWidth="1"/>
    <col min="1541" max="1541" width="3" style="170" customWidth="1"/>
    <col min="1542" max="1542" width="20" style="170" customWidth="1"/>
    <col min="1543" max="1543" width="20.44140625" style="170" customWidth="1"/>
    <col min="1544" max="1544" width="19.44140625" style="170" customWidth="1"/>
    <col min="1545" max="1545" width="11" style="170" customWidth="1"/>
    <col min="1546" max="1546" width="10.109375" style="170" customWidth="1"/>
    <col min="1547" max="1547" width="9.109375" style="170"/>
    <col min="1548" max="1548" width="16.6640625" style="170" customWidth="1"/>
    <col min="1549" max="1549" width="9.88671875" style="170" customWidth="1"/>
    <col min="1550" max="1550" width="2.5546875" style="170" bestFit="1" customWidth="1"/>
    <col min="1551" max="1551" width="9.109375" style="170"/>
    <col min="1552" max="1552" width="9" style="170" customWidth="1"/>
    <col min="1553" max="1792" width="9.109375" style="170"/>
    <col min="1793" max="1793" width="5.5546875" style="170" customWidth="1"/>
    <col min="1794" max="1794" width="78.109375" style="170" customWidth="1"/>
    <col min="1795" max="1795" width="6.33203125" style="170" customWidth="1"/>
    <col min="1796" max="1796" width="7.5546875" style="170" customWidth="1"/>
    <col min="1797" max="1797" width="3" style="170" customWidth="1"/>
    <col min="1798" max="1798" width="20" style="170" customWidth="1"/>
    <col min="1799" max="1799" width="20.44140625" style="170" customWidth="1"/>
    <col min="1800" max="1800" width="19.44140625" style="170" customWidth="1"/>
    <col min="1801" max="1801" width="11" style="170" customWidth="1"/>
    <col min="1802" max="1802" width="10.109375" style="170" customWidth="1"/>
    <col min="1803" max="1803" width="9.109375" style="170"/>
    <col min="1804" max="1804" width="16.6640625" style="170" customWidth="1"/>
    <col min="1805" max="1805" width="9.88671875" style="170" customWidth="1"/>
    <col min="1806" max="1806" width="2.5546875" style="170" bestFit="1" customWidth="1"/>
    <col min="1807" max="1807" width="9.109375" style="170"/>
    <col min="1808" max="1808" width="9" style="170" customWidth="1"/>
    <col min="1809" max="2048" width="9.109375" style="170"/>
    <col min="2049" max="2049" width="5.5546875" style="170" customWidth="1"/>
    <col min="2050" max="2050" width="78.109375" style="170" customWidth="1"/>
    <col min="2051" max="2051" width="6.33203125" style="170" customWidth="1"/>
    <col min="2052" max="2052" width="7.5546875" style="170" customWidth="1"/>
    <col min="2053" max="2053" width="3" style="170" customWidth="1"/>
    <col min="2054" max="2054" width="20" style="170" customWidth="1"/>
    <col min="2055" max="2055" width="20.44140625" style="170" customWidth="1"/>
    <col min="2056" max="2056" width="19.44140625" style="170" customWidth="1"/>
    <col min="2057" max="2057" width="11" style="170" customWidth="1"/>
    <col min="2058" max="2058" width="10.109375" style="170" customWidth="1"/>
    <col min="2059" max="2059" width="9.109375" style="170"/>
    <col min="2060" max="2060" width="16.6640625" style="170" customWidth="1"/>
    <col min="2061" max="2061" width="9.88671875" style="170" customWidth="1"/>
    <col min="2062" max="2062" width="2.5546875" style="170" bestFit="1" customWidth="1"/>
    <col min="2063" max="2063" width="9.109375" style="170"/>
    <col min="2064" max="2064" width="9" style="170" customWidth="1"/>
    <col min="2065" max="2304" width="9.109375" style="170"/>
    <col min="2305" max="2305" width="5.5546875" style="170" customWidth="1"/>
    <col min="2306" max="2306" width="78.109375" style="170" customWidth="1"/>
    <col min="2307" max="2307" width="6.33203125" style="170" customWidth="1"/>
    <col min="2308" max="2308" width="7.5546875" style="170" customWidth="1"/>
    <col min="2309" max="2309" width="3" style="170" customWidth="1"/>
    <col min="2310" max="2310" width="20" style="170" customWidth="1"/>
    <col min="2311" max="2311" width="20.44140625" style="170" customWidth="1"/>
    <col min="2312" max="2312" width="19.44140625" style="170" customWidth="1"/>
    <col min="2313" max="2313" width="11" style="170" customWidth="1"/>
    <col min="2314" max="2314" width="10.109375" style="170" customWidth="1"/>
    <col min="2315" max="2315" width="9.109375" style="170"/>
    <col min="2316" max="2316" width="16.6640625" style="170" customWidth="1"/>
    <col min="2317" max="2317" width="9.88671875" style="170" customWidth="1"/>
    <col min="2318" max="2318" width="2.5546875" style="170" bestFit="1" customWidth="1"/>
    <col min="2319" max="2319" width="9.109375" style="170"/>
    <col min="2320" max="2320" width="9" style="170" customWidth="1"/>
    <col min="2321" max="2560" width="9.109375" style="170"/>
    <col min="2561" max="2561" width="5.5546875" style="170" customWidth="1"/>
    <col min="2562" max="2562" width="78.109375" style="170" customWidth="1"/>
    <col min="2563" max="2563" width="6.33203125" style="170" customWidth="1"/>
    <col min="2564" max="2564" width="7.5546875" style="170" customWidth="1"/>
    <col min="2565" max="2565" width="3" style="170" customWidth="1"/>
    <col min="2566" max="2566" width="20" style="170" customWidth="1"/>
    <col min="2567" max="2567" width="20.44140625" style="170" customWidth="1"/>
    <col min="2568" max="2568" width="19.44140625" style="170" customWidth="1"/>
    <col min="2569" max="2569" width="11" style="170" customWidth="1"/>
    <col min="2570" max="2570" width="10.109375" style="170" customWidth="1"/>
    <col min="2571" max="2571" width="9.109375" style="170"/>
    <col min="2572" max="2572" width="16.6640625" style="170" customWidth="1"/>
    <col min="2573" max="2573" width="9.88671875" style="170" customWidth="1"/>
    <col min="2574" max="2574" width="2.5546875" style="170" bestFit="1" customWidth="1"/>
    <col min="2575" max="2575" width="9.109375" style="170"/>
    <col min="2576" max="2576" width="9" style="170" customWidth="1"/>
    <col min="2577" max="2816" width="9.109375" style="170"/>
    <col min="2817" max="2817" width="5.5546875" style="170" customWidth="1"/>
    <col min="2818" max="2818" width="78.109375" style="170" customWidth="1"/>
    <col min="2819" max="2819" width="6.33203125" style="170" customWidth="1"/>
    <col min="2820" max="2820" width="7.5546875" style="170" customWidth="1"/>
    <col min="2821" max="2821" width="3" style="170" customWidth="1"/>
    <col min="2822" max="2822" width="20" style="170" customWidth="1"/>
    <col min="2823" max="2823" width="20.44140625" style="170" customWidth="1"/>
    <col min="2824" max="2824" width="19.44140625" style="170" customWidth="1"/>
    <col min="2825" max="2825" width="11" style="170" customWidth="1"/>
    <col min="2826" max="2826" width="10.109375" style="170" customWidth="1"/>
    <col min="2827" max="2827" width="9.109375" style="170"/>
    <col min="2828" max="2828" width="16.6640625" style="170" customWidth="1"/>
    <col min="2829" max="2829" width="9.88671875" style="170" customWidth="1"/>
    <col min="2830" max="2830" width="2.5546875" style="170" bestFit="1" customWidth="1"/>
    <col min="2831" max="2831" width="9.109375" style="170"/>
    <col min="2832" max="2832" width="9" style="170" customWidth="1"/>
    <col min="2833" max="3072" width="9.109375" style="170"/>
    <col min="3073" max="3073" width="5.5546875" style="170" customWidth="1"/>
    <col min="3074" max="3074" width="78.109375" style="170" customWidth="1"/>
    <col min="3075" max="3075" width="6.33203125" style="170" customWidth="1"/>
    <col min="3076" max="3076" width="7.5546875" style="170" customWidth="1"/>
    <col min="3077" max="3077" width="3" style="170" customWidth="1"/>
    <col min="3078" max="3078" width="20" style="170" customWidth="1"/>
    <col min="3079" max="3079" width="20.44140625" style="170" customWidth="1"/>
    <col min="3080" max="3080" width="19.44140625" style="170" customWidth="1"/>
    <col min="3081" max="3081" width="11" style="170" customWidth="1"/>
    <col min="3082" max="3082" width="10.109375" style="170" customWidth="1"/>
    <col min="3083" max="3083" width="9.109375" style="170"/>
    <col min="3084" max="3084" width="16.6640625" style="170" customWidth="1"/>
    <col min="3085" max="3085" width="9.88671875" style="170" customWidth="1"/>
    <col min="3086" max="3086" width="2.5546875" style="170" bestFit="1" customWidth="1"/>
    <col min="3087" max="3087" width="9.109375" style="170"/>
    <col min="3088" max="3088" width="9" style="170" customWidth="1"/>
    <col min="3089" max="3328" width="9.109375" style="170"/>
    <col min="3329" max="3329" width="5.5546875" style="170" customWidth="1"/>
    <col min="3330" max="3330" width="78.109375" style="170" customWidth="1"/>
    <col min="3331" max="3331" width="6.33203125" style="170" customWidth="1"/>
    <col min="3332" max="3332" width="7.5546875" style="170" customWidth="1"/>
    <col min="3333" max="3333" width="3" style="170" customWidth="1"/>
    <col min="3334" max="3334" width="20" style="170" customWidth="1"/>
    <col min="3335" max="3335" width="20.44140625" style="170" customWidth="1"/>
    <col min="3336" max="3336" width="19.44140625" style="170" customWidth="1"/>
    <col min="3337" max="3337" width="11" style="170" customWidth="1"/>
    <col min="3338" max="3338" width="10.109375" style="170" customWidth="1"/>
    <col min="3339" max="3339" width="9.109375" style="170"/>
    <col min="3340" max="3340" width="16.6640625" style="170" customWidth="1"/>
    <col min="3341" max="3341" width="9.88671875" style="170" customWidth="1"/>
    <col min="3342" max="3342" width="2.5546875" style="170" bestFit="1" customWidth="1"/>
    <col min="3343" max="3343" width="9.109375" style="170"/>
    <col min="3344" max="3344" width="9" style="170" customWidth="1"/>
    <col min="3345" max="3584" width="9.109375" style="170"/>
    <col min="3585" max="3585" width="5.5546875" style="170" customWidth="1"/>
    <col min="3586" max="3586" width="78.109375" style="170" customWidth="1"/>
    <col min="3587" max="3587" width="6.33203125" style="170" customWidth="1"/>
    <col min="3588" max="3588" width="7.5546875" style="170" customWidth="1"/>
    <col min="3589" max="3589" width="3" style="170" customWidth="1"/>
    <col min="3590" max="3590" width="20" style="170" customWidth="1"/>
    <col min="3591" max="3591" width="20.44140625" style="170" customWidth="1"/>
    <col min="3592" max="3592" width="19.44140625" style="170" customWidth="1"/>
    <col min="3593" max="3593" width="11" style="170" customWidth="1"/>
    <col min="3594" max="3594" width="10.109375" style="170" customWidth="1"/>
    <col min="3595" max="3595" width="9.109375" style="170"/>
    <col min="3596" max="3596" width="16.6640625" style="170" customWidth="1"/>
    <col min="3597" max="3597" width="9.88671875" style="170" customWidth="1"/>
    <col min="3598" max="3598" width="2.5546875" style="170" bestFit="1" customWidth="1"/>
    <col min="3599" max="3599" width="9.109375" style="170"/>
    <col min="3600" max="3600" width="9" style="170" customWidth="1"/>
    <col min="3601" max="3840" width="9.109375" style="170"/>
    <col min="3841" max="3841" width="5.5546875" style="170" customWidth="1"/>
    <col min="3842" max="3842" width="78.109375" style="170" customWidth="1"/>
    <col min="3843" max="3843" width="6.33203125" style="170" customWidth="1"/>
    <col min="3844" max="3844" width="7.5546875" style="170" customWidth="1"/>
    <col min="3845" max="3845" width="3" style="170" customWidth="1"/>
    <col min="3846" max="3846" width="20" style="170" customWidth="1"/>
    <col min="3847" max="3847" width="20.44140625" style="170" customWidth="1"/>
    <col min="3848" max="3848" width="19.44140625" style="170" customWidth="1"/>
    <col min="3849" max="3849" width="11" style="170" customWidth="1"/>
    <col min="3850" max="3850" width="10.109375" style="170" customWidth="1"/>
    <col min="3851" max="3851" width="9.109375" style="170"/>
    <col min="3852" max="3852" width="16.6640625" style="170" customWidth="1"/>
    <col min="3853" max="3853" width="9.88671875" style="170" customWidth="1"/>
    <col min="3854" max="3854" width="2.5546875" style="170" bestFit="1" customWidth="1"/>
    <col min="3855" max="3855" width="9.109375" style="170"/>
    <col min="3856" max="3856" width="9" style="170" customWidth="1"/>
    <col min="3857" max="4096" width="9.109375" style="170"/>
    <col min="4097" max="4097" width="5.5546875" style="170" customWidth="1"/>
    <col min="4098" max="4098" width="78.109375" style="170" customWidth="1"/>
    <col min="4099" max="4099" width="6.33203125" style="170" customWidth="1"/>
    <col min="4100" max="4100" width="7.5546875" style="170" customWidth="1"/>
    <col min="4101" max="4101" width="3" style="170" customWidth="1"/>
    <col min="4102" max="4102" width="20" style="170" customWidth="1"/>
    <col min="4103" max="4103" width="20.44140625" style="170" customWidth="1"/>
    <col min="4104" max="4104" width="19.44140625" style="170" customWidth="1"/>
    <col min="4105" max="4105" width="11" style="170" customWidth="1"/>
    <col min="4106" max="4106" width="10.109375" style="170" customWidth="1"/>
    <col min="4107" max="4107" width="9.109375" style="170"/>
    <col min="4108" max="4108" width="16.6640625" style="170" customWidth="1"/>
    <col min="4109" max="4109" width="9.88671875" style="170" customWidth="1"/>
    <col min="4110" max="4110" width="2.5546875" style="170" bestFit="1" customWidth="1"/>
    <col min="4111" max="4111" width="9.109375" style="170"/>
    <col min="4112" max="4112" width="9" style="170" customWidth="1"/>
    <col min="4113" max="4352" width="9.109375" style="170"/>
    <col min="4353" max="4353" width="5.5546875" style="170" customWidth="1"/>
    <col min="4354" max="4354" width="78.109375" style="170" customWidth="1"/>
    <col min="4355" max="4355" width="6.33203125" style="170" customWidth="1"/>
    <col min="4356" max="4356" width="7.5546875" style="170" customWidth="1"/>
    <col min="4357" max="4357" width="3" style="170" customWidth="1"/>
    <col min="4358" max="4358" width="20" style="170" customWidth="1"/>
    <col min="4359" max="4359" width="20.44140625" style="170" customWidth="1"/>
    <col min="4360" max="4360" width="19.44140625" style="170" customWidth="1"/>
    <col min="4361" max="4361" width="11" style="170" customWidth="1"/>
    <col min="4362" max="4362" width="10.109375" style="170" customWidth="1"/>
    <col min="4363" max="4363" width="9.109375" style="170"/>
    <col min="4364" max="4364" width="16.6640625" style="170" customWidth="1"/>
    <col min="4365" max="4365" width="9.88671875" style="170" customWidth="1"/>
    <col min="4366" max="4366" width="2.5546875" style="170" bestFit="1" customWidth="1"/>
    <col min="4367" max="4367" width="9.109375" style="170"/>
    <col min="4368" max="4368" width="9" style="170" customWidth="1"/>
    <col min="4369" max="4608" width="9.109375" style="170"/>
    <col min="4609" max="4609" width="5.5546875" style="170" customWidth="1"/>
    <col min="4610" max="4610" width="78.109375" style="170" customWidth="1"/>
    <col min="4611" max="4611" width="6.33203125" style="170" customWidth="1"/>
    <col min="4612" max="4612" width="7.5546875" style="170" customWidth="1"/>
    <col min="4613" max="4613" width="3" style="170" customWidth="1"/>
    <col min="4614" max="4614" width="20" style="170" customWidth="1"/>
    <col min="4615" max="4615" width="20.44140625" style="170" customWidth="1"/>
    <col min="4616" max="4616" width="19.44140625" style="170" customWidth="1"/>
    <col min="4617" max="4617" width="11" style="170" customWidth="1"/>
    <col min="4618" max="4618" width="10.109375" style="170" customWidth="1"/>
    <col min="4619" max="4619" width="9.109375" style="170"/>
    <col min="4620" max="4620" width="16.6640625" style="170" customWidth="1"/>
    <col min="4621" max="4621" width="9.88671875" style="170" customWidth="1"/>
    <col min="4622" max="4622" width="2.5546875" style="170" bestFit="1" customWidth="1"/>
    <col min="4623" max="4623" width="9.109375" style="170"/>
    <col min="4624" max="4624" width="9" style="170" customWidth="1"/>
    <col min="4625" max="4864" width="9.109375" style="170"/>
    <col min="4865" max="4865" width="5.5546875" style="170" customWidth="1"/>
    <col min="4866" max="4866" width="78.109375" style="170" customWidth="1"/>
    <col min="4867" max="4867" width="6.33203125" style="170" customWidth="1"/>
    <col min="4868" max="4868" width="7.5546875" style="170" customWidth="1"/>
    <col min="4869" max="4869" width="3" style="170" customWidth="1"/>
    <col min="4870" max="4870" width="20" style="170" customWidth="1"/>
    <col min="4871" max="4871" width="20.44140625" style="170" customWidth="1"/>
    <col min="4872" max="4872" width="19.44140625" style="170" customWidth="1"/>
    <col min="4873" max="4873" width="11" style="170" customWidth="1"/>
    <col min="4874" max="4874" width="10.109375" style="170" customWidth="1"/>
    <col min="4875" max="4875" width="9.109375" style="170"/>
    <col min="4876" max="4876" width="16.6640625" style="170" customWidth="1"/>
    <col min="4877" max="4877" width="9.88671875" style="170" customWidth="1"/>
    <col min="4878" max="4878" width="2.5546875" style="170" bestFit="1" customWidth="1"/>
    <col min="4879" max="4879" width="9.109375" style="170"/>
    <col min="4880" max="4880" width="9" style="170" customWidth="1"/>
    <col min="4881" max="5120" width="9.109375" style="170"/>
    <col min="5121" max="5121" width="5.5546875" style="170" customWidth="1"/>
    <col min="5122" max="5122" width="78.109375" style="170" customWidth="1"/>
    <col min="5123" max="5123" width="6.33203125" style="170" customWidth="1"/>
    <col min="5124" max="5124" width="7.5546875" style="170" customWidth="1"/>
    <col min="5125" max="5125" width="3" style="170" customWidth="1"/>
    <col min="5126" max="5126" width="20" style="170" customWidth="1"/>
    <col min="5127" max="5127" width="20.44140625" style="170" customWidth="1"/>
    <col min="5128" max="5128" width="19.44140625" style="170" customWidth="1"/>
    <col min="5129" max="5129" width="11" style="170" customWidth="1"/>
    <col min="5130" max="5130" width="10.109375" style="170" customWidth="1"/>
    <col min="5131" max="5131" width="9.109375" style="170"/>
    <col min="5132" max="5132" width="16.6640625" style="170" customWidth="1"/>
    <col min="5133" max="5133" width="9.88671875" style="170" customWidth="1"/>
    <col min="5134" max="5134" width="2.5546875" style="170" bestFit="1" customWidth="1"/>
    <col min="5135" max="5135" width="9.109375" style="170"/>
    <col min="5136" max="5136" width="9" style="170" customWidth="1"/>
    <col min="5137" max="5376" width="9.109375" style="170"/>
    <col min="5377" max="5377" width="5.5546875" style="170" customWidth="1"/>
    <col min="5378" max="5378" width="78.109375" style="170" customWidth="1"/>
    <col min="5379" max="5379" width="6.33203125" style="170" customWidth="1"/>
    <col min="5380" max="5380" width="7.5546875" style="170" customWidth="1"/>
    <col min="5381" max="5381" width="3" style="170" customWidth="1"/>
    <col min="5382" max="5382" width="20" style="170" customWidth="1"/>
    <col min="5383" max="5383" width="20.44140625" style="170" customWidth="1"/>
    <col min="5384" max="5384" width="19.44140625" style="170" customWidth="1"/>
    <col min="5385" max="5385" width="11" style="170" customWidth="1"/>
    <col min="5386" max="5386" width="10.109375" style="170" customWidth="1"/>
    <col min="5387" max="5387" width="9.109375" style="170"/>
    <col min="5388" max="5388" width="16.6640625" style="170" customWidth="1"/>
    <col min="5389" max="5389" width="9.88671875" style="170" customWidth="1"/>
    <col min="5390" max="5390" width="2.5546875" style="170" bestFit="1" customWidth="1"/>
    <col min="5391" max="5391" width="9.109375" style="170"/>
    <col min="5392" max="5392" width="9" style="170" customWidth="1"/>
    <col min="5393" max="5632" width="9.109375" style="170"/>
    <col min="5633" max="5633" width="5.5546875" style="170" customWidth="1"/>
    <col min="5634" max="5634" width="78.109375" style="170" customWidth="1"/>
    <col min="5635" max="5635" width="6.33203125" style="170" customWidth="1"/>
    <col min="5636" max="5636" width="7.5546875" style="170" customWidth="1"/>
    <col min="5637" max="5637" width="3" style="170" customWidth="1"/>
    <col min="5638" max="5638" width="20" style="170" customWidth="1"/>
    <col min="5639" max="5639" width="20.44140625" style="170" customWidth="1"/>
    <col min="5640" max="5640" width="19.44140625" style="170" customWidth="1"/>
    <col min="5641" max="5641" width="11" style="170" customWidth="1"/>
    <col min="5642" max="5642" width="10.109375" style="170" customWidth="1"/>
    <col min="5643" max="5643" width="9.109375" style="170"/>
    <col min="5644" max="5644" width="16.6640625" style="170" customWidth="1"/>
    <col min="5645" max="5645" width="9.88671875" style="170" customWidth="1"/>
    <col min="5646" max="5646" width="2.5546875" style="170" bestFit="1" customWidth="1"/>
    <col min="5647" max="5647" width="9.109375" style="170"/>
    <col min="5648" max="5648" width="9" style="170" customWidth="1"/>
    <col min="5649" max="5888" width="9.109375" style="170"/>
    <col min="5889" max="5889" width="5.5546875" style="170" customWidth="1"/>
    <col min="5890" max="5890" width="78.109375" style="170" customWidth="1"/>
    <col min="5891" max="5891" width="6.33203125" style="170" customWidth="1"/>
    <col min="5892" max="5892" width="7.5546875" style="170" customWidth="1"/>
    <col min="5893" max="5893" width="3" style="170" customWidth="1"/>
    <col min="5894" max="5894" width="20" style="170" customWidth="1"/>
    <col min="5895" max="5895" width="20.44140625" style="170" customWidth="1"/>
    <col min="5896" max="5896" width="19.44140625" style="170" customWidth="1"/>
    <col min="5897" max="5897" width="11" style="170" customWidth="1"/>
    <col min="5898" max="5898" width="10.109375" style="170" customWidth="1"/>
    <col min="5899" max="5899" width="9.109375" style="170"/>
    <col min="5900" max="5900" width="16.6640625" style="170" customWidth="1"/>
    <col min="5901" max="5901" width="9.88671875" style="170" customWidth="1"/>
    <col min="5902" max="5902" width="2.5546875" style="170" bestFit="1" customWidth="1"/>
    <col min="5903" max="5903" width="9.109375" style="170"/>
    <col min="5904" max="5904" width="9" style="170" customWidth="1"/>
    <col min="5905" max="6144" width="9.109375" style="170"/>
    <col min="6145" max="6145" width="5.5546875" style="170" customWidth="1"/>
    <col min="6146" max="6146" width="78.109375" style="170" customWidth="1"/>
    <col min="6147" max="6147" width="6.33203125" style="170" customWidth="1"/>
    <col min="6148" max="6148" width="7.5546875" style="170" customWidth="1"/>
    <col min="6149" max="6149" width="3" style="170" customWidth="1"/>
    <col min="6150" max="6150" width="20" style="170" customWidth="1"/>
    <col min="6151" max="6151" width="20.44140625" style="170" customWidth="1"/>
    <col min="6152" max="6152" width="19.44140625" style="170" customWidth="1"/>
    <col min="6153" max="6153" width="11" style="170" customWidth="1"/>
    <col min="6154" max="6154" width="10.109375" style="170" customWidth="1"/>
    <col min="6155" max="6155" width="9.109375" style="170"/>
    <col min="6156" max="6156" width="16.6640625" style="170" customWidth="1"/>
    <col min="6157" max="6157" width="9.88671875" style="170" customWidth="1"/>
    <col min="6158" max="6158" width="2.5546875" style="170" bestFit="1" customWidth="1"/>
    <col min="6159" max="6159" width="9.109375" style="170"/>
    <col min="6160" max="6160" width="9" style="170" customWidth="1"/>
    <col min="6161" max="6400" width="9.109375" style="170"/>
    <col min="6401" max="6401" width="5.5546875" style="170" customWidth="1"/>
    <col min="6402" max="6402" width="78.109375" style="170" customWidth="1"/>
    <col min="6403" max="6403" width="6.33203125" style="170" customWidth="1"/>
    <col min="6404" max="6404" width="7.5546875" style="170" customWidth="1"/>
    <col min="6405" max="6405" width="3" style="170" customWidth="1"/>
    <col min="6406" max="6406" width="20" style="170" customWidth="1"/>
    <col min="6407" max="6407" width="20.44140625" style="170" customWidth="1"/>
    <col min="6408" max="6408" width="19.44140625" style="170" customWidth="1"/>
    <col min="6409" max="6409" width="11" style="170" customWidth="1"/>
    <col min="6410" max="6410" width="10.109375" style="170" customWidth="1"/>
    <col min="6411" max="6411" width="9.109375" style="170"/>
    <col min="6412" max="6412" width="16.6640625" style="170" customWidth="1"/>
    <col min="6413" max="6413" width="9.88671875" style="170" customWidth="1"/>
    <col min="6414" max="6414" width="2.5546875" style="170" bestFit="1" customWidth="1"/>
    <col min="6415" max="6415" width="9.109375" style="170"/>
    <col min="6416" max="6416" width="9" style="170" customWidth="1"/>
    <col min="6417" max="6656" width="9.109375" style="170"/>
    <col min="6657" max="6657" width="5.5546875" style="170" customWidth="1"/>
    <col min="6658" max="6658" width="78.109375" style="170" customWidth="1"/>
    <col min="6659" max="6659" width="6.33203125" style="170" customWidth="1"/>
    <col min="6660" max="6660" width="7.5546875" style="170" customWidth="1"/>
    <col min="6661" max="6661" width="3" style="170" customWidth="1"/>
    <col min="6662" max="6662" width="20" style="170" customWidth="1"/>
    <col min="6663" max="6663" width="20.44140625" style="170" customWidth="1"/>
    <col min="6664" max="6664" width="19.44140625" style="170" customWidth="1"/>
    <col min="6665" max="6665" width="11" style="170" customWidth="1"/>
    <col min="6666" max="6666" width="10.109375" style="170" customWidth="1"/>
    <col min="6667" max="6667" width="9.109375" style="170"/>
    <col min="6668" max="6668" width="16.6640625" style="170" customWidth="1"/>
    <col min="6669" max="6669" width="9.88671875" style="170" customWidth="1"/>
    <col min="6670" max="6670" width="2.5546875" style="170" bestFit="1" customWidth="1"/>
    <col min="6671" max="6671" width="9.109375" style="170"/>
    <col min="6672" max="6672" width="9" style="170" customWidth="1"/>
    <col min="6673" max="6912" width="9.109375" style="170"/>
    <col min="6913" max="6913" width="5.5546875" style="170" customWidth="1"/>
    <col min="6914" max="6914" width="78.109375" style="170" customWidth="1"/>
    <col min="6915" max="6915" width="6.33203125" style="170" customWidth="1"/>
    <col min="6916" max="6916" width="7.5546875" style="170" customWidth="1"/>
    <col min="6917" max="6917" width="3" style="170" customWidth="1"/>
    <col min="6918" max="6918" width="20" style="170" customWidth="1"/>
    <col min="6919" max="6919" width="20.44140625" style="170" customWidth="1"/>
    <col min="6920" max="6920" width="19.44140625" style="170" customWidth="1"/>
    <col min="6921" max="6921" width="11" style="170" customWidth="1"/>
    <col min="6922" max="6922" width="10.109375" style="170" customWidth="1"/>
    <col min="6923" max="6923" width="9.109375" style="170"/>
    <col min="6924" max="6924" width="16.6640625" style="170" customWidth="1"/>
    <col min="6925" max="6925" width="9.88671875" style="170" customWidth="1"/>
    <col min="6926" max="6926" width="2.5546875" style="170" bestFit="1" customWidth="1"/>
    <col min="6927" max="6927" width="9.109375" style="170"/>
    <col min="6928" max="6928" width="9" style="170" customWidth="1"/>
    <col min="6929" max="7168" width="9.109375" style="170"/>
    <col min="7169" max="7169" width="5.5546875" style="170" customWidth="1"/>
    <col min="7170" max="7170" width="78.109375" style="170" customWidth="1"/>
    <col min="7171" max="7171" width="6.33203125" style="170" customWidth="1"/>
    <col min="7172" max="7172" width="7.5546875" style="170" customWidth="1"/>
    <col min="7173" max="7173" width="3" style="170" customWidth="1"/>
    <col min="7174" max="7174" width="20" style="170" customWidth="1"/>
    <col min="7175" max="7175" width="20.44140625" style="170" customWidth="1"/>
    <col min="7176" max="7176" width="19.44140625" style="170" customWidth="1"/>
    <col min="7177" max="7177" width="11" style="170" customWidth="1"/>
    <col min="7178" max="7178" width="10.109375" style="170" customWidth="1"/>
    <col min="7179" max="7179" width="9.109375" style="170"/>
    <col min="7180" max="7180" width="16.6640625" style="170" customWidth="1"/>
    <col min="7181" max="7181" width="9.88671875" style="170" customWidth="1"/>
    <col min="7182" max="7182" width="2.5546875" style="170" bestFit="1" customWidth="1"/>
    <col min="7183" max="7183" width="9.109375" style="170"/>
    <col min="7184" max="7184" width="9" style="170" customWidth="1"/>
    <col min="7185" max="7424" width="9.109375" style="170"/>
    <col min="7425" max="7425" width="5.5546875" style="170" customWidth="1"/>
    <col min="7426" max="7426" width="78.109375" style="170" customWidth="1"/>
    <col min="7427" max="7427" width="6.33203125" style="170" customWidth="1"/>
    <col min="7428" max="7428" width="7.5546875" style="170" customWidth="1"/>
    <col min="7429" max="7429" width="3" style="170" customWidth="1"/>
    <col min="7430" max="7430" width="20" style="170" customWidth="1"/>
    <col min="7431" max="7431" width="20.44140625" style="170" customWidth="1"/>
    <col min="7432" max="7432" width="19.44140625" style="170" customWidth="1"/>
    <col min="7433" max="7433" width="11" style="170" customWidth="1"/>
    <col min="7434" max="7434" width="10.109375" style="170" customWidth="1"/>
    <col min="7435" max="7435" width="9.109375" style="170"/>
    <col min="7436" max="7436" width="16.6640625" style="170" customWidth="1"/>
    <col min="7437" max="7437" width="9.88671875" style="170" customWidth="1"/>
    <col min="7438" max="7438" width="2.5546875" style="170" bestFit="1" customWidth="1"/>
    <col min="7439" max="7439" width="9.109375" style="170"/>
    <col min="7440" max="7440" width="9" style="170" customWidth="1"/>
    <col min="7441" max="7680" width="9.109375" style="170"/>
    <col min="7681" max="7681" width="5.5546875" style="170" customWidth="1"/>
    <col min="7682" max="7682" width="78.109375" style="170" customWidth="1"/>
    <col min="7683" max="7683" width="6.33203125" style="170" customWidth="1"/>
    <col min="7684" max="7684" width="7.5546875" style="170" customWidth="1"/>
    <col min="7685" max="7685" width="3" style="170" customWidth="1"/>
    <col min="7686" max="7686" width="20" style="170" customWidth="1"/>
    <col min="7687" max="7687" width="20.44140625" style="170" customWidth="1"/>
    <col min="7688" max="7688" width="19.44140625" style="170" customWidth="1"/>
    <col min="7689" max="7689" width="11" style="170" customWidth="1"/>
    <col min="7690" max="7690" width="10.109375" style="170" customWidth="1"/>
    <col min="7691" max="7691" width="9.109375" style="170"/>
    <col min="7692" max="7692" width="16.6640625" style="170" customWidth="1"/>
    <col min="7693" max="7693" width="9.88671875" style="170" customWidth="1"/>
    <col min="7694" max="7694" width="2.5546875" style="170" bestFit="1" customWidth="1"/>
    <col min="7695" max="7695" width="9.109375" style="170"/>
    <col min="7696" max="7696" width="9" style="170" customWidth="1"/>
    <col min="7697" max="7936" width="9.109375" style="170"/>
    <col min="7937" max="7937" width="5.5546875" style="170" customWidth="1"/>
    <col min="7938" max="7938" width="78.109375" style="170" customWidth="1"/>
    <col min="7939" max="7939" width="6.33203125" style="170" customWidth="1"/>
    <col min="7940" max="7940" width="7.5546875" style="170" customWidth="1"/>
    <col min="7941" max="7941" width="3" style="170" customWidth="1"/>
    <col min="7942" max="7942" width="20" style="170" customWidth="1"/>
    <col min="7943" max="7943" width="20.44140625" style="170" customWidth="1"/>
    <col min="7944" max="7944" width="19.44140625" style="170" customWidth="1"/>
    <col min="7945" max="7945" width="11" style="170" customWidth="1"/>
    <col min="7946" max="7946" width="10.109375" style="170" customWidth="1"/>
    <col min="7947" max="7947" width="9.109375" style="170"/>
    <col min="7948" max="7948" width="16.6640625" style="170" customWidth="1"/>
    <col min="7949" max="7949" width="9.88671875" style="170" customWidth="1"/>
    <col min="7950" max="7950" width="2.5546875" style="170" bestFit="1" customWidth="1"/>
    <col min="7951" max="7951" width="9.109375" style="170"/>
    <col min="7952" max="7952" width="9" style="170" customWidth="1"/>
    <col min="7953" max="8192" width="9.109375" style="170"/>
    <col min="8193" max="8193" width="5.5546875" style="170" customWidth="1"/>
    <col min="8194" max="8194" width="78.109375" style="170" customWidth="1"/>
    <col min="8195" max="8195" width="6.33203125" style="170" customWidth="1"/>
    <col min="8196" max="8196" width="7.5546875" style="170" customWidth="1"/>
    <col min="8197" max="8197" width="3" style="170" customWidth="1"/>
    <col min="8198" max="8198" width="20" style="170" customWidth="1"/>
    <col min="8199" max="8199" width="20.44140625" style="170" customWidth="1"/>
    <col min="8200" max="8200" width="19.44140625" style="170" customWidth="1"/>
    <col min="8201" max="8201" width="11" style="170" customWidth="1"/>
    <col min="8202" max="8202" width="10.109375" style="170" customWidth="1"/>
    <col min="8203" max="8203" width="9.109375" style="170"/>
    <col min="8204" max="8204" width="16.6640625" style="170" customWidth="1"/>
    <col min="8205" max="8205" width="9.88671875" style="170" customWidth="1"/>
    <col min="8206" max="8206" width="2.5546875" style="170" bestFit="1" customWidth="1"/>
    <col min="8207" max="8207" width="9.109375" style="170"/>
    <col min="8208" max="8208" width="9" style="170" customWidth="1"/>
    <col min="8209" max="8448" width="9.109375" style="170"/>
    <col min="8449" max="8449" width="5.5546875" style="170" customWidth="1"/>
    <col min="8450" max="8450" width="78.109375" style="170" customWidth="1"/>
    <col min="8451" max="8451" width="6.33203125" style="170" customWidth="1"/>
    <col min="8452" max="8452" width="7.5546875" style="170" customWidth="1"/>
    <col min="8453" max="8453" width="3" style="170" customWidth="1"/>
    <col min="8454" max="8454" width="20" style="170" customWidth="1"/>
    <col min="8455" max="8455" width="20.44140625" style="170" customWidth="1"/>
    <col min="8456" max="8456" width="19.44140625" style="170" customWidth="1"/>
    <col min="8457" max="8457" width="11" style="170" customWidth="1"/>
    <col min="8458" max="8458" width="10.109375" style="170" customWidth="1"/>
    <col min="8459" max="8459" width="9.109375" style="170"/>
    <col min="8460" max="8460" width="16.6640625" style="170" customWidth="1"/>
    <col min="8461" max="8461" width="9.88671875" style="170" customWidth="1"/>
    <col min="8462" max="8462" width="2.5546875" style="170" bestFit="1" customWidth="1"/>
    <col min="8463" max="8463" width="9.109375" style="170"/>
    <col min="8464" max="8464" width="9" style="170" customWidth="1"/>
    <col min="8465" max="8704" width="9.109375" style="170"/>
    <col min="8705" max="8705" width="5.5546875" style="170" customWidth="1"/>
    <col min="8706" max="8706" width="78.109375" style="170" customWidth="1"/>
    <col min="8707" max="8707" width="6.33203125" style="170" customWidth="1"/>
    <col min="8708" max="8708" width="7.5546875" style="170" customWidth="1"/>
    <col min="8709" max="8709" width="3" style="170" customWidth="1"/>
    <col min="8710" max="8710" width="20" style="170" customWidth="1"/>
    <col min="8711" max="8711" width="20.44140625" style="170" customWidth="1"/>
    <col min="8712" max="8712" width="19.44140625" style="170" customWidth="1"/>
    <col min="8713" max="8713" width="11" style="170" customWidth="1"/>
    <col min="8714" max="8714" width="10.109375" style="170" customWidth="1"/>
    <col min="8715" max="8715" width="9.109375" style="170"/>
    <col min="8716" max="8716" width="16.6640625" style="170" customWidth="1"/>
    <col min="8717" max="8717" width="9.88671875" style="170" customWidth="1"/>
    <col min="8718" max="8718" width="2.5546875" style="170" bestFit="1" customWidth="1"/>
    <col min="8719" max="8719" width="9.109375" style="170"/>
    <col min="8720" max="8720" width="9" style="170" customWidth="1"/>
    <col min="8721" max="8960" width="9.109375" style="170"/>
    <col min="8961" max="8961" width="5.5546875" style="170" customWidth="1"/>
    <col min="8962" max="8962" width="78.109375" style="170" customWidth="1"/>
    <col min="8963" max="8963" width="6.33203125" style="170" customWidth="1"/>
    <col min="8964" max="8964" width="7.5546875" style="170" customWidth="1"/>
    <col min="8965" max="8965" width="3" style="170" customWidth="1"/>
    <col min="8966" max="8966" width="20" style="170" customWidth="1"/>
    <col min="8967" max="8967" width="20.44140625" style="170" customWidth="1"/>
    <col min="8968" max="8968" width="19.44140625" style="170" customWidth="1"/>
    <col min="8969" max="8969" width="11" style="170" customWidth="1"/>
    <col min="8970" max="8970" width="10.109375" style="170" customWidth="1"/>
    <col min="8971" max="8971" width="9.109375" style="170"/>
    <col min="8972" max="8972" width="16.6640625" style="170" customWidth="1"/>
    <col min="8973" max="8973" width="9.88671875" style="170" customWidth="1"/>
    <col min="8974" max="8974" width="2.5546875" style="170" bestFit="1" customWidth="1"/>
    <col min="8975" max="8975" width="9.109375" style="170"/>
    <col min="8976" max="8976" width="9" style="170" customWidth="1"/>
    <col min="8977" max="9216" width="9.109375" style="170"/>
    <col min="9217" max="9217" width="5.5546875" style="170" customWidth="1"/>
    <col min="9218" max="9218" width="78.109375" style="170" customWidth="1"/>
    <col min="9219" max="9219" width="6.33203125" style="170" customWidth="1"/>
    <col min="9220" max="9220" width="7.5546875" style="170" customWidth="1"/>
    <col min="9221" max="9221" width="3" style="170" customWidth="1"/>
    <col min="9222" max="9222" width="20" style="170" customWidth="1"/>
    <col min="9223" max="9223" width="20.44140625" style="170" customWidth="1"/>
    <col min="9224" max="9224" width="19.44140625" style="170" customWidth="1"/>
    <col min="9225" max="9225" width="11" style="170" customWidth="1"/>
    <col min="9226" max="9226" width="10.109375" style="170" customWidth="1"/>
    <col min="9227" max="9227" width="9.109375" style="170"/>
    <col min="9228" max="9228" width="16.6640625" style="170" customWidth="1"/>
    <col min="9229" max="9229" width="9.88671875" style="170" customWidth="1"/>
    <col min="9230" max="9230" width="2.5546875" style="170" bestFit="1" customWidth="1"/>
    <col min="9231" max="9231" width="9.109375" style="170"/>
    <col min="9232" max="9232" width="9" style="170" customWidth="1"/>
    <col min="9233" max="9472" width="9.109375" style="170"/>
    <col min="9473" max="9473" width="5.5546875" style="170" customWidth="1"/>
    <col min="9474" max="9474" width="78.109375" style="170" customWidth="1"/>
    <col min="9475" max="9475" width="6.33203125" style="170" customWidth="1"/>
    <col min="9476" max="9476" width="7.5546875" style="170" customWidth="1"/>
    <col min="9477" max="9477" width="3" style="170" customWidth="1"/>
    <col min="9478" max="9478" width="20" style="170" customWidth="1"/>
    <col min="9479" max="9479" width="20.44140625" style="170" customWidth="1"/>
    <col min="9480" max="9480" width="19.44140625" style="170" customWidth="1"/>
    <col min="9481" max="9481" width="11" style="170" customWidth="1"/>
    <col min="9482" max="9482" width="10.109375" style="170" customWidth="1"/>
    <col min="9483" max="9483" width="9.109375" style="170"/>
    <col min="9484" max="9484" width="16.6640625" style="170" customWidth="1"/>
    <col min="9485" max="9485" width="9.88671875" style="170" customWidth="1"/>
    <col min="9486" max="9486" width="2.5546875" style="170" bestFit="1" customWidth="1"/>
    <col min="9487" max="9487" width="9.109375" style="170"/>
    <col min="9488" max="9488" width="9" style="170" customWidth="1"/>
    <col min="9489" max="9728" width="9.109375" style="170"/>
    <col min="9729" max="9729" width="5.5546875" style="170" customWidth="1"/>
    <col min="9730" max="9730" width="78.109375" style="170" customWidth="1"/>
    <col min="9731" max="9731" width="6.33203125" style="170" customWidth="1"/>
    <col min="9732" max="9732" width="7.5546875" style="170" customWidth="1"/>
    <col min="9733" max="9733" width="3" style="170" customWidth="1"/>
    <col min="9734" max="9734" width="20" style="170" customWidth="1"/>
    <col min="9735" max="9735" width="20.44140625" style="170" customWidth="1"/>
    <col min="9736" max="9736" width="19.44140625" style="170" customWidth="1"/>
    <col min="9737" max="9737" width="11" style="170" customWidth="1"/>
    <col min="9738" max="9738" width="10.109375" style="170" customWidth="1"/>
    <col min="9739" max="9739" width="9.109375" style="170"/>
    <col min="9740" max="9740" width="16.6640625" style="170" customWidth="1"/>
    <col min="9741" max="9741" width="9.88671875" style="170" customWidth="1"/>
    <col min="9742" max="9742" width="2.5546875" style="170" bestFit="1" customWidth="1"/>
    <col min="9743" max="9743" width="9.109375" style="170"/>
    <col min="9744" max="9744" width="9" style="170" customWidth="1"/>
    <col min="9745" max="9984" width="9.109375" style="170"/>
    <col min="9985" max="9985" width="5.5546875" style="170" customWidth="1"/>
    <col min="9986" max="9986" width="78.109375" style="170" customWidth="1"/>
    <col min="9987" max="9987" width="6.33203125" style="170" customWidth="1"/>
    <col min="9988" max="9988" width="7.5546875" style="170" customWidth="1"/>
    <col min="9989" max="9989" width="3" style="170" customWidth="1"/>
    <col min="9990" max="9990" width="20" style="170" customWidth="1"/>
    <col min="9991" max="9991" width="20.44140625" style="170" customWidth="1"/>
    <col min="9992" max="9992" width="19.44140625" style="170" customWidth="1"/>
    <col min="9993" max="9993" width="11" style="170" customWidth="1"/>
    <col min="9994" max="9994" width="10.109375" style="170" customWidth="1"/>
    <col min="9995" max="9995" width="9.109375" style="170"/>
    <col min="9996" max="9996" width="16.6640625" style="170" customWidth="1"/>
    <col min="9997" max="9997" width="9.88671875" style="170" customWidth="1"/>
    <col min="9998" max="9998" width="2.5546875" style="170" bestFit="1" customWidth="1"/>
    <col min="9999" max="9999" width="9.109375" style="170"/>
    <col min="10000" max="10000" width="9" style="170" customWidth="1"/>
    <col min="10001" max="10240" width="9.109375" style="170"/>
    <col min="10241" max="10241" width="5.5546875" style="170" customWidth="1"/>
    <col min="10242" max="10242" width="78.109375" style="170" customWidth="1"/>
    <col min="10243" max="10243" width="6.33203125" style="170" customWidth="1"/>
    <col min="10244" max="10244" width="7.5546875" style="170" customWidth="1"/>
    <col min="10245" max="10245" width="3" style="170" customWidth="1"/>
    <col min="10246" max="10246" width="20" style="170" customWidth="1"/>
    <col min="10247" max="10247" width="20.44140625" style="170" customWidth="1"/>
    <col min="10248" max="10248" width="19.44140625" style="170" customWidth="1"/>
    <col min="10249" max="10249" width="11" style="170" customWidth="1"/>
    <col min="10250" max="10250" width="10.109375" style="170" customWidth="1"/>
    <col min="10251" max="10251" width="9.109375" style="170"/>
    <col min="10252" max="10252" width="16.6640625" style="170" customWidth="1"/>
    <col min="10253" max="10253" width="9.88671875" style="170" customWidth="1"/>
    <col min="10254" max="10254" width="2.5546875" style="170" bestFit="1" customWidth="1"/>
    <col min="10255" max="10255" width="9.109375" style="170"/>
    <col min="10256" max="10256" width="9" style="170" customWidth="1"/>
    <col min="10257" max="10496" width="9.109375" style="170"/>
    <col min="10497" max="10497" width="5.5546875" style="170" customWidth="1"/>
    <col min="10498" max="10498" width="78.109375" style="170" customWidth="1"/>
    <col min="10499" max="10499" width="6.33203125" style="170" customWidth="1"/>
    <col min="10500" max="10500" width="7.5546875" style="170" customWidth="1"/>
    <col min="10501" max="10501" width="3" style="170" customWidth="1"/>
    <col min="10502" max="10502" width="20" style="170" customWidth="1"/>
    <col min="10503" max="10503" width="20.44140625" style="170" customWidth="1"/>
    <col min="10504" max="10504" width="19.44140625" style="170" customWidth="1"/>
    <col min="10505" max="10505" width="11" style="170" customWidth="1"/>
    <col min="10506" max="10506" width="10.109375" style="170" customWidth="1"/>
    <col min="10507" max="10507" width="9.109375" style="170"/>
    <col min="10508" max="10508" width="16.6640625" style="170" customWidth="1"/>
    <col min="10509" max="10509" width="9.88671875" style="170" customWidth="1"/>
    <col min="10510" max="10510" width="2.5546875" style="170" bestFit="1" customWidth="1"/>
    <col min="10511" max="10511" width="9.109375" style="170"/>
    <col min="10512" max="10512" width="9" style="170" customWidth="1"/>
    <col min="10513" max="10752" width="9.109375" style="170"/>
    <col min="10753" max="10753" width="5.5546875" style="170" customWidth="1"/>
    <col min="10754" max="10754" width="78.109375" style="170" customWidth="1"/>
    <col min="10755" max="10755" width="6.33203125" style="170" customWidth="1"/>
    <col min="10756" max="10756" width="7.5546875" style="170" customWidth="1"/>
    <col min="10757" max="10757" width="3" style="170" customWidth="1"/>
    <col min="10758" max="10758" width="20" style="170" customWidth="1"/>
    <col min="10759" max="10759" width="20.44140625" style="170" customWidth="1"/>
    <col min="10760" max="10760" width="19.44140625" style="170" customWidth="1"/>
    <col min="10761" max="10761" width="11" style="170" customWidth="1"/>
    <col min="10762" max="10762" width="10.109375" style="170" customWidth="1"/>
    <col min="10763" max="10763" width="9.109375" style="170"/>
    <col min="10764" max="10764" width="16.6640625" style="170" customWidth="1"/>
    <col min="10765" max="10765" width="9.88671875" style="170" customWidth="1"/>
    <col min="10766" max="10766" width="2.5546875" style="170" bestFit="1" customWidth="1"/>
    <col min="10767" max="10767" width="9.109375" style="170"/>
    <col min="10768" max="10768" width="9" style="170" customWidth="1"/>
    <col min="10769" max="11008" width="9.109375" style="170"/>
    <col min="11009" max="11009" width="5.5546875" style="170" customWidth="1"/>
    <col min="11010" max="11010" width="78.109375" style="170" customWidth="1"/>
    <col min="11011" max="11011" width="6.33203125" style="170" customWidth="1"/>
    <col min="11012" max="11012" width="7.5546875" style="170" customWidth="1"/>
    <col min="11013" max="11013" width="3" style="170" customWidth="1"/>
    <col min="11014" max="11014" width="20" style="170" customWidth="1"/>
    <col min="11015" max="11015" width="20.44140625" style="170" customWidth="1"/>
    <col min="11016" max="11016" width="19.44140625" style="170" customWidth="1"/>
    <col min="11017" max="11017" width="11" style="170" customWidth="1"/>
    <col min="11018" max="11018" width="10.109375" style="170" customWidth="1"/>
    <col min="11019" max="11019" width="9.109375" style="170"/>
    <col min="11020" max="11020" width="16.6640625" style="170" customWidth="1"/>
    <col min="11021" max="11021" width="9.88671875" style="170" customWidth="1"/>
    <col min="11022" max="11022" width="2.5546875" style="170" bestFit="1" customWidth="1"/>
    <col min="11023" max="11023" width="9.109375" style="170"/>
    <col min="11024" max="11024" width="9" style="170" customWidth="1"/>
    <col min="11025" max="11264" width="9.109375" style="170"/>
    <col min="11265" max="11265" width="5.5546875" style="170" customWidth="1"/>
    <col min="11266" max="11266" width="78.109375" style="170" customWidth="1"/>
    <col min="11267" max="11267" width="6.33203125" style="170" customWidth="1"/>
    <col min="11268" max="11268" width="7.5546875" style="170" customWidth="1"/>
    <col min="11269" max="11269" width="3" style="170" customWidth="1"/>
    <col min="11270" max="11270" width="20" style="170" customWidth="1"/>
    <col min="11271" max="11271" width="20.44140625" style="170" customWidth="1"/>
    <col min="11272" max="11272" width="19.44140625" style="170" customWidth="1"/>
    <col min="11273" max="11273" width="11" style="170" customWidth="1"/>
    <col min="11274" max="11274" width="10.109375" style="170" customWidth="1"/>
    <col min="11275" max="11275" width="9.109375" style="170"/>
    <col min="11276" max="11276" width="16.6640625" style="170" customWidth="1"/>
    <col min="11277" max="11277" width="9.88671875" style="170" customWidth="1"/>
    <col min="11278" max="11278" width="2.5546875" style="170" bestFit="1" customWidth="1"/>
    <col min="11279" max="11279" width="9.109375" style="170"/>
    <col min="11280" max="11280" width="9" style="170" customWidth="1"/>
    <col min="11281" max="11520" width="9.109375" style="170"/>
    <col min="11521" max="11521" width="5.5546875" style="170" customWidth="1"/>
    <col min="11522" max="11522" width="78.109375" style="170" customWidth="1"/>
    <col min="11523" max="11523" width="6.33203125" style="170" customWidth="1"/>
    <col min="11524" max="11524" width="7.5546875" style="170" customWidth="1"/>
    <col min="11525" max="11525" width="3" style="170" customWidth="1"/>
    <col min="11526" max="11526" width="20" style="170" customWidth="1"/>
    <col min="11527" max="11527" width="20.44140625" style="170" customWidth="1"/>
    <col min="11528" max="11528" width="19.44140625" style="170" customWidth="1"/>
    <col min="11529" max="11529" width="11" style="170" customWidth="1"/>
    <col min="11530" max="11530" width="10.109375" style="170" customWidth="1"/>
    <col min="11531" max="11531" width="9.109375" style="170"/>
    <col min="11532" max="11532" width="16.6640625" style="170" customWidth="1"/>
    <col min="11533" max="11533" width="9.88671875" style="170" customWidth="1"/>
    <col min="11534" max="11534" width="2.5546875" style="170" bestFit="1" customWidth="1"/>
    <col min="11535" max="11535" width="9.109375" style="170"/>
    <col min="11536" max="11536" width="9" style="170" customWidth="1"/>
    <col min="11537" max="11776" width="9.109375" style="170"/>
    <col min="11777" max="11777" width="5.5546875" style="170" customWidth="1"/>
    <col min="11778" max="11778" width="78.109375" style="170" customWidth="1"/>
    <col min="11779" max="11779" width="6.33203125" style="170" customWidth="1"/>
    <col min="11780" max="11780" width="7.5546875" style="170" customWidth="1"/>
    <col min="11781" max="11781" width="3" style="170" customWidth="1"/>
    <col min="11782" max="11782" width="20" style="170" customWidth="1"/>
    <col min="11783" max="11783" width="20.44140625" style="170" customWidth="1"/>
    <col min="11784" max="11784" width="19.44140625" style="170" customWidth="1"/>
    <col min="11785" max="11785" width="11" style="170" customWidth="1"/>
    <col min="11786" max="11786" width="10.109375" style="170" customWidth="1"/>
    <col min="11787" max="11787" width="9.109375" style="170"/>
    <col min="11788" max="11788" width="16.6640625" style="170" customWidth="1"/>
    <col min="11789" max="11789" width="9.88671875" style="170" customWidth="1"/>
    <col min="11790" max="11790" width="2.5546875" style="170" bestFit="1" customWidth="1"/>
    <col min="11791" max="11791" width="9.109375" style="170"/>
    <col min="11792" max="11792" width="9" style="170" customWidth="1"/>
    <col min="11793" max="12032" width="9.109375" style="170"/>
    <col min="12033" max="12033" width="5.5546875" style="170" customWidth="1"/>
    <col min="12034" max="12034" width="78.109375" style="170" customWidth="1"/>
    <col min="12035" max="12035" width="6.33203125" style="170" customWidth="1"/>
    <col min="12036" max="12036" width="7.5546875" style="170" customWidth="1"/>
    <col min="12037" max="12037" width="3" style="170" customWidth="1"/>
    <col min="12038" max="12038" width="20" style="170" customWidth="1"/>
    <col min="12039" max="12039" width="20.44140625" style="170" customWidth="1"/>
    <col min="12040" max="12040" width="19.44140625" style="170" customWidth="1"/>
    <col min="12041" max="12041" width="11" style="170" customWidth="1"/>
    <col min="12042" max="12042" width="10.109375" style="170" customWidth="1"/>
    <col min="12043" max="12043" width="9.109375" style="170"/>
    <col min="12044" max="12044" width="16.6640625" style="170" customWidth="1"/>
    <col min="12045" max="12045" width="9.88671875" style="170" customWidth="1"/>
    <col min="12046" max="12046" width="2.5546875" style="170" bestFit="1" customWidth="1"/>
    <col min="12047" max="12047" width="9.109375" style="170"/>
    <col min="12048" max="12048" width="9" style="170" customWidth="1"/>
    <col min="12049" max="12288" width="9.109375" style="170"/>
    <col min="12289" max="12289" width="5.5546875" style="170" customWidth="1"/>
    <col min="12290" max="12290" width="78.109375" style="170" customWidth="1"/>
    <col min="12291" max="12291" width="6.33203125" style="170" customWidth="1"/>
    <col min="12292" max="12292" width="7.5546875" style="170" customWidth="1"/>
    <col min="12293" max="12293" width="3" style="170" customWidth="1"/>
    <col min="12294" max="12294" width="20" style="170" customWidth="1"/>
    <col min="12295" max="12295" width="20.44140625" style="170" customWidth="1"/>
    <col min="12296" max="12296" width="19.44140625" style="170" customWidth="1"/>
    <col min="12297" max="12297" width="11" style="170" customWidth="1"/>
    <col min="12298" max="12298" width="10.109375" style="170" customWidth="1"/>
    <col min="12299" max="12299" width="9.109375" style="170"/>
    <col min="12300" max="12300" width="16.6640625" style="170" customWidth="1"/>
    <col min="12301" max="12301" width="9.88671875" style="170" customWidth="1"/>
    <col min="12302" max="12302" width="2.5546875" style="170" bestFit="1" customWidth="1"/>
    <col min="12303" max="12303" width="9.109375" style="170"/>
    <col min="12304" max="12304" width="9" style="170" customWidth="1"/>
    <col min="12305" max="12544" width="9.109375" style="170"/>
    <col min="12545" max="12545" width="5.5546875" style="170" customWidth="1"/>
    <col min="12546" max="12546" width="78.109375" style="170" customWidth="1"/>
    <col min="12547" max="12547" width="6.33203125" style="170" customWidth="1"/>
    <col min="12548" max="12548" width="7.5546875" style="170" customWidth="1"/>
    <col min="12549" max="12549" width="3" style="170" customWidth="1"/>
    <col min="12550" max="12550" width="20" style="170" customWidth="1"/>
    <col min="12551" max="12551" width="20.44140625" style="170" customWidth="1"/>
    <col min="12552" max="12552" width="19.44140625" style="170" customWidth="1"/>
    <col min="12553" max="12553" width="11" style="170" customWidth="1"/>
    <col min="12554" max="12554" width="10.109375" style="170" customWidth="1"/>
    <col min="12555" max="12555" width="9.109375" style="170"/>
    <col min="12556" max="12556" width="16.6640625" style="170" customWidth="1"/>
    <col min="12557" max="12557" width="9.88671875" style="170" customWidth="1"/>
    <col min="12558" max="12558" width="2.5546875" style="170" bestFit="1" customWidth="1"/>
    <col min="12559" max="12559" width="9.109375" style="170"/>
    <col min="12560" max="12560" width="9" style="170" customWidth="1"/>
    <col min="12561" max="12800" width="9.109375" style="170"/>
    <col min="12801" max="12801" width="5.5546875" style="170" customWidth="1"/>
    <col min="12802" max="12802" width="78.109375" style="170" customWidth="1"/>
    <col min="12803" max="12803" width="6.33203125" style="170" customWidth="1"/>
    <col min="12804" max="12804" width="7.5546875" style="170" customWidth="1"/>
    <col min="12805" max="12805" width="3" style="170" customWidth="1"/>
    <col min="12806" max="12806" width="20" style="170" customWidth="1"/>
    <col min="12807" max="12807" width="20.44140625" style="170" customWidth="1"/>
    <col min="12808" max="12808" width="19.44140625" style="170" customWidth="1"/>
    <col min="12809" max="12809" width="11" style="170" customWidth="1"/>
    <col min="12810" max="12810" width="10.109375" style="170" customWidth="1"/>
    <col min="12811" max="12811" width="9.109375" style="170"/>
    <col min="12812" max="12812" width="16.6640625" style="170" customWidth="1"/>
    <col min="12813" max="12813" width="9.88671875" style="170" customWidth="1"/>
    <col min="12814" max="12814" width="2.5546875" style="170" bestFit="1" customWidth="1"/>
    <col min="12815" max="12815" width="9.109375" style="170"/>
    <col min="12816" max="12816" width="9" style="170" customWidth="1"/>
    <col min="12817" max="13056" width="9.109375" style="170"/>
    <col min="13057" max="13057" width="5.5546875" style="170" customWidth="1"/>
    <col min="13058" max="13058" width="78.109375" style="170" customWidth="1"/>
    <col min="13059" max="13059" width="6.33203125" style="170" customWidth="1"/>
    <col min="13060" max="13060" width="7.5546875" style="170" customWidth="1"/>
    <col min="13061" max="13061" width="3" style="170" customWidth="1"/>
    <col min="13062" max="13062" width="20" style="170" customWidth="1"/>
    <col min="13063" max="13063" width="20.44140625" style="170" customWidth="1"/>
    <col min="13064" max="13064" width="19.44140625" style="170" customWidth="1"/>
    <col min="13065" max="13065" width="11" style="170" customWidth="1"/>
    <col min="13066" max="13066" width="10.109375" style="170" customWidth="1"/>
    <col min="13067" max="13067" width="9.109375" style="170"/>
    <col min="13068" max="13068" width="16.6640625" style="170" customWidth="1"/>
    <col min="13069" max="13069" width="9.88671875" style="170" customWidth="1"/>
    <col min="13070" max="13070" width="2.5546875" style="170" bestFit="1" customWidth="1"/>
    <col min="13071" max="13071" width="9.109375" style="170"/>
    <col min="13072" max="13072" width="9" style="170" customWidth="1"/>
    <col min="13073" max="13312" width="9.109375" style="170"/>
    <col min="13313" max="13313" width="5.5546875" style="170" customWidth="1"/>
    <col min="13314" max="13314" width="78.109375" style="170" customWidth="1"/>
    <col min="13315" max="13315" width="6.33203125" style="170" customWidth="1"/>
    <col min="13316" max="13316" width="7.5546875" style="170" customWidth="1"/>
    <col min="13317" max="13317" width="3" style="170" customWidth="1"/>
    <col min="13318" max="13318" width="20" style="170" customWidth="1"/>
    <col min="13319" max="13319" width="20.44140625" style="170" customWidth="1"/>
    <col min="13320" max="13320" width="19.44140625" style="170" customWidth="1"/>
    <col min="13321" max="13321" width="11" style="170" customWidth="1"/>
    <col min="13322" max="13322" width="10.109375" style="170" customWidth="1"/>
    <col min="13323" max="13323" width="9.109375" style="170"/>
    <col min="13324" max="13324" width="16.6640625" style="170" customWidth="1"/>
    <col min="13325" max="13325" width="9.88671875" style="170" customWidth="1"/>
    <col min="13326" max="13326" width="2.5546875" style="170" bestFit="1" customWidth="1"/>
    <col min="13327" max="13327" width="9.109375" style="170"/>
    <col min="13328" max="13328" width="9" style="170" customWidth="1"/>
    <col min="13329" max="13568" width="9.109375" style="170"/>
    <col min="13569" max="13569" width="5.5546875" style="170" customWidth="1"/>
    <col min="13570" max="13570" width="78.109375" style="170" customWidth="1"/>
    <col min="13571" max="13571" width="6.33203125" style="170" customWidth="1"/>
    <col min="13572" max="13572" width="7.5546875" style="170" customWidth="1"/>
    <col min="13573" max="13573" width="3" style="170" customWidth="1"/>
    <col min="13574" max="13574" width="20" style="170" customWidth="1"/>
    <col min="13575" max="13575" width="20.44140625" style="170" customWidth="1"/>
    <col min="13576" max="13576" width="19.44140625" style="170" customWidth="1"/>
    <col min="13577" max="13577" width="11" style="170" customWidth="1"/>
    <col min="13578" max="13578" width="10.109375" style="170" customWidth="1"/>
    <col min="13579" max="13579" width="9.109375" style="170"/>
    <col min="13580" max="13580" width="16.6640625" style="170" customWidth="1"/>
    <col min="13581" max="13581" width="9.88671875" style="170" customWidth="1"/>
    <col min="13582" max="13582" width="2.5546875" style="170" bestFit="1" customWidth="1"/>
    <col min="13583" max="13583" width="9.109375" style="170"/>
    <col min="13584" max="13584" width="9" style="170" customWidth="1"/>
    <col min="13585" max="13824" width="9.109375" style="170"/>
    <col min="13825" max="13825" width="5.5546875" style="170" customWidth="1"/>
    <col min="13826" max="13826" width="78.109375" style="170" customWidth="1"/>
    <col min="13827" max="13827" width="6.33203125" style="170" customWidth="1"/>
    <col min="13828" max="13828" width="7.5546875" style="170" customWidth="1"/>
    <col min="13829" max="13829" width="3" style="170" customWidth="1"/>
    <col min="13830" max="13830" width="20" style="170" customWidth="1"/>
    <col min="13831" max="13831" width="20.44140625" style="170" customWidth="1"/>
    <col min="13832" max="13832" width="19.44140625" style="170" customWidth="1"/>
    <col min="13833" max="13833" width="11" style="170" customWidth="1"/>
    <col min="13834" max="13834" width="10.109375" style="170" customWidth="1"/>
    <col min="13835" max="13835" width="9.109375" style="170"/>
    <col min="13836" max="13836" width="16.6640625" style="170" customWidth="1"/>
    <col min="13837" max="13837" width="9.88671875" style="170" customWidth="1"/>
    <col min="13838" max="13838" width="2.5546875" style="170" bestFit="1" customWidth="1"/>
    <col min="13839" max="13839" width="9.109375" style="170"/>
    <col min="13840" max="13840" width="9" style="170" customWidth="1"/>
    <col min="13841" max="14080" width="9.109375" style="170"/>
    <col min="14081" max="14081" width="5.5546875" style="170" customWidth="1"/>
    <col min="14082" max="14082" width="78.109375" style="170" customWidth="1"/>
    <col min="14083" max="14083" width="6.33203125" style="170" customWidth="1"/>
    <col min="14084" max="14084" width="7.5546875" style="170" customWidth="1"/>
    <col min="14085" max="14085" width="3" style="170" customWidth="1"/>
    <col min="14086" max="14086" width="20" style="170" customWidth="1"/>
    <col min="14087" max="14087" width="20.44140625" style="170" customWidth="1"/>
    <col min="14088" max="14088" width="19.44140625" style="170" customWidth="1"/>
    <col min="14089" max="14089" width="11" style="170" customWidth="1"/>
    <col min="14090" max="14090" width="10.109375" style="170" customWidth="1"/>
    <col min="14091" max="14091" width="9.109375" style="170"/>
    <col min="14092" max="14092" width="16.6640625" style="170" customWidth="1"/>
    <col min="14093" max="14093" width="9.88671875" style="170" customWidth="1"/>
    <col min="14094" max="14094" width="2.5546875" style="170" bestFit="1" customWidth="1"/>
    <col min="14095" max="14095" width="9.109375" style="170"/>
    <col min="14096" max="14096" width="9" style="170" customWidth="1"/>
    <col min="14097" max="14336" width="9.109375" style="170"/>
    <col min="14337" max="14337" width="5.5546875" style="170" customWidth="1"/>
    <col min="14338" max="14338" width="78.109375" style="170" customWidth="1"/>
    <col min="14339" max="14339" width="6.33203125" style="170" customWidth="1"/>
    <col min="14340" max="14340" width="7.5546875" style="170" customWidth="1"/>
    <col min="14341" max="14341" width="3" style="170" customWidth="1"/>
    <col min="14342" max="14342" width="20" style="170" customWidth="1"/>
    <col min="14343" max="14343" width="20.44140625" style="170" customWidth="1"/>
    <col min="14344" max="14344" width="19.44140625" style="170" customWidth="1"/>
    <col min="14345" max="14345" width="11" style="170" customWidth="1"/>
    <col min="14346" max="14346" width="10.109375" style="170" customWidth="1"/>
    <col min="14347" max="14347" width="9.109375" style="170"/>
    <col min="14348" max="14348" width="16.6640625" style="170" customWidth="1"/>
    <col min="14349" max="14349" width="9.88671875" style="170" customWidth="1"/>
    <col min="14350" max="14350" width="2.5546875" style="170" bestFit="1" customWidth="1"/>
    <col min="14351" max="14351" width="9.109375" style="170"/>
    <col min="14352" max="14352" width="9" style="170" customWidth="1"/>
    <col min="14353" max="14592" width="9.109375" style="170"/>
    <col min="14593" max="14593" width="5.5546875" style="170" customWidth="1"/>
    <col min="14594" max="14594" width="78.109375" style="170" customWidth="1"/>
    <col min="14595" max="14595" width="6.33203125" style="170" customWidth="1"/>
    <col min="14596" max="14596" width="7.5546875" style="170" customWidth="1"/>
    <col min="14597" max="14597" width="3" style="170" customWidth="1"/>
    <col min="14598" max="14598" width="20" style="170" customWidth="1"/>
    <col min="14599" max="14599" width="20.44140625" style="170" customWidth="1"/>
    <col min="14600" max="14600" width="19.44140625" style="170" customWidth="1"/>
    <col min="14601" max="14601" width="11" style="170" customWidth="1"/>
    <col min="14602" max="14602" width="10.109375" style="170" customWidth="1"/>
    <col min="14603" max="14603" width="9.109375" style="170"/>
    <col min="14604" max="14604" width="16.6640625" style="170" customWidth="1"/>
    <col min="14605" max="14605" width="9.88671875" style="170" customWidth="1"/>
    <col min="14606" max="14606" width="2.5546875" style="170" bestFit="1" customWidth="1"/>
    <col min="14607" max="14607" width="9.109375" style="170"/>
    <col min="14608" max="14608" width="9" style="170" customWidth="1"/>
    <col min="14609" max="14848" width="9.109375" style="170"/>
    <col min="14849" max="14849" width="5.5546875" style="170" customWidth="1"/>
    <col min="14850" max="14850" width="78.109375" style="170" customWidth="1"/>
    <col min="14851" max="14851" width="6.33203125" style="170" customWidth="1"/>
    <col min="14852" max="14852" width="7.5546875" style="170" customWidth="1"/>
    <col min="14853" max="14853" width="3" style="170" customWidth="1"/>
    <col min="14854" max="14854" width="20" style="170" customWidth="1"/>
    <col min="14855" max="14855" width="20.44140625" style="170" customWidth="1"/>
    <col min="14856" max="14856" width="19.44140625" style="170" customWidth="1"/>
    <col min="14857" max="14857" width="11" style="170" customWidth="1"/>
    <col min="14858" max="14858" width="10.109375" style="170" customWidth="1"/>
    <col min="14859" max="14859" width="9.109375" style="170"/>
    <col min="14860" max="14860" width="16.6640625" style="170" customWidth="1"/>
    <col min="14861" max="14861" width="9.88671875" style="170" customWidth="1"/>
    <col min="14862" max="14862" width="2.5546875" style="170" bestFit="1" customWidth="1"/>
    <col min="14863" max="14863" width="9.109375" style="170"/>
    <col min="14864" max="14864" width="9" style="170" customWidth="1"/>
    <col min="14865" max="15104" width="9.109375" style="170"/>
    <col min="15105" max="15105" width="5.5546875" style="170" customWidth="1"/>
    <col min="15106" max="15106" width="78.109375" style="170" customWidth="1"/>
    <col min="15107" max="15107" width="6.33203125" style="170" customWidth="1"/>
    <col min="15108" max="15108" width="7.5546875" style="170" customWidth="1"/>
    <col min="15109" max="15109" width="3" style="170" customWidth="1"/>
    <col min="15110" max="15110" width="20" style="170" customWidth="1"/>
    <col min="15111" max="15111" width="20.44140625" style="170" customWidth="1"/>
    <col min="15112" max="15112" width="19.44140625" style="170" customWidth="1"/>
    <col min="15113" max="15113" width="11" style="170" customWidth="1"/>
    <col min="15114" max="15114" width="10.109375" style="170" customWidth="1"/>
    <col min="15115" max="15115" width="9.109375" style="170"/>
    <col min="15116" max="15116" width="16.6640625" style="170" customWidth="1"/>
    <col min="15117" max="15117" width="9.88671875" style="170" customWidth="1"/>
    <col min="15118" max="15118" width="2.5546875" style="170" bestFit="1" customWidth="1"/>
    <col min="15119" max="15119" width="9.109375" style="170"/>
    <col min="15120" max="15120" width="9" style="170" customWidth="1"/>
    <col min="15121" max="15360" width="9.109375" style="170"/>
    <col min="15361" max="15361" width="5.5546875" style="170" customWidth="1"/>
    <col min="15362" max="15362" width="78.109375" style="170" customWidth="1"/>
    <col min="15363" max="15363" width="6.33203125" style="170" customWidth="1"/>
    <col min="15364" max="15364" width="7.5546875" style="170" customWidth="1"/>
    <col min="15365" max="15365" width="3" style="170" customWidth="1"/>
    <col min="15366" max="15366" width="20" style="170" customWidth="1"/>
    <col min="15367" max="15367" width="20.44140625" style="170" customWidth="1"/>
    <col min="15368" max="15368" width="19.44140625" style="170" customWidth="1"/>
    <col min="15369" max="15369" width="11" style="170" customWidth="1"/>
    <col min="15370" max="15370" width="10.109375" style="170" customWidth="1"/>
    <col min="15371" max="15371" width="9.109375" style="170"/>
    <col min="15372" max="15372" width="16.6640625" style="170" customWidth="1"/>
    <col min="15373" max="15373" width="9.88671875" style="170" customWidth="1"/>
    <col min="15374" max="15374" width="2.5546875" style="170" bestFit="1" customWidth="1"/>
    <col min="15375" max="15375" width="9.109375" style="170"/>
    <col min="15376" max="15376" width="9" style="170" customWidth="1"/>
    <col min="15377" max="15616" width="9.109375" style="170"/>
    <col min="15617" max="15617" width="5.5546875" style="170" customWidth="1"/>
    <col min="15618" max="15618" width="78.109375" style="170" customWidth="1"/>
    <col min="15619" max="15619" width="6.33203125" style="170" customWidth="1"/>
    <col min="15620" max="15620" width="7.5546875" style="170" customWidth="1"/>
    <col min="15621" max="15621" width="3" style="170" customWidth="1"/>
    <col min="15622" max="15622" width="20" style="170" customWidth="1"/>
    <col min="15623" max="15623" width="20.44140625" style="170" customWidth="1"/>
    <col min="15624" max="15624" width="19.44140625" style="170" customWidth="1"/>
    <col min="15625" max="15625" width="11" style="170" customWidth="1"/>
    <col min="15626" max="15626" width="10.109375" style="170" customWidth="1"/>
    <col min="15627" max="15627" width="9.109375" style="170"/>
    <col min="15628" max="15628" width="16.6640625" style="170" customWidth="1"/>
    <col min="15629" max="15629" width="9.88671875" style="170" customWidth="1"/>
    <col min="15630" max="15630" width="2.5546875" style="170" bestFit="1" customWidth="1"/>
    <col min="15631" max="15631" width="9.109375" style="170"/>
    <col min="15632" max="15632" width="9" style="170" customWidth="1"/>
    <col min="15633" max="15872" width="9.109375" style="170"/>
    <col min="15873" max="15873" width="5.5546875" style="170" customWidth="1"/>
    <col min="15874" max="15874" width="78.109375" style="170" customWidth="1"/>
    <col min="15875" max="15875" width="6.33203125" style="170" customWidth="1"/>
    <col min="15876" max="15876" width="7.5546875" style="170" customWidth="1"/>
    <col min="15877" max="15877" width="3" style="170" customWidth="1"/>
    <col min="15878" max="15878" width="20" style="170" customWidth="1"/>
    <col min="15879" max="15879" width="20.44140625" style="170" customWidth="1"/>
    <col min="15880" max="15880" width="19.44140625" style="170" customWidth="1"/>
    <col min="15881" max="15881" width="11" style="170" customWidth="1"/>
    <col min="15882" max="15882" width="10.109375" style="170" customWidth="1"/>
    <col min="15883" max="15883" width="9.109375" style="170"/>
    <col min="15884" max="15884" width="16.6640625" style="170" customWidth="1"/>
    <col min="15885" max="15885" width="9.88671875" style="170" customWidth="1"/>
    <col min="15886" max="15886" width="2.5546875" style="170" bestFit="1" customWidth="1"/>
    <col min="15887" max="15887" width="9.109375" style="170"/>
    <col min="15888" max="15888" width="9" style="170" customWidth="1"/>
    <col min="15889" max="16128" width="9.109375" style="170"/>
    <col min="16129" max="16129" width="5.5546875" style="170" customWidth="1"/>
    <col min="16130" max="16130" width="78.109375" style="170" customWidth="1"/>
    <col min="16131" max="16131" width="6.33203125" style="170" customWidth="1"/>
    <col min="16132" max="16132" width="7.5546875" style="170" customWidth="1"/>
    <col min="16133" max="16133" width="3" style="170" customWidth="1"/>
    <col min="16134" max="16134" width="20" style="170" customWidth="1"/>
    <col min="16135" max="16135" width="20.44140625" style="170" customWidth="1"/>
    <col min="16136" max="16136" width="19.44140625" style="170" customWidth="1"/>
    <col min="16137" max="16137" width="11" style="170" customWidth="1"/>
    <col min="16138" max="16138" width="10.109375" style="170" customWidth="1"/>
    <col min="16139" max="16139" width="9.109375" style="170"/>
    <col min="16140" max="16140" width="16.6640625" style="170" customWidth="1"/>
    <col min="16141" max="16141" width="9.88671875" style="170" customWidth="1"/>
    <col min="16142" max="16142" width="2.5546875" style="170" bestFit="1" customWidth="1"/>
    <col min="16143" max="16143" width="9.109375" style="170"/>
    <col min="16144" max="16144" width="9" style="170" customWidth="1"/>
    <col min="16145" max="16384" width="9.109375" style="170"/>
  </cols>
  <sheetData>
    <row r="1" spans="1:15" s="164" customFormat="1" ht="17.399999999999999">
      <c r="A1" s="104" t="str">
        <f>+'OSNOVA (5)'!A2</f>
        <v>3/1 POPIS DEL S PREDRAČUNOM</v>
      </c>
      <c r="B1" s="120"/>
      <c r="D1" s="430"/>
      <c r="E1" s="431"/>
      <c r="F1" s="161"/>
      <c r="G1" s="161"/>
      <c r="H1" s="162"/>
      <c r="I1" s="163"/>
      <c r="J1" s="163"/>
      <c r="L1" s="161"/>
      <c r="M1" s="161"/>
      <c r="N1" s="165"/>
      <c r="O1" s="166"/>
    </row>
    <row r="2" spans="1:15" s="164" customFormat="1" ht="17.399999999999999">
      <c r="A2" s="104"/>
      <c r="B2" s="104"/>
      <c r="D2" s="430"/>
      <c r="E2" s="431"/>
      <c r="F2" s="161"/>
      <c r="G2" s="161"/>
      <c r="H2" s="162"/>
      <c r="I2" s="163"/>
      <c r="J2" s="163"/>
      <c r="L2" s="161"/>
      <c r="M2" s="161"/>
      <c r="N2" s="165"/>
      <c r="O2" s="166"/>
    </row>
    <row r="3" spans="1:15" s="164" customFormat="1" ht="17.399999999999999">
      <c r="A3" s="104" t="str">
        <f>+OZN</f>
        <v>3.</v>
      </c>
      <c r="B3" s="104" t="str">
        <f>+DEL</f>
        <v>GRADBENOOBRTNIŠKA DELA</v>
      </c>
      <c r="D3" s="430"/>
      <c r="E3" s="431"/>
      <c r="F3" s="161"/>
      <c r="G3" s="161"/>
      <c r="H3" s="162"/>
      <c r="I3" s="163"/>
      <c r="J3" s="163"/>
      <c r="L3" s="161"/>
      <c r="M3" s="161"/>
      <c r="N3" s="165"/>
      <c r="O3" s="166"/>
    </row>
    <row r="4" spans="1:15" s="120" customFormat="1" ht="17.399999999999999">
      <c r="A4" s="104"/>
      <c r="B4" s="103"/>
      <c r="C4" s="104"/>
      <c r="D4" s="105"/>
      <c r="E4" s="106"/>
      <c r="F4" s="107"/>
      <c r="G4" s="107"/>
      <c r="H4" s="93"/>
      <c r="I4" s="142"/>
      <c r="J4" s="142"/>
      <c r="L4" s="107"/>
      <c r="M4" s="107"/>
      <c r="N4" s="92"/>
      <c r="O4" s="76"/>
    </row>
    <row r="5" spans="1:15" s="164" customFormat="1" ht="18" thickBot="1">
      <c r="A5" s="188" t="str">
        <f>+'OSNOVA (5)'!E33</f>
        <v>SPLOŠNE OPOMBE K POPISU</v>
      </c>
      <c r="B5" s="188"/>
      <c r="C5" s="985"/>
      <c r="D5" s="985"/>
      <c r="E5" s="985"/>
      <c r="F5" s="985"/>
      <c r="G5" s="161"/>
      <c r="H5" s="162"/>
      <c r="I5" s="163"/>
      <c r="J5" s="163"/>
      <c r="L5" s="161"/>
      <c r="M5" s="161"/>
      <c r="N5" s="165"/>
      <c r="O5" s="166"/>
    </row>
    <row r="6" spans="1:15" s="120" customFormat="1" ht="17.399999999999999">
      <c r="A6" s="104"/>
      <c r="B6" s="103"/>
      <c r="C6" s="104"/>
      <c r="D6" s="105"/>
      <c r="E6" s="106"/>
      <c r="F6" s="107"/>
      <c r="G6" s="107"/>
      <c r="H6" s="93"/>
      <c r="I6" s="142"/>
      <c r="J6" s="142"/>
      <c r="L6" s="107"/>
      <c r="M6" s="107"/>
      <c r="N6" s="92"/>
      <c r="O6" s="76"/>
    </row>
    <row r="7" spans="1:15" s="120" customFormat="1" ht="22.8">
      <c r="A7" s="385">
        <f>COUNT($A6:A$6)+1</f>
        <v>1</v>
      </c>
      <c r="B7" s="1828" t="s">
        <v>2189</v>
      </c>
      <c r="C7" s="104"/>
      <c r="D7" s="105"/>
      <c r="E7" s="106"/>
      <c r="F7" s="107"/>
      <c r="G7" s="107"/>
      <c r="H7" s="93"/>
      <c r="I7" s="142"/>
      <c r="J7" s="142"/>
      <c r="L7" s="107"/>
      <c r="M7" s="107"/>
      <c r="N7" s="92"/>
      <c r="O7" s="76"/>
    </row>
    <row r="8" spans="1:15" s="443" customFormat="1" ht="22.8">
      <c r="A8" s="385">
        <f>COUNT($A7:A$7)+1</f>
        <v>2</v>
      </c>
      <c r="B8" s="333" t="s">
        <v>108</v>
      </c>
      <c r="C8" s="165"/>
      <c r="D8" s="440"/>
      <c r="E8" s="165"/>
      <c r="F8" s="441"/>
      <c r="G8" s="442"/>
      <c r="H8" s="165"/>
    </row>
    <row r="9" spans="1:15" s="443" customFormat="1" ht="45.6">
      <c r="A9" s="385">
        <f>COUNT($A$7:A8)+1</f>
        <v>3</v>
      </c>
      <c r="B9" s="1829" t="s">
        <v>2654</v>
      </c>
      <c r="C9" s="165"/>
      <c r="D9" s="440"/>
      <c r="E9" s="165"/>
      <c r="F9" s="441"/>
      <c r="G9" s="442"/>
      <c r="H9" s="165"/>
    </row>
    <row r="10" spans="1:15" s="443" customFormat="1" ht="22.8">
      <c r="A10" s="385">
        <f>COUNT($A$7:A9)+1</f>
        <v>4</v>
      </c>
      <c r="B10" s="333" t="s">
        <v>2655</v>
      </c>
      <c r="C10" s="165"/>
      <c r="D10" s="440"/>
      <c r="E10" s="165"/>
      <c r="F10" s="441"/>
      <c r="G10" s="442"/>
      <c r="H10" s="165"/>
    </row>
    <row r="11" spans="1:15" s="443" customFormat="1" ht="36.75" customHeight="1">
      <c r="A11" s="385">
        <f>COUNT($A$7:A10)+1</f>
        <v>5</v>
      </c>
      <c r="B11" s="333" t="s">
        <v>1577</v>
      </c>
      <c r="C11" s="165"/>
      <c r="D11" s="440"/>
      <c r="E11" s="165"/>
      <c r="F11" s="441"/>
      <c r="G11" s="442"/>
      <c r="H11" s="165"/>
    </row>
    <row r="12" spans="1:15" s="443" customFormat="1" ht="22.8">
      <c r="A12" s="385">
        <f>COUNT($A$7:A11)+1</f>
        <v>6</v>
      </c>
      <c r="B12" s="334" t="s">
        <v>160</v>
      </c>
      <c r="C12" s="165"/>
      <c r="D12" s="440"/>
      <c r="E12" s="165"/>
      <c r="F12" s="441"/>
      <c r="G12" s="442"/>
      <c r="H12" s="165"/>
    </row>
    <row r="13" spans="1:15" s="443" customFormat="1" ht="12.75" customHeight="1">
      <c r="A13" s="385">
        <f>COUNT($A$7:A12)+1</f>
        <v>7</v>
      </c>
      <c r="B13" s="334" t="s">
        <v>552</v>
      </c>
      <c r="C13" s="165"/>
      <c r="D13" s="440"/>
      <c r="E13" s="165"/>
      <c r="F13" s="441"/>
      <c r="G13" s="442"/>
      <c r="H13" s="165"/>
    </row>
    <row r="14" spans="1:15" s="443" customFormat="1" ht="22.8">
      <c r="A14" s="385">
        <f>COUNT($A$7:A13)+1</f>
        <v>8</v>
      </c>
      <c r="B14" s="334" t="s">
        <v>553</v>
      </c>
      <c r="C14" s="165"/>
      <c r="D14" s="440"/>
      <c r="E14" s="165"/>
      <c r="F14" s="441"/>
      <c r="G14" s="442"/>
      <c r="H14" s="165"/>
    </row>
    <row r="15" spans="1:15" s="443" customFormat="1" ht="12">
      <c r="A15" s="385">
        <f>COUNT($A$7:A14)+1</f>
        <v>9</v>
      </c>
      <c r="B15" s="334" t="s">
        <v>106</v>
      </c>
      <c r="C15" s="165"/>
      <c r="D15" s="440"/>
      <c r="E15" s="165"/>
      <c r="F15" s="441"/>
      <c r="G15" s="442"/>
      <c r="H15" s="165"/>
    </row>
    <row r="16" spans="1:15" s="443" customFormat="1" ht="22.8">
      <c r="A16" s="385">
        <f>COUNT($A$7:A15)+1</f>
        <v>10</v>
      </c>
      <c r="B16" s="334" t="s">
        <v>107</v>
      </c>
      <c r="C16" s="165"/>
      <c r="D16" s="440"/>
      <c r="E16" s="165"/>
      <c r="F16" s="441"/>
      <c r="G16" s="442"/>
      <c r="H16" s="165"/>
    </row>
    <row r="17" spans="1:8" s="443" customFormat="1" ht="22.8">
      <c r="A17" s="385"/>
      <c r="B17" s="334" t="s">
        <v>554</v>
      </c>
      <c r="C17" s="165"/>
      <c r="D17" s="440"/>
      <c r="E17" s="165"/>
      <c r="F17" s="441"/>
      <c r="G17" s="442"/>
      <c r="H17" s="165"/>
    </row>
    <row r="18" spans="1:8" s="443" customFormat="1" ht="22.8">
      <c r="A18" s="385"/>
      <c r="B18" s="334" t="s">
        <v>555</v>
      </c>
      <c r="C18" s="165"/>
      <c r="D18" s="440"/>
      <c r="E18" s="165"/>
      <c r="F18" s="441"/>
      <c r="G18" s="442"/>
      <c r="H18" s="165"/>
    </row>
    <row r="19" spans="1:8" s="443" customFormat="1" ht="22.8">
      <c r="A19" s="385"/>
      <c r="B19" s="334" t="s">
        <v>556</v>
      </c>
      <c r="C19" s="165"/>
      <c r="D19" s="440"/>
      <c r="E19" s="165"/>
      <c r="F19" s="441"/>
      <c r="G19" s="442"/>
      <c r="H19" s="165"/>
    </row>
    <row r="20" spans="1:8" s="443" customFormat="1" ht="22.8">
      <c r="A20" s="1830"/>
      <c r="B20" s="334" t="s">
        <v>557</v>
      </c>
      <c r="C20" s="165"/>
      <c r="D20" s="440"/>
      <c r="E20" s="165"/>
      <c r="F20" s="441"/>
      <c r="G20" s="442"/>
      <c r="H20" s="165"/>
    </row>
    <row r="21" spans="1:8" s="438" customFormat="1" ht="22.8">
      <c r="A21" s="385"/>
      <c r="B21" s="334" t="s">
        <v>558</v>
      </c>
      <c r="C21" s="434"/>
      <c r="D21" s="435"/>
      <c r="E21" s="436"/>
      <c r="F21" s="436"/>
      <c r="G21" s="437"/>
      <c r="H21" s="434"/>
    </row>
    <row r="22" spans="1:8" s="443" customFormat="1" ht="22.8">
      <c r="A22" s="1830"/>
      <c r="B22" s="334" t="s">
        <v>559</v>
      </c>
      <c r="C22" s="165"/>
      <c r="D22" s="440"/>
      <c r="E22" s="165"/>
      <c r="F22" s="441"/>
      <c r="G22" s="442"/>
      <c r="H22" s="165"/>
    </row>
    <row r="23" spans="1:8" s="443" customFormat="1" ht="22.8">
      <c r="A23" s="385"/>
      <c r="B23" s="334" t="s">
        <v>560</v>
      </c>
      <c r="C23" s="165"/>
      <c r="D23" s="440"/>
      <c r="E23" s="165"/>
      <c r="F23" s="441"/>
      <c r="G23" s="442"/>
      <c r="H23" s="165"/>
    </row>
    <row r="24" spans="1:8" s="443" customFormat="1" ht="22.8">
      <c r="A24" s="385"/>
      <c r="B24" s="334" t="s">
        <v>561</v>
      </c>
      <c r="C24" s="165"/>
      <c r="D24" s="440"/>
      <c r="E24" s="165"/>
      <c r="F24" s="441"/>
      <c r="G24" s="442"/>
      <c r="H24" s="165"/>
    </row>
    <row r="25" spans="1:8" s="443" customFormat="1" ht="22.8">
      <c r="A25" s="385"/>
      <c r="B25" s="334" t="s">
        <v>562</v>
      </c>
      <c r="C25" s="165"/>
      <c r="D25" s="440"/>
      <c r="E25" s="165"/>
      <c r="F25" s="441"/>
      <c r="G25" s="442"/>
      <c r="H25" s="165"/>
    </row>
    <row r="26" spans="1:8" s="443" customFormat="1" ht="12">
      <c r="A26" s="385"/>
      <c r="B26" s="334" t="s">
        <v>563</v>
      </c>
      <c r="C26" s="165"/>
      <c r="D26" s="440"/>
      <c r="E26" s="165"/>
      <c r="F26" s="441"/>
      <c r="G26" s="442"/>
      <c r="H26" s="165"/>
    </row>
    <row r="27" spans="1:8" s="443" customFormat="1" ht="12">
      <c r="A27" s="385"/>
      <c r="B27" s="334" t="s">
        <v>564</v>
      </c>
      <c r="C27" s="165"/>
      <c r="D27" s="440"/>
      <c r="E27" s="165"/>
      <c r="F27" s="441"/>
      <c r="G27" s="442"/>
      <c r="H27" s="165"/>
    </row>
    <row r="28" spans="1:8" s="443" customFormat="1" ht="12">
      <c r="A28" s="385"/>
      <c r="B28" s="334" t="s">
        <v>565</v>
      </c>
      <c r="C28" s="165"/>
      <c r="D28" s="440"/>
      <c r="E28" s="165"/>
      <c r="F28" s="441"/>
      <c r="G28" s="442"/>
      <c r="H28" s="165"/>
    </row>
    <row r="29" spans="1:8" s="452" customFormat="1" ht="11.4">
      <c r="A29" s="385"/>
      <c r="B29" s="453"/>
      <c r="C29" s="449"/>
      <c r="D29" s="385"/>
      <c r="E29" s="450"/>
      <c r="F29" s="450"/>
      <c r="G29" s="451"/>
      <c r="H29" s="449"/>
    </row>
    <row r="30" spans="1:8" s="452" customFormat="1" ht="11.4">
      <c r="A30" s="385"/>
      <c r="B30" s="453"/>
      <c r="C30" s="449"/>
      <c r="D30" s="385"/>
      <c r="E30" s="450"/>
      <c r="F30" s="450"/>
      <c r="G30" s="451"/>
      <c r="H30" s="449"/>
    </row>
    <row r="31" spans="1:8" s="452" customFormat="1" ht="11.4">
      <c r="A31" s="385"/>
      <c r="B31" s="453"/>
      <c r="C31" s="449"/>
      <c r="D31" s="385"/>
      <c r="E31" s="450"/>
      <c r="F31" s="450"/>
      <c r="G31" s="451"/>
      <c r="H31" s="449"/>
    </row>
    <row r="32" spans="1:8" s="452" customFormat="1" ht="11.4">
      <c r="A32" s="385"/>
      <c r="B32" s="453"/>
      <c r="C32" s="449"/>
      <c r="D32" s="385"/>
      <c r="E32" s="450"/>
      <c r="F32" s="450"/>
      <c r="G32" s="451"/>
      <c r="H32" s="449"/>
    </row>
    <row r="33" spans="1:8" s="452" customFormat="1" ht="11.4">
      <c r="A33" s="385"/>
      <c r="B33" s="453"/>
      <c r="C33" s="449"/>
      <c r="D33" s="385"/>
      <c r="E33" s="450"/>
      <c r="F33" s="450"/>
      <c r="G33" s="451"/>
      <c r="H33" s="449"/>
    </row>
    <row r="34" spans="1:8" s="452" customFormat="1" ht="11.4">
      <c r="A34" s="385"/>
      <c r="B34" s="453"/>
      <c r="C34" s="449"/>
      <c r="D34" s="385"/>
      <c r="E34" s="450"/>
      <c r="F34" s="450"/>
      <c r="G34" s="451"/>
      <c r="H34" s="449"/>
    </row>
    <row r="35" spans="1:8" s="452" customFormat="1" ht="11.4">
      <c r="A35" s="385"/>
      <c r="B35" s="453"/>
      <c r="C35" s="449"/>
      <c r="D35" s="385"/>
      <c r="E35" s="450"/>
      <c r="F35" s="450"/>
      <c r="G35" s="451"/>
      <c r="H35" s="449"/>
    </row>
    <row r="36" spans="1:8" s="452" customFormat="1" ht="11.4">
      <c r="A36" s="385"/>
      <c r="B36" s="453"/>
      <c r="C36" s="449"/>
      <c r="D36" s="385"/>
      <c r="E36" s="450"/>
      <c r="F36" s="450"/>
      <c r="G36" s="451"/>
      <c r="H36" s="449"/>
    </row>
    <row r="37" spans="1:8" s="452" customFormat="1" ht="11.4">
      <c r="A37" s="385"/>
      <c r="B37" s="453"/>
      <c r="C37" s="449"/>
      <c r="D37" s="385"/>
      <c r="E37" s="450"/>
      <c r="F37" s="450"/>
      <c r="G37" s="451"/>
      <c r="H37" s="449"/>
    </row>
    <row r="38" spans="1:8" s="452" customFormat="1" ht="11.4">
      <c r="A38" s="449"/>
      <c r="B38" s="453"/>
      <c r="C38" s="449"/>
      <c r="D38" s="385"/>
      <c r="E38" s="450"/>
      <c r="F38" s="450"/>
      <c r="G38" s="451"/>
      <c r="H38" s="449"/>
    </row>
    <row r="39" spans="1:8" s="452" customFormat="1" ht="11.4">
      <c r="A39" s="449"/>
      <c r="B39" s="453"/>
      <c r="C39" s="449"/>
      <c r="D39" s="385"/>
      <c r="E39" s="450"/>
      <c r="F39" s="450"/>
      <c r="G39" s="451"/>
      <c r="H39" s="449"/>
    </row>
    <row r="40" spans="1:8" s="452" customFormat="1" ht="11.4">
      <c r="A40" s="449"/>
      <c r="B40" s="453"/>
      <c r="C40" s="449"/>
      <c r="D40" s="385"/>
      <c r="E40" s="450"/>
      <c r="F40" s="450"/>
      <c r="G40" s="451"/>
      <c r="H40" s="449"/>
    </row>
    <row r="41" spans="1:8" s="452" customFormat="1" ht="11.4">
      <c r="A41" s="449"/>
      <c r="B41" s="453"/>
      <c r="C41" s="449"/>
      <c r="D41" s="385"/>
      <c r="E41" s="450"/>
      <c r="F41" s="450"/>
      <c r="G41" s="451"/>
      <c r="H41" s="449"/>
    </row>
    <row r="42" spans="1:8" s="452" customFormat="1" ht="11.4">
      <c r="A42" s="449"/>
      <c r="B42" s="453"/>
      <c r="C42" s="449"/>
      <c r="D42" s="385"/>
      <c r="E42" s="450"/>
      <c r="F42" s="450"/>
      <c r="G42" s="451"/>
      <c r="H42" s="449"/>
    </row>
    <row r="43" spans="1:8" s="452" customFormat="1" ht="11.4">
      <c r="A43" s="449"/>
      <c r="B43" s="453"/>
      <c r="C43" s="449"/>
      <c r="D43" s="385"/>
      <c r="E43" s="450"/>
      <c r="F43" s="450"/>
      <c r="G43" s="451"/>
      <c r="H43" s="449"/>
    </row>
    <row r="44" spans="1:8" s="452" customFormat="1" ht="11.4">
      <c r="A44" s="449"/>
      <c r="B44" s="453"/>
      <c r="C44" s="449"/>
      <c r="D44" s="385"/>
      <c r="E44" s="450"/>
      <c r="F44" s="450"/>
      <c r="G44" s="451"/>
      <c r="H44" s="449"/>
    </row>
    <row r="45" spans="1:8" s="452" customFormat="1" ht="11.4">
      <c r="A45" s="449"/>
      <c r="B45" s="453"/>
      <c r="C45" s="449"/>
      <c r="D45" s="385"/>
      <c r="E45" s="450"/>
      <c r="F45" s="450"/>
      <c r="G45" s="451"/>
      <c r="H45" s="449"/>
    </row>
    <row r="46" spans="1:8" s="452" customFormat="1" ht="11.4">
      <c r="A46" s="449"/>
      <c r="B46" s="453"/>
      <c r="C46" s="449"/>
      <c r="D46" s="385"/>
      <c r="E46" s="450"/>
      <c r="F46" s="450"/>
      <c r="G46" s="451"/>
      <c r="H46" s="449"/>
    </row>
    <row r="47" spans="1:8" s="452" customFormat="1" ht="11.4">
      <c r="A47" s="449"/>
      <c r="B47" s="453"/>
      <c r="C47" s="449"/>
      <c r="D47" s="385"/>
      <c r="E47" s="450"/>
      <c r="F47" s="450"/>
      <c r="G47" s="451"/>
      <c r="H47" s="449"/>
    </row>
    <row r="48" spans="1:8" s="452" customFormat="1" ht="11.4">
      <c r="A48" s="449"/>
      <c r="B48" s="453"/>
      <c r="C48" s="449"/>
      <c r="D48" s="385"/>
      <c r="E48" s="450"/>
      <c r="F48" s="450"/>
      <c r="G48" s="451"/>
      <c r="H48" s="449"/>
    </row>
    <row r="49" spans="1:8" s="452" customFormat="1" ht="11.4">
      <c r="A49" s="449"/>
      <c r="B49" s="453"/>
      <c r="C49" s="449"/>
      <c r="D49" s="385"/>
      <c r="E49" s="450"/>
      <c r="F49" s="450"/>
      <c r="G49" s="451"/>
      <c r="H49" s="449"/>
    </row>
    <row r="50" spans="1:8" s="452" customFormat="1" ht="11.4">
      <c r="A50" s="449"/>
      <c r="B50" s="453"/>
      <c r="C50" s="449"/>
      <c r="D50" s="385"/>
      <c r="E50" s="450"/>
      <c r="F50" s="450"/>
      <c r="G50" s="451"/>
      <c r="H50" s="449"/>
    </row>
    <row r="51" spans="1:8" s="452" customFormat="1" ht="11.4">
      <c r="A51" s="449"/>
      <c r="B51" s="453"/>
      <c r="C51" s="449"/>
      <c r="D51" s="385"/>
      <c r="E51" s="450"/>
      <c r="F51" s="450"/>
      <c r="G51" s="451"/>
      <c r="H51" s="449"/>
    </row>
    <row r="52" spans="1:8" s="452" customFormat="1" ht="11.4">
      <c r="A52" s="449"/>
      <c r="B52" s="453"/>
      <c r="C52" s="449"/>
      <c r="D52" s="385"/>
      <c r="E52" s="450"/>
      <c r="F52" s="450"/>
      <c r="G52" s="451"/>
      <c r="H52" s="449"/>
    </row>
    <row r="53" spans="1:8" s="452" customFormat="1" ht="11.4">
      <c r="A53" s="449"/>
      <c r="B53" s="453"/>
      <c r="C53" s="449"/>
      <c r="D53" s="385"/>
      <c r="E53" s="450"/>
      <c r="F53" s="450"/>
      <c r="G53" s="451"/>
      <c r="H53" s="449"/>
    </row>
    <row r="54" spans="1:8" s="452" customFormat="1" ht="11.4">
      <c r="A54" s="449"/>
      <c r="B54" s="453"/>
      <c r="C54" s="449"/>
      <c r="D54" s="385"/>
      <c r="E54" s="450"/>
      <c r="F54" s="450"/>
      <c r="G54" s="451"/>
      <c r="H54" s="449"/>
    </row>
    <row r="55" spans="1:8" s="452" customFormat="1" ht="11.4">
      <c r="A55" s="449"/>
      <c r="B55" s="453"/>
      <c r="C55" s="449"/>
      <c r="D55" s="385"/>
      <c r="E55" s="450"/>
      <c r="F55" s="450"/>
      <c r="G55" s="451"/>
      <c r="H55" s="449"/>
    </row>
    <row r="56" spans="1:8" s="452" customFormat="1" ht="11.4">
      <c r="A56" s="449"/>
      <c r="B56" s="453"/>
      <c r="C56" s="449"/>
      <c r="D56" s="385"/>
      <c r="E56" s="450"/>
      <c r="F56" s="450"/>
      <c r="G56" s="451"/>
      <c r="H56" s="449"/>
    </row>
    <row r="57" spans="1:8" s="452" customFormat="1" ht="11.4">
      <c r="A57" s="449"/>
      <c r="B57" s="453"/>
      <c r="C57" s="449"/>
      <c r="D57" s="385"/>
      <c r="E57" s="450"/>
      <c r="F57" s="450"/>
      <c r="G57" s="451"/>
      <c r="H57" s="449"/>
    </row>
    <row r="58" spans="1:8" s="452" customFormat="1" ht="11.4">
      <c r="A58" s="449"/>
      <c r="B58" s="453"/>
      <c r="C58" s="449"/>
      <c r="D58" s="385"/>
      <c r="E58" s="450"/>
      <c r="F58" s="450"/>
      <c r="G58" s="451"/>
      <c r="H58" s="449"/>
    </row>
    <row r="59" spans="1:8" s="452" customFormat="1" ht="11.4">
      <c r="A59" s="449"/>
      <c r="B59" s="453"/>
      <c r="C59" s="449"/>
      <c r="D59" s="385"/>
      <c r="E59" s="450"/>
      <c r="F59" s="450"/>
      <c r="G59" s="451"/>
      <c r="H59" s="449"/>
    </row>
    <row r="60" spans="1:8" s="452" customFormat="1" ht="11.4">
      <c r="A60" s="449"/>
      <c r="B60" s="453"/>
      <c r="C60" s="449"/>
      <c r="D60" s="385"/>
      <c r="E60" s="450"/>
      <c r="F60" s="450"/>
      <c r="G60" s="451"/>
      <c r="H60" s="449"/>
    </row>
    <row r="61" spans="1:8" s="452" customFormat="1" ht="11.4">
      <c r="A61" s="449"/>
      <c r="B61" s="453"/>
      <c r="C61" s="449"/>
      <c r="D61" s="385"/>
      <c r="E61" s="450"/>
      <c r="F61" s="450"/>
      <c r="G61" s="451"/>
      <c r="H61" s="449"/>
    </row>
    <row r="62" spans="1:8" s="452" customFormat="1" ht="11.4">
      <c r="A62" s="449"/>
      <c r="B62" s="453"/>
      <c r="C62" s="449"/>
      <c r="D62" s="385"/>
      <c r="E62" s="450"/>
      <c r="F62" s="450"/>
      <c r="G62" s="451"/>
      <c r="H62" s="449"/>
    </row>
    <row r="63" spans="1:8" s="452" customFormat="1" ht="11.4">
      <c r="A63" s="449"/>
      <c r="B63" s="453"/>
      <c r="C63" s="449"/>
      <c r="D63" s="385"/>
      <c r="E63" s="450"/>
      <c r="F63" s="450"/>
      <c r="G63" s="451"/>
      <c r="H63" s="449"/>
    </row>
    <row r="64" spans="1:8" s="452" customFormat="1" ht="11.4">
      <c r="A64" s="449"/>
      <c r="B64" s="453"/>
      <c r="C64" s="449"/>
      <c r="D64" s="385"/>
      <c r="E64" s="450"/>
      <c r="F64" s="450"/>
      <c r="G64" s="451"/>
      <c r="H64" s="449"/>
    </row>
    <row r="65" spans="1:8" s="452" customFormat="1" ht="11.4">
      <c r="A65" s="449"/>
      <c r="B65" s="453"/>
      <c r="C65" s="449"/>
      <c r="D65" s="385"/>
      <c r="E65" s="450"/>
      <c r="F65" s="450"/>
      <c r="G65" s="451"/>
      <c r="H65" s="449"/>
    </row>
    <row r="66" spans="1:8" s="452" customFormat="1" ht="11.4">
      <c r="A66" s="449"/>
      <c r="B66" s="453"/>
      <c r="C66" s="449"/>
      <c r="D66" s="385"/>
      <c r="E66" s="450"/>
      <c r="F66" s="450"/>
      <c r="G66" s="451"/>
      <c r="H66" s="449"/>
    </row>
    <row r="67" spans="1:8" s="452" customFormat="1" ht="11.4">
      <c r="A67" s="449"/>
      <c r="B67" s="453"/>
      <c r="C67" s="449"/>
      <c r="D67" s="385"/>
      <c r="E67" s="450"/>
      <c r="F67" s="450"/>
      <c r="G67" s="451"/>
      <c r="H67" s="449"/>
    </row>
    <row r="68" spans="1:8" s="452" customFormat="1" ht="11.4">
      <c r="A68" s="449"/>
      <c r="B68" s="453"/>
      <c r="C68" s="449"/>
      <c r="D68" s="385"/>
      <c r="E68" s="450"/>
      <c r="F68" s="450"/>
      <c r="G68" s="451"/>
      <c r="H68" s="449"/>
    </row>
    <row r="69" spans="1:8" s="452" customFormat="1" ht="11.4">
      <c r="A69" s="449"/>
      <c r="B69" s="453"/>
      <c r="C69" s="449"/>
      <c r="D69" s="385"/>
      <c r="E69" s="450"/>
      <c r="F69" s="450"/>
      <c r="G69" s="451"/>
      <c r="H69" s="449"/>
    </row>
    <row r="70" spans="1:8" s="452" customFormat="1" ht="11.4">
      <c r="A70" s="449"/>
      <c r="B70" s="453"/>
      <c r="C70" s="449"/>
      <c r="D70" s="385"/>
      <c r="E70" s="450"/>
      <c r="F70" s="450"/>
      <c r="G70" s="451"/>
      <c r="H70" s="449"/>
    </row>
    <row r="71" spans="1:8" s="452" customFormat="1" ht="11.4">
      <c r="A71" s="449"/>
      <c r="B71" s="453"/>
      <c r="C71" s="449"/>
      <c r="D71" s="385"/>
      <c r="E71" s="450"/>
      <c r="F71" s="450"/>
      <c r="G71" s="451"/>
      <c r="H71" s="449"/>
    </row>
    <row r="72" spans="1:8" s="452" customFormat="1" ht="11.4">
      <c r="A72" s="449"/>
      <c r="B72" s="453"/>
      <c r="C72" s="449"/>
      <c r="D72" s="385"/>
      <c r="E72" s="450"/>
      <c r="F72" s="450"/>
      <c r="G72" s="451"/>
      <c r="H72" s="449"/>
    </row>
    <row r="73" spans="1:8" s="452" customFormat="1" ht="11.4">
      <c r="A73" s="449"/>
      <c r="B73" s="453"/>
      <c r="C73" s="449"/>
      <c r="D73" s="385"/>
      <c r="E73" s="450"/>
      <c r="F73" s="450"/>
      <c r="G73" s="451"/>
      <c r="H73" s="449"/>
    </row>
    <row r="74" spans="1:8" s="452" customFormat="1" ht="11.4">
      <c r="A74" s="449"/>
      <c r="B74" s="453"/>
      <c r="C74" s="449"/>
      <c r="D74" s="385"/>
      <c r="E74" s="450"/>
      <c r="F74" s="450"/>
      <c r="G74" s="451"/>
      <c r="H74" s="449"/>
    </row>
    <row r="75" spans="1:8" s="452" customFormat="1" ht="11.4">
      <c r="A75" s="449"/>
      <c r="B75" s="453"/>
      <c r="C75" s="449"/>
      <c r="D75" s="385"/>
      <c r="E75" s="450"/>
      <c r="F75" s="450"/>
      <c r="G75" s="451"/>
      <c r="H75" s="449"/>
    </row>
    <row r="76" spans="1:8" s="452" customFormat="1" ht="11.4">
      <c r="A76" s="449"/>
      <c r="B76" s="453"/>
      <c r="C76" s="449"/>
      <c r="D76" s="385"/>
      <c r="E76" s="450"/>
      <c r="F76" s="450"/>
      <c r="G76" s="451"/>
      <c r="H76" s="449"/>
    </row>
    <row r="77" spans="1:8" s="452" customFormat="1" ht="11.4">
      <c r="A77" s="449"/>
      <c r="B77" s="453"/>
      <c r="C77" s="449"/>
      <c r="D77" s="385"/>
      <c r="E77" s="450"/>
      <c r="F77" s="450"/>
      <c r="G77" s="451"/>
      <c r="H77" s="449"/>
    </row>
    <row r="78" spans="1:8" s="452" customFormat="1" ht="11.4">
      <c r="A78" s="449"/>
      <c r="B78" s="453"/>
      <c r="C78" s="449"/>
      <c r="D78" s="385"/>
      <c r="E78" s="450"/>
      <c r="F78" s="450"/>
      <c r="G78" s="451"/>
      <c r="H78" s="449"/>
    </row>
    <row r="79" spans="1:8" s="452" customFormat="1" ht="11.4">
      <c r="A79" s="449"/>
      <c r="B79" s="453"/>
      <c r="C79" s="449"/>
      <c r="D79" s="385"/>
      <c r="E79" s="450"/>
      <c r="F79" s="450"/>
      <c r="G79" s="451"/>
      <c r="H79" s="449"/>
    </row>
    <row r="80" spans="1:8" s="452" customFormat="1" ht="11.4">
      <c r="A80" s="449"/>
      <c r="B80" s="453"/>
      <c r="C80" s="449"/>
      <c r="D80" s="385"/>
      <c r="E80" s="450"/>
      <c r="F80" s="450"/>
      <c r="G80" s="451"/>
      <c r="H80" s="449"/>
    </row>
    <row r="81" spans="1:8" s="452" customFormat="1" ht="11.4">
      <c r="A81" s="449"/>
      <c r="B81" s="453"/>
      <c r="C81" s="449"/>
      <c r="D81" s="385"/>
      <c r="E81" s="450"/>
      <c r="F81" s="450"/>
      <c r="G81" s="451"/>
      <c r="H81" s="449"/>
    </row>
    <row r="82" spans="1:8" s="452" customFormat="1" ht="11.4">
      <c r="A82" s="449"/>
      <c r="B82" s="453"/>
      <c r="C82" s="449"/>
      <c r="D82" s="385"/>
      <c r="E82" s="450"/>
      <c r="F82" s="450"/>
      <c r="G82" s="451"/>
      <c r="H82" s="449"/>
    </row>
    <row r="83" spans="1:8" s="452" customFormat="1" ht="11.4">
      <c r="A83" s="449"/>
      <c r="B83" s="453"/>
      <c r="C83" s="449"/>
      <c r="D83" s="385"/>
      <c r="E83" s="450"/>
      <c r="F83" s="450"/>
      <c r="G83" s="451"/>
      <c r="H83" s="449"/>
    </row>
    <row r="84" spans="1:8" s="452" customFormat="1" ht="11.4">
      <c r="A84" s="449"/>
      <c r="B84" s="453"/>
      <c r="C84" s="449"/>
      <c r="D84" s="385"/>
      <c r="E84" s="450"/>
      <c r="F84" s="450"/>
      <c r="G84" s="451"/>
      <c r="H84" s="449"/>
    </row>
    <row r="85" spans="1:8" s="452" customFormat="1" ht="11.4">
      <c r="A85" s="449"/>
      <c r="B85" s="453"/>
      <c r="C85" s="449"/>
      <c r="D85" s="385"/>
      <c r="E85" s="450"/>
      <c r="F85" s="450"/>
      <c r="G85" s="451"/>
      <c r="H85" s="449"/>
    </row>
    <row r="86" spans="1:8" s="452" customFormat="1" ht="11.4">
      <c r="A86" s="449"/>
      <c r="B86" s="453"/>
      <c r="C86" s="449"/>
      <c r="D86" s="385"/>
      <c r="E86" s="450"/>
      <c r="F86" s="450"/>
      <c r="G86" s="451"/>
      <c r="H86" s="449"/>
    </row>
    <row r="87" spans="1:8" s="452" customFormat="1" ht="11.4">
      <c r="A87" s="449"/>
      <c r="B87" s="453"/>
      <c r="C87" s="449"/>
      <c r="D87" s="385"/>
      <c r="E87" s="450"/>
      <c r="F87" s="450"/>
      <c r="G87" s="451"/>
      <c r="H87" s="449"/>
    </row>
    <row r="88" spans="1:8" s="452" customFormat="1" ht="11.4">
      <c r="A88" s="449"/>
      <c r="B88" s="453"/>
      <c r="C88" s="449"/>
      <c r="D88" s="385"/>
      <c r="E88" s="450"/>
      <c r="F88" s="450"/>
      <c r="G88" s="451"/>
      <c r="H88" s="449"/>
    </row>
    <row r="89" spans="1:8" s="452" customFormat="1" ht="11.4">
      <c r="A89" s="449"/>
      <c r="B89" s="453"/>
      <c r="C89" s="449"/>
      <c r="D89" s="385"/>
      <c r="E89" s="450"/>
      <c r="F89" s="450"/>
      <c r="G89" s="451"/>
      <c r="H89" s="449"/>
    </row>
    <row r="90" spans="1:8" s="452" customFormat="1" ht="11.4">
      <c r="A90" s="449"/>
      <c r="B90" s="453"/>
      <c r="C90" s="449"/>
      <c r="D90" s="385"/>
      <c r="E90" s="450"/>
      <c r="F90" s="450"/>
      <c r="G90" s="451"/>
      <c r="H90" s="449"/>
    </row>
    <row r="91" spans="1:8" s="452" customFormat="1" ht="11.4">
      <c r="A91" s="449"/>
      <c r="B91" s="453"/>
      <c r="C91" s="449"/>
      <c r="D91" s="385"/>
      <c r="E91" s="450"/>
      <c r="F91" s="450"/>
      <c r="G91" s="451"/>
      <c r="H91" s="449"/>
    </row>
    <row r="92" spans="1:8" s="452" customFormat="1" ht="11.4">
      <c r="A92" s="449"/>
      <c r="B92" s="453"/>
      <c r="C92" s="449"/>
      <c r="D92" s="385"/>
      <c r="E92" s="450"/>
      <c r="F92" s="450"/>
      <c r="G92" s="451"/>
      <c r="H92" s="449"/>
    </row>
    <row r="93" spans="1:8" s="452" customFormat="1" ht="11.4">
      <c r="A93" s="449"/>
      <c r="B93" s="453"/>
      <c r="C93" s="449"/>
      <c r="D93" s="385"/>
      <c r="E93" s="450"/>
      <c r="F93" s="450"/>
      <c r="G93" s="451"/>
      <c r="H93" s="449"/>
    </row>
    <row r="94" spans="1:8" s="452" customFormat="1" ht="11.4">
      <c r="A94" s="449"/>
      <c r="B94" s="453"/>
      <c r="C94" s="449"/>
      <c r="D94" s="385"/>
      <c r="E94" s="450"/>
      <c r="F94" s="450"/>
      <c r="G94" s="451"/>
      <c r="H94" s="449"/>
    </row>
    <row r="95" spans="1:8" s="452" customFormat="1" ht="11.4">
      <c r="A95" s="449"/>
      <c r="B95" s="453"/>
      <c r="C95" s="449"/>
      <c r="D95" s="385"/>
      <c r="E95" s="450"/>
      <c r="F95" s="450"/>
      <c r="G95" s="451"/>
      <c r="H95" s="449"/>
    </row>
    <row r="96" spans="1:8" s="452" customFormat="1" ht="11.4">
      <c r="A96" s="449"/>
      <c r="B96" s="453"/>
      <c r="C96" s="449"/>
      <c r="D96" s="385"/>
      <c r="E96" s="450"/>
      <c r="F96" s="450"/>
      <c r="G96" s="451"/>
      <c r="H96" s="449"/>
    </row>
    <row r="97" spans="1:8" s="452" customFormat="1" ht="11.4">
      <c r="A97" s="449"/>
      <c r="B97" s="453"/>
      <c r="C97" s="449"/>
      <c r="D97" s="385"/>
      <c r="E97" s="450"/>
      <c r="F97" s="450"/>
      <c r="G97" s="451"/>
      <c r="H97" s="449"/>
    </row>
    <row r="98" spans="1:8" s="452" customFormat="1" ht="11.4">
      <c r="A98" s="449"/>
      <c r="B98" s="453"/>
      <c r="C98" s="449"/>
      <c r="D98" s="385"/>
      <c r="E98" s="450"/>
      <c r="F98" s="450"/>
      <c r="G98" s="451"/>
      <c r="H98" s="449"/>
    </row>
    <row r="99" spans="1:8" s="452" customFormat="1" ht="11.4">
      <c r="A99" s="449"/>
      <c r="B99" s="453"/>
      <c r="C99" s="449"/>
      <c r="D99" s="385"/>
      <c r="E99" s="450"/>
      <c r="F99" s="450"/>
      <c r="G99" s="451"/>
      <c r="H99" s="449"/>
    </row>
    <row r="100" spans="1:8" s="452" customFormat="1" ht="11.4">
      <c r="A100" s="449"/>
      <c r="B100" s="453"/>
      <c r="C100" s="449"/>
      <c r="D100" s="385"/>
      <c r="E100" s="450"/>
      <c r="F100" s="450"/>
      <c r="G100" s="451"/>
      <c r="H100" s="449"/>
    </row>
    <row r="101" spans="1:8" s="452" customFormat="1" ht="11.4">
      <c r="A101" s="449"/>
      <c r="B101" s="453"/>
      <c r="C101" s="449"/>
      <c r="D101" s="385"/>
      <c r="E101" s="450"/>
      <c r="F101" s="450"/>
      <c r="G101" s="451"/>
      <c r="H101" s="449"/>
    </row>
    <row r="102" spans="1:8" s="452" customFormat="1" ht="11.4">
      <c r="A102" s="449"/>
      <c r="B102" s="453"/>
      <c r="C102" s="449"/>
      <c r="D102" s="385"/>
      <c r="E102" s="450"/>
      <c r="F102" s="450"/>
      <c r="G102" s="451"/>
      <c r="H102" s="449"/>
    </row>
    <row r="103" spans="1:8" s="452" customFormat="1" ht="11.4">
      <c r="A103" s="449"/>
      <c r="B103" s="453"/>
      <c r="C103" s="449"/>
      <c r="D103" s="385"/>
      <c r="E103" s="450"/>
      <c r="F103" s="450"/>
      <c r="G103" s="451"/>
      <c r="H103" s="449"/>
    </row>
    <row r="104" spans="1:8" s="452" customFormat="1" ht="11.4">
      <c r="A104" s="449"/>
      <c r="B104" s="453"/>
      <c r="C104" s="449"/>
      <c r="D104" s="385"/>
      <c r="E104" s="450"/>
      <c r="F104" s="450"/>
      <c r="G104" s="451"/>
      <c r="H104" s="449"/>
    </row>
    <row r="105" spans="1:8" s="452" customFormat="1" ht="11.4">
      <c r="A105" s="449"/>
      <c r="B105" s="453"/>
      <c r="C105" s="449"/>
      <c r="D105" s="385"/>
      <c r="E105" s="450"/>
      <c r="F105" s="450"/>
      <c r="G105" s="451"/>
      <c r="H105" s="449"/>
    </row>
    <row r="106" spans="1:8" s="452" customFormat="1" ht="11.4">
      <c r="A106" s="449"/>
      <c r="B106" s="453"/>
      <c r="C106" s="449"/>
      <c r="D106" s="385"/>
      <c r="E106" s="450"/>
      <c r="F106" s="450"/>
      <c r="G106" s="451"/>
      <c r="H106" s="449"/>
    </row>
    <row r="107" spans="1:8" s="452" customFormat="1" ht="11.4">
      <c r="A107" s="449"/>
      <c r="B107" s="453"/>
      <c r="C107" s="449"/>
      <c r="D107" s="385"/>
      <c r="E107" s="450"/>
      <c r="F107" s="450"/>
      <c r="G107" s="451"/>
      <c r="H107" s="449"/>
    </row>
    <row r="108" spans="1:8" s="452" customFormat="1" ht="11.4">
      <c r="A108" s="449"/>
      <c r="B108" s="453"/>
      <c r="C108" s="449"/>
      <c r="D108" s="385"/>
      <c r="E108" s="450"/>
      <c r="F108" s="450"/>
      <c r="G108" s="451"/>
      <c r="H108" s="449"/>
    </row>
    <row r="109" spans="1:8" s="452" customFormat="1" ht="11.4">
      <c r="A109" s="449"/>
      <c r="B109" s="453"/>
      <c r="C109" s="449"/>
      <c r="D109" s="385"/>
      <c r="E109" s="450"/>
      <c r="F109" s="450"/>
      <c r="G109" s="451"/>
      <c r="H109" s="449"/>
    </row>
    <row r="110" spans="1:8" s="452" customFormat="1" ht="11.4">
      <c r="A110" s="449"/>
      <c r="B110" s="453"/>
      <c r="C110" s="449"/>
      <c r="D110" s="385"/>
      <c r="E110" s="450"/>
      <c r="F110" s="450"/>
      <c r="G110" s="451"/>
      <c r="H110" s="449"/>
    </row>
    <row r="111" spans="1:8" s="452" customFormat="1" ht="11.4">
      <c r="A111" s="449"/>
      <c r="B111" s="453"/>
      <c r="C111" s="449"/>
      <c r="D111" s="385"/>
      <c r="E111" s="450"/>
      <c r="F111" s="450"/>
      <c r="G111" s="451"/>
      <c r="H111" s="449"/>
    </row>
    <row r="112" spans="1:8" s="452" customFormat="1" ht="11.4">
      <c r="A112" s="449"/>
      <c r="B112" s="453"/>
      <c r="C112" s="449"/>
      <c r="D112" s="385"/>
      <c r="E112" s="450"/>
      <c r="F112" s="450"/>
      <c r="G112" s="451"/>
      <c r="H112" s="449"/>
    </row>
    <row r="113" spans="1:8" s="452" customFormat="1" ht="11.4">
      <c r="A113" s="449"/>
      <c r="B113" s="453"/>
      <c r="C113" s="449"/>
      <c r="D113" s="385"/>
      <c r="E113" s="450"/>
      <c r="F113" s="450"/>
      <c r="G113" s="451"/>
      <c r="H113" s="449"/>
    </row>
    <row r="114" spans="1:8" s="452" customFormat="1" ht="11.4">
      <c r="A114" s="449"/>
      <c r="B114" s="453"/>
      <c r="C114" s="449"/>
      <c r="D114" s="385"/>
      <c r="E114" s="450"/>
      <c r="F114" s="450"/>
      <c r="G114" s="451"/>
      <c r="H114" s="449"/>
    </row>
    <row r="115" spans="1:8" s="452" customFormat="1" ht="11.4">
      <c r="A115" s="449"/>
      <c r="B115" s="453"/>
      <c r="C115" s="449"/>
      <c r="D115" s="385"/>
      <c r="E115" s="450"/>
      <c r="F115" s="450"/>
      <c r="G115" s="451"/>
      <c r="H115" s="449"/>
    </row>
    <row r="116" spans="1:8" s="452" customFormat="1" ht="11.4">
      <c r="A116" s="449"/>
      <c r="B116" s="453"/>
      <c r="C116" s="449"/>
      <c r="D116" s="385"/>
      <c r="E116" s="450"/>
      <c r="F116" s="450"/>
      <c r="G116" s="451"/>
      <c r="H116" s="449"/>
    </row>
    <row r="117" spans="1:8" s="452" customFormat="1" ht="11.4">
      <c r="A117" s="449"/>
      <c r="B117" s="453"/>
      <c r="C117" s="449"/>
      <c r="D117" s="385"/>
      <c r="E117" s="450"/>
      <c r="F117" s="450"/>
      <c r="G117" s="451"/>
      <c r="H117" s="449"/>
    </row>
    <row r="118" spans="1:8" s="452" customFormat="1" ht="11.4">
      <c r="A118" s="449"/>
      <c r="B118" s="453"/>
      <c r="C118" s="449"/>
      <c r="D118" s="385"/>
      <c r="E118" s="450"/>
      <c r="F118" s="450"/>
      <c r="G118" s="451"/>
      <c r="H118" s="449"/>
    </row>
    <row r="119" spans="1:8" s="452" customFormat="1" ht="11.4">
      <c r="A119" s="449"/>
      <c r="B119" s="453"/>
      <c r="C119" s="449"/>
      <c r="D119" s="385"/>
      <c r="E119" s="450"/>
      <c r="F119" s="450"/>
      <c r="G119" s="451"/>
      <c r="H119" s="449"/>
    </row>
    <row r="120" spans="1:8" s="452" customFormat="1" ht="11.4">
      <c r="A120" s="449"/>
      <c r="B120" s="453"/>
      <c r="C120" s="449"/>
      <c r="D120" s="385"/>
      <c r="E120" s="450"/>
      <c r="F120" s="450"/>
      <c r="G120" s="451"/>
      <c r="H120" s="449"/>
    </row>
    <row r="121" spans="1:8" s="452" customFormat="1" ht="11.4">
      <c r="A121" s="449"/>
      <c r="B121" s="453"/>
      <c r="C121" s="449"/>
      <c r="D121" s="385"/>
      <c r="E121" s="450"/>
      <c r="F121" s="450"/>
      <c r="G121" s="451"/>
      <c r="H121" s="449"/>
    </row>
    <row r="122" spans="1:8" s="452" customFormat="1" ht="11.4">
      <c r="A122" s="449"/>
      <c r="B122" s="453"/>
      <c r="C122" s="449"/>
      <c r="D122" s="385"/>
      <c r="E122" s="450"/>
      <c r="F122" s="450"/>
      <c r="G122" s="451"/>
      <c r="H122" s="449"/>
    </row>
    <row r="123" spans="1:8" s="452" customFormat="1" ht="11.4">
      <c r="A123" s="449"/>
      <c r="B123" s="453"/>
      <c r="C123" s="449"/>
      <c r="D123" s="385"/>
      <c r="E123" s="450"/>
      <c r="F123" s="450"/>
      <c r="G123" s="451"/>
      <c r="H123" s="44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&amp;R &amp; &amp;9 &amp; List: &amp;A
&amp;10 &amp; &amp;9 &amp; Stran: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18">
    <tabColor theme="9" tint="-0.249977111117893"/>
  </sheetPr>
  <dimension ref="A1:O147"/>
  <sheetViews>
    <sheetView view="pageBreakPreview" topLeftCell="A16" zoomScaleNormal="100" zoomScaleSheetLayoutView="100" workbookViewId="0">
      <selection activeCell="F15" sqref="F15"/>
    </sheetView>
  </sheetViews>
  <sheetFormatPr defaultRowHeight="13.2"/>
  <cols>
    <col min="1" max="1" width="2.5546875" style="77" customWidth="1"/>
    <col min="2" max="2" width="4.44140625" style="77" customWidth="1"/>
    <col min="3" max="3" width="43.6640625" style="108" customWidth="1"/>
    <col min="4" max="4" width="6.33203125" style="77" customWidth="1"/>
    <col min="5" max="5" width="7.5546875" style="109" customWidth="1"/>
    <col min="6" max="6" width="9.5546875" style="110" customWidth="1"/>
    <col min="7" max="7" width="13.33203125" style="110" customWidth="1"/>
    <col min="8" max="8" width="20.44140625" style="1832" customWidth="1"/>
    <col min="9" max="9" width="11.6640625" style="1831" customWidth="1"/>
    <col min="10" max="11" width="11.6640625" style="176" customWidth="1"/>
    <col min="12" max="12" width="9.88671875" style="119" customWidth="1"/>
    <col min="13" max="13" width="7.88671875" style="119" customWidth="1"/>
    <col min="14" max="14" width="10.109375" style="119" bestFit="1" customWidth="1"/>
    <col min="15" max="15" width="9" style="119" customWidth="1"/>
    <col min="16" max="256" width="9.109375" style="119"/>
    <col min="257" max="257" width="2.5546875" style="119" customWidth="1"/>
    <col min="258" max="258" width="4.44140625" style="119" customWidth="1"/>
    <col min="259" max="259" width="43.6640625" style="119" customWidth="1"/>
    <col min="260" max="260" width="6.33203125" style="119" customWidth="1"/>
    <col min="261" max="261" width="7.5546875" style="119" customWidth="1"/>
    <col min="262" max="262" width="9.5546875" style="119" customWidth="1"/>
    <col min="263" max="263" width="13.33203125" style="119" customWidth="1"/>
    <col min="264" max="264" width="20.44140625" style="119" customWidth="1"/>
    <col min="265" max="267" width="11.6640625" style="119" customWidth="1"/>
    <col min="268" max="268" width="9.88671875" style="119" customWidth="1"/>
    <col min="269" max="269" width="7.88671875" style="119" customWidth="1"/>
    <col min="270" max="270" width="10.109375" style="119" bestFit="1" customWidth="1"/>
    <col min="271" max="271" width="9" style="119" customWidth="1"/>
    <col min="272" max="512" width="9.109375" style="119"/>
    <col min="513" max="513" width="2.5546875" style="119" customWidth="1"/>
    <col min="514" max="514" width="4.44140625" style="119" customWidth="1"/>
    <col min="515" max="515" width="43.6640625" style="119" customWidth="1"/>
    <col min="516" max="516" width="6.33203125" style="119" customWidth="1"/>
    <col min="517" max="517" width="7.5546875" style="119" customWidth="1"/>
    <col min="518" max="518" width="9.5546875" style="119" customWidth="1"/>
    <col min="519" max="519" width="13.33203125" style="119" customWidth="1"/>
    <col min="520" max="520" width="20.44140625" style="119" customWidth="1"/>
    <col min="521" max="523" width="11.6640625" style="119" customWidth="1"/>
    <col min="524" max="524" width="9.88671875" style="119" customWidth="1"/>
    <col min="525" max="525" width="7.88671875" style="119" customWidth="1"/>
    <col min="526" max="526" width="10.109375" style="119" bestFit="1" customWidth="1"/>
    <col min="527" max="527" width="9" style="119" customWidth="1"/>
    <col min="528" max="768" width="9.109375" style="119"/>
    <col min="769" max="769" width="2.5546875" style="119" customWidth="1"/>
    <col min="770" max="770" width="4.44140625" style="119" customWidth="1"/>
    <col min="771" max="771" width="43.6640625" style="119" customWidth="1"/>
    <col min="772" max="772" width="6.33203125" style="119" customWidth="1"/>
    <col min="773" max="773" width="7.5546875" style="119" customWidth="1"/>
    <col min="774" max="774" width="9.5546875" style="119" customWidth="1"/>
    <col min="775" max="775" width="13.33203125" style="119" customWidth="1"/>
    <col min="776" max="776" width="20.44140625" style="119" customWidth="1"/>
    <col min="777" max="779" width="11.6640625" style="119" customWidth="1"/>
    <col min="780" max="780" width="9.88671875" style="119" customWidth="1"/>
    <col min="781" max="781" width="7.88671875" style="119" customWidth="1"/>
    <col min="782" max="782" width="10.109375" style="119" bestFit="1" customWidth="1"/>
    <col min="783" max="783" width="9" style="119" customWidth="1"/>
    <col min="784" max="1024" width="9.109375" style="119"/>
    <col min="1025" max="1025" width="2.5546875" style="119" customWidth="1"/>
    <col min="1026" max="1026" width="4.44140625" style="119" customWidth="1"/>
    <col min="1027" max="1027" width="43.6640625" style="119" customWidth="1"/>
    <col min="1028" max="1028" width="6.33203125" style="119" customWidth="1"/>
    <col min="1029" max="1029" width="7.5546875" style="119" customWidth="1"/>
    <col min="1030" max="1030" width="9.5546875" style="119" customWidth="1"/>
    <col min="1031" max="1031" width="13.33203125" style="119" customWidth="1"/>
    <col min="1032" max="1032" width="20.44140625" style="119" customWidth="1"/>
    <col min="1033" max="1035" width="11.6640625" style="119" customWidth="1"/>
    <col min="1036" max="1036" width="9.88671875" style="119" customWidth="1"/>
    <col min="1037" max="1037" width="7.88671875" style="119" customWidth="1"/>
    <col min="1038" max="1038" width="10.109375" style="119" bestFit="1" customWidth="1"/>
    <col min="1039" max="1039" width="9" style="119" customWidth="1"/>
    <col min="1040" max="1280" width="9.109375" style="119"/>
    <col min="1281" max="1281" width="2.5546875" style="119" customWidth="1"/>
    <col min="1282" max="1282" width="4.44140625" style="119" customWidth="1"/>
    <col min="1283" max="1283" width="43.6640625" style="119" customWidth="1"/>
    <col min="1284" max="1284" width="6.33203125" style="119" customWidth="1"/>
    <col min="1285" max="1285" width="7.5546875" style="119" customWidth="1"/>
    <col min="1286" max="1286" width="9.5546875" style="119" customWidth="1"/>
    <col min="1287" max="1287" width="13.33203125" style="119" customWidth="1"/>
    <col min="1288" max="1288" width="20.44140625" style="119" customWidth="1"/>
    <col min="1289" max="1291" width="11.6640625" style="119" customWidth="1"/>
    <col min="1292" max="1292" width="9.88671875" style="119" customWidth="1"/>
    <col min="1293" max="1293" width="7.88671875" style="119" customWidth="1"/>
    <col min="1294" max="1294" width="10.109375" style="119" bestFit="1" customWidth="1"/>
    <col min="1295" max="1295" width="9" style="119" customWidth="1"/>
    <col min="1296" max="1536" width="9.109375" style="119"/>
    <col min="1537" max="1537" width="2.5546875" style="119" customWidth="1"/>
    <col min="1538" max="1538" width="4.44140625" style="119" customWidth="1"/>
    <col min="1539" max="1539" width="43.6640625" style="119" customWidth="1"/>
    <col min="1540" max="1540" width="6.33203125" style="119" customWidth="1"/>
    <col min="1541" max="1541" width="7.5546875" style="119" customWidth="1"/>
    <col min="1542" max="1542" width="9.5546875" style="119" customWidth="1"/>
    <col min="1543" max="1543" width="13.33203125" style="119" customWidth="1"/>
    <col min="1544" max="1544" width="20.44140625" style="119" customWidth="1"/>
    <col min="1545" max="1547" width="11.6640625" style="119" customWidth="1"/>
    <col min="1548" max="1548" width="9.88671875" style="119" customWidth="1"/>
    <col min="1549" max="1549" width="7.88671875" style="119" customWidth="1"/>
    <col min="1550" max="1550" width="10.109375" style="119" bestFit="1" customWidth="1"/>
    <col min="1551" max="1551" width="9" style="119" customWidth="1"/>
    <col min="1552" max="1792" width="9.109375" style="119"/>
    <col min="1793" max="1793" width="2.5546875" style="119" customWidth="1"/>
    <col min="1794" max="1794" width="4.44140625" style="119" customWidth="1"/>
    <col min="1795" max="1795" width="43.6640625" style="119" customWidth="1"/>
    <col min="1796" max="1796" width="6.33203125" style="119" customWidth="1"/>
    <col min="1797" max="1797" width="7.5546875" style="119" customWidth="1"/>
    <col min="1798" max="1798" width="9.5546875" style="119" customWidth="1"/>
    <col min="1799" max="1799" width="13.33203125" style="119" customWidth="1"/>
    <col min="1800" max="1800" width="20.44140625" style="119" customWidth="1"/>
    <col min="1801" max="1803" width="11.6640625" style="119" customWidth="1"/>
    <col min="1804" max="1804" width="9.88671875" style="119" customWidth="1"/>
    <col min="1805" max="1805" width="7.88671875" style="119" customWidth="1"/>
    <col min="1806" max="1806" width="10.109375" style="119" bestFit="1" customWidth="1"/>
    <col min="1807" max="1807" width="9" style="119" customWidth="1"/>
    <col min="1808" max="2048" width="9.109375" style="119"/>
    <col min="2049" max="2049" width="2.5546875" style="119" customWidth="1"/>
    <col min="2050" max="2050" width="4.44140625" style="119" customWidth="1"/>
    <col min="2051" max="2051" width="43.6640625" style="119" customWidth="1"/>
    <col min="2052" max="2052" width="6.33203125" style="119" customWidth="1"/>
    <col min="2053" max="2053" width="7.5546875" style="119" customWidth="1"/>
    <col min="2054" max="2054" width="9.5546875" style="119" customWidth="1"/>
    <col min="2055" max="2055" width="13.33203125" style="119" customWidth="1"/>
    <col min="2056" max="2056" width="20.44140625" style="119" customWidth="1"/>
    <col min="2057" max="2059" width="11.6640625" style="119" customWidth="1"/>
    <col min="2060" max="2060" width="9.88671875" style="119" customWidth="1"/>
    <col min="2061" max="2061" width="7.88671875" style="119" customWidth="1"/>
    <col min="2062" max="2062" width="10.109375" style="119" bestFit="1" customWidth="1"/>
    <col min="2063" max="2063" width="9" style="119" customWidth="1"/>
    <col min="2064" max="2304" width="9.109375" style="119"/>
    <col min="2305" max="2305" width="2.5546875" style="119" customWidth="1"/>
    <col min="2306" max="2306" width="4.44140625" style="119" customWidth="1"/>
    <col min="2307" max="2307" width="43.6640625" style="119" customWidth="1"/>
    <col min="2308" max="2308" width="6.33203125" style="119" customWidth="1"/>
    <col min="2309" max="2309" width="7.5546875" style="119" customWidth="1"/>
    <col min="2310" max="2310" width="9.5546875" style="119" customWidth="1"/>
    <col min="2311" max="2311" width="13.33203125" style="119" customWidth="1"/>
    <col min="2312" max="2312" width="20.44140625" style="119" customWidth="1"/>
    <col min="2313" max="2315" width="11.6640625" style="119" customWidth="1"/>
    <col min="2316" max="2316" width="9.88671875" style="119" customWidth="1"/>
    <col min="2317" max="2317" width="7.88671875" style="119" customWidth="1"/>
    <col min="2318" max="2318" width="10.109375" style="119" bestFit="1" customWidth="1"/>
    <col min="2319" max="2319" width="9" style="119" customWidth="1"/>
    <col min="2320" max="2560" width="9.109375" style="119"/>
    <col min="2561" max="2561" width="2.5546875" style="119" customWidth="1"/>
    <col min="2562" max="2562" width="4.44140625" style="119" customWidth="1"/>
    <col min="2563" max="2563" width="43.6640625" style="119" customWidth="1"/>
    <col min="2564" max="2564" width="6.33203125" style="119" customWidth="1"/>
    <col min="2565" max="2565" width="7.5546875" style="119" customWidth="1"/>
    <col min="2566" max="2566" width="9.5546875" style="119" customWidth="1"/>
    <col min="2567" max="2567" width="13.33203125" style="119" customWidth="1"/>
    <col min="2568" max="2568" width="20.44140625" style="119" customWidth="1"/>
    <col min="2569" max="2571" width="11.6640625" style="119" customWidth="1"/>
    <col min="2572" max="2572" width="9.88671875" style="119" customWidth="1"/>
    <col min="2573" max="2573" width="7.88671875" style="119" customWidth="1"/>
    <col min="2574" max="2574" width="10.109375" style="119" bestFit="1" customWidth="1"/>
    <col min="2575" max="2575" width="9" style="119" customWidth="1"/>
    <col min="2576" max="2816" width="9.109375" style="119"/>
    <col min="2817" max="2817" width="2.5546875" style="119" customWidth="1"/>
    <col min="2818" max="2818" width="4.44140625" style="119" customWidth="1"/>
    <col min="2819" max="2819" width="43.6640625" style="119" customWidth="1"/>
    <col min="2820" max="2820" width="6.33203125" style="119" customWidth="1"/>
    <col min="2821" max="2821" width="7.5546875" style="119" customWidth="1"/>
    <col min="2822" max="2822" width="9.5546875" style="119" customWidth="1"/>
    <col min="2823" max="2823" width="13.33203125" style="119" customWidth="1"/>
    <col min="2824" max="2824" width="20.44140625" style="119" customWidth="1"/>
    <col min="2825" max="2827" width="11.6640625" style="119" customWidth="1"/>
    <col min="2828" max="2828" width="9.88671875" style="119" customWidth="1"/>
    <col min="2829" max="2829" width="7.88671875" style="119" customWidth="1"/>
    <col min="2830" max="2830" width="10.109375" style="119" bestFit="1" customWidth="1"/>
    <col min="2831" max="2831" width="9" style="119" customWidth="1"/>
    <col min="2832" max="3072" width="9.109375" style="119"/>
    <col min="3073" max="3073" width="2.5546875" style="119" customWidth="1"/>
    <col min="3074" max="3074" width="4.44140625" style="119" customWidth="1"/>
    <col min="3075" max="3075" width="43.6640625" style="119" customWidth="1"/>
    <col min="3076" max="3076" width="6.33203125" style="119" customWidth="1"/>
    <col min="3077" max="3077" width="7.5546875" style="119" customWidth="1"/>
    <col min="3078" max="3078" width="9.5546875" style="119" customWidth="1"/>
    <col min="3079" max="3079" width="13.33203125" style="119" customWidth="1"/>
    <col min="3080" max="3080" width="20.44140625" style="119" customWidth="1"/>
    <col min="3081" max="3083" width="11.6640625" style="119" customWidth="1"/>
    <col min="3084" max="3084" width="9.88671875" style="119" customWidth="1"/>
    <col min="3085" max="3085" width="7.88671875" style="119" customWidth="1"/>
    <col min="3086" max="3086" width="10.109375" style="119" bestFit="1" customWidth="1"/>
    <col min="3087" max="3087" width="9" style="119" customWidth="1"/>
    <col min="3088" max="3328" width="9.109375" style="119"/>
    <col min="3329" max="3329" width="2.5546875" style="119" customWidth="1"/>
    <col min="3330" max="3330" width="4.44140625" style="119" customWidth="1"/>
    <col min="3331" max="3331" width="43.6640625" style="119" customWidth="1"/>
    <col min="3332" max="3332" width="6.33203125" style="119" customWidth="1"/>
    <col min="3333" max="3333" width="7.5546875" style="119" customWidth="1"/>
    <col min="3334" max="3334" width="9.5546875" style="119" customWidth="1"/>
    <col min="3335" max="3335" width="13.33203125" style="119" customWidth="1"/>
    <col min="3336" max="3336" width="20.44140625" style="119" customWidth="1"/>
    <col min="3337" max="3339" width="11.6640625" style="119" customWidth="1"/>
    <col min="3340" max="3340" width="9.88671875" style="119" customWidth="1"/>
    <col min="3341" max="3341" width="7.88671875" style="119" customWidth="1"/>
    <col min="3342" max="3342" width="10.109375" style="119" bestFit="1" customWidth="1"/>
    <col min="3343" max="3343" width="9" style="119" customWidth="1"/>
    <col min="3344" max="3584" width="9.109375" style="119"/>
    <col min="3585" max="3585" width="2.5546875" style="119" customWidth="1"/>
    <col min="3586" max="3586" width="4.44140625" style="119" customWidth="1"/>
    <col min="3587" max="3587" width="43.6640625" style="119" customWidth="1"/>
    <col min="3588" max="3588" width="6.33203125" style="119" customWidth="1"/>
    <col min="3589" max="3589" width="7.5546875" style="119" customWidth="1"/>
    <col min="3590" max="3590" width="9.5546875" style="119" customWidth="1"/>
    <col min="3591" max="3591" width="13.33203125" style="119" customWidth="1"/>
    <col min="3592" max="3592" width="20.44140625" style="119" customWidth="1"/>
    <col min="3593" max="3595" width="11.6640625" style="119" customWidth="1"/>
    <col min="3596" max="3596" width="9.88671875" style="119" customWidth="1"/>
    <col min="3597" max="3597" width="7.88671875" style="119" customWidth="1"/>
    <col min="3598" max="3598" width="10.109375" style="119" bestFit="1" customWidth="1"/>
    <col min="3599" max="3599" width="9" style="119" customWidth="1"/>
    <col min="3600" max="3840" width="9.109375" style="119"/>
    <col min="3841" max="3841" width="2.5546875" style="119" customWidth="1"/>
    <col min="3842" max="3842" width="4.44140625" style="119" customWidth="1"/>
    <col min="3843" max="3843" width="43.6640625" style="119" customWidth="1"/>
    <col min="3844" max="3844" width="6.33203125" style="119" customWidth="1"/>
    <col min="3845" max="3845" width="7.5546875" style="119" customWidth="1"/>
    <col min="3846" max="3846" width="9.5546875" style="119" customWidth="1"/>
    <col min="3847" max="3847" width="13.33203125" style="119" customWidth="1"/>
    <col min="3848" max="3848" width="20.44140625" style="119" customWidth="1"/>
    <col min="3849" max="3851" width="11.6640625" style="119" customWidth="1"/>
    <col min="3852" max="3852" width="9.88671875" style="119" customWidth="1"/>
    <col min="3853" max="3853" width="7.88671875" style="119" customWidth="1"/>
    <col min="3854" max="3854" width="10.109375" style="119" bestFit="1" customWidth="1"/>
    <col min="3855" max="3855" width="9" style="119" customWidth="1"/>
    <col min="3856" max="4096" width="9.109375" style="119"/>
    <col min="4097" max="4097" width="2.5546875" style="119" customWidth="1"/>
    <col min="4098" max="4098" width="4.44140625" style="119" customWidth="1"/>
    <col min="4099" max="4099" width="43.6640625" style="119" customWidth="1"/>
    <col min="4100" max="4100" width="6.33203125" style="119" customWidth="1"/>
    <col min="4101" max="4101" width="7.5546875" style="119" customWidth="1"/>
    <col min="4102" max="4102" width="9.5546875" style="119" customWidth="1"/>
    <col min="4103" max="4103" width="13.33203125" style="119" customWidth="1"/>
    <col min="4104" max="4104" width="20.44140625" style="119" customWidth="1"/>
    <col min="4105" max="4107" width="11.6640625" style="119" customWidth="1"/>
    <col min="4108" max="4108" width="9.88671875" style="119" customWidth="1"/>
    <col min="4109" max="4109" width="7.88671875" style="119" customWidth="1"/>
    <col min="4110" max="4110" width="10.109375" style="119" bestFit="1" customWidth="1"/>
    <col min="4111" max="4111" width="9" style="119" customWidth="1"/>
    <col min="4112" max="4352" width="9.109375" style="119"/>
    <col min="4353" max="4353" width="2.5546875" style="119" customWidth="1"/>
    <col min="4354" max="4354" width="4.44140625" style="119" customWidth="1"/>
    <col min="4355" max="4355" width="43.6640625" style="119" customWidth="1"/>
    <col min="4356" max="4356" width="6.33203125" style="119" customWidth="1"/>
    <col min="4357" max="4357" width="7.5546875" style="119" customWidth="1"/>
    <col min="4358" max="4358" width="9.5546875" style="119" customWidth="1"/>
    <col min="4359" max="4359" width="13.33203125" style="119" customWidth="1"/>
    <col min="4360" max="4360" width="20.44140625" style="119" customWidth="1"/>
    <col min="4361" max="4363" width="11.6640625" style="119" customWidth="1"/>
    <col min="4364" max="4364" width="9.88671875" style="119" customWidth="1"/>
    <col min="4365" max="4365" width="7.88671875" style="119" customWidth="1"/>
    <col min="4366" max="4366" width="10.109375" style="119" bestFit="1" customWidth="1"/>
    <col min="4367" max="4367" width="9" style="119" customWidth="1"/>
    <col min="4368" max="4608" width="9.109375" style="119"/>
    <col min="4609" max="4609" width="2.5546875" style="119" customWidth="1"/>
    <col min="4610" max="4610" width="4.44140625" style="119" customWidth="1"/>
    <col min="4611" max="4611" width="43.6640625" style="119" customWidth="1"/>
    <col min="4612" max="4612" width="6.33203125" style="119" customWidth="1"/>
    <col min="4613" max="4613" width="7.5546875" style="119" customWidth="1"/>
    <col min="4614" max="4614" width="9.5546875" style="119" customWidth="1"/>
    <col min="4615" max="4615" width="13.33203125" style="119" customWidth="1"/>
    <col min="4616" max="4616" width="20.44140625" style="119" customWidth="1"/>
    <col min="4617" max="4619" width="11.6640625" style="119" customWidth="1"/>
    <col min="4620" max="4620" width="9.88671875" style="119" customWidth="1"/>
    <col min="4621" max="4621" width="7.88671875" style="119" customWidth="1"/>
    <col min="4622" max="4622" width="10.109375" style="119" bestFit="1" customWidth="1"/>
    <col min="4623" max="4623" width="9" style="119" customWidth="1"/>
    <col min="4624" max="4864" width="9.109375" style="119"/>
    <col min="4865" max="4865" width="2.5546875" style="119" customWidth="1"/>
    <col min="4866" max="4866" width="4.44140625" style="119" customWidth="1"/>
    <col min="4867" max="4867" width="43.6640625" style="119" customWidth="1"/>
    <col min="4868" max="4868" width="6.33203125" style="119" customWidth="1"/>
    <col min="4869" max="4869" width="7.5546875" style="119" customWidth="1"/>
    <col min="4870" max="4870" width="9.5546875" style="119" customWidth="1"/>
    <col min="4871" max="4871" width="13.33203125" style="119" customWidth="1"/>
    <col min="4872" max="4872" width="20.44140625" style="119" customWidth="1"/>
    <col min="4873" max="4875" width="11.6640625" style="119" customWidth="1"/>
    <col min="4876" max="4876" width="9.88671875" style="119" customWidth="1"/>
    <col min="4877" max="4877" width="7.88671875" style="119" customWidth="1"/>
    <col min="4878" max="4878" width="10.109375" style="119" bestFit="1" customWidth="1"/>
    <col min="4879" max="4879" width="9" style="119" customWidth="1"/>
    <col min="4880" max="5120" width="9.109375" style="119"/>
    <col min="5121" max="5121" width="2.5546875" style="119" customWidth="1"/>
    <col min="5122" max="5122" width="4.44140625" style="119" customWidth="1"/>
    <col min="5123" max="5123" width="43.6640625" style="119" customWidth="1"/>
    <col min="5124" max="5124" width="6.33203125" style="119" customWidth="1"/>
    <col min="5125" max="5125" width="7.5546875" style="119" customWidth="1"/>
    <col min="5126" max="5126" width="9.5546875" style="119" customWidth="1"/>
    <col min="5127" max="5127" width="13.33203125" style="119" customWidth="1"/>
    <col min="5128" max="5128" width="20.44140625" style="119" customWidth="1"/>
    <col min="5129" max="5131" width="11.6640625" style="119" customWidth="1"/>
    <col min="5132" max="5132" width="9.88671875" style="119" customWidth="1"/>
    <col min="5133" max="5133" width="7.88671875" style="119" customWidth="1"/>
    <col min="5134" max="5134" width="10.109375" style="119" bestFit="1" customWidth="1"/>
    <col min="5135" max="5135" width="9" style="119" customWidth="1"/>
    <col min="5136" max="5376" width="9.109375" style="119"/>
    <col min="5377" max="5377" width="2.5546875" style="119" customWidth="1"/>
    <col min="5378" max="5378" width="4.44140625" style="119" customWidth="1"/>
    <col min="5379" max="5379" width="43.6640625" style="119" customWidth="1"/>
    <col min="5380" max="5380" width="6.33203125" style="119" customWidth="1"/>
    <col min="5381" max="5381" width="7.5546875" style="119" customWidth="1"/>
    <col min="5382" max="5382" width="9.5546875" style="119" customWidth="1"/>
    <col min="5383" max="5383" width="13.33203125" style="119" customWidth="1"/>
    <col min="5384" max="5384" width="20.44140625" style="119" customWidth="1"/>
    <col min="5385" max="5387" width="11.6640625" style="119" customWidth="1"/>
    <col min="5388" max="5388" width="9.88671875" style="119" customWidth="1"/>
    <col min="5389" max="5389" width="7.88671875" style="119" customWidth="1"/>
    <col min="5390" max="5390" width="10.109375" style="119" bestFit="1" customWidth="1"/>
    <col min="5391" max="5391" width="9" style="119" customWidth="1"/>
    <col min="5392" max="5632" width="9.109375" style="119"/>
    <col min="5633" max="5633" width="2.5546875" style="119" customWidth="1"/>
    <col min="5634" max="5634" width="4.44140625" style="119" customWidth="1"/>
    <col min="5635" max="5635" width="43.6640625" style="119" customWidth="1"/>
    <col min="5636" max="5636" width="6.33203125" style="119" customWidth="1"/>
    <col min="5637" max="5637" width="7.5546875" style="119" customWidth="1"/>
    <col min="5638" max="5638" width="9.5546875" style="119" customWidth="1"/>
    <col min="5639" max="5639" width="13.33203125" style="119" customWidth="1"/>
    <col min="5640" max="5640" width="20.44140625" style="119" customWidth="1"/>
    <col min="5641" max="5643" width="11.6640625" style="119" customWidth="1"/>
    <col min="5644" max="5644" width="9.88671875" style="119" customWidth="1"/>
    <col min="5645" max="5645" width="7.88671875" style="119" customWidth="1"/>
    <col min="5646" max="5646" width="10.109375" style="119" bestFit="1" customWidth="1"/>
    <col min="5647" max="5647" width="9" style="119" customWidth="1"/>
    <col min="5648" max="5888" width="9.109375" style="119"/>
    <col min="5889" max="5889" width="2.5546875" style="119" customWidth="1"/>
    <col min="5890" max="5890" width="4.44140625" style="119" customWidth="1"/>
    <col min="5891" max="5891" width="43.6640625" style="119" customWidth="1"/>
    <col min="5892" max="5892" width="6.33203125" style="119" customWidth="1"/>
    <col min="5893" max="5893" width="7.5546875" style="119" customWidth="1"/>
    <col min="5894" max="5894" width="9.5546875" style="119" customWidth="1"/>
    <col min="5895" max="5895" width="13.33203125" style="119" customWidth="1"/>
    <col min="5896" max="5896" width="20.44140625" style="119" customWidth="1"/>
    <col min="5897" max="5899" width="11.6640625" style="119" customWidth="1"/>
    <col min="5900" max="5900" width="9.88671875" style="119" customWidth="1"/>
    <col min="5901" max="5901" width="7.88671875" style="119" customWidth="1"/>
    <col min="5902" max="5902" width="10.109375" style="119" bestFit="1" customWidth="1"/>
    <col min="5903" max="5903" width="9" style="119" customWidth="1"/>
    <col min="5904" max="6144" width="9.109375" style="119"/>
    <col min="6145" max="6145" width="2.5546875" style="119" customWidth="1"/>
    <col min="6146" max="6146" width="4.44140625" style="119" customWidth="1"/>
    <col min="6147" max="6147" width="43.6640625" style="119" customWidth="1"/>
    <col min="6148" max="6148" width="6.33203125" style="119" customWidth="1"/>
    <col min="6149" max="6149" width="7.5546875" style="119" customWidth="1"/>
    <col min="6150" max="6150" width="9.5546875" style="119" customWidth="1"/>
    <col min="6151" max="6151" width="13.33203125" style="119" customWidth="1"/>
    <col min="6152" max="6152" width="20.44140625" style="119" customWidth="1"/>
    <col min="6153" max="6155" width="11.6640625" style="119" customWidth="1"/>
    <col min="6156" max="6156" width="9.88671875" style="119" customWidth="1"/>
    <col min="6157" max="6157" width="7.88671875" style="119" customWidth="1"/>
    <col min="6158" max="6158" width="10.109375" style="119" bestFit="1" customWidth="1"/>
    <col min="6159" max="6159" width="9" style="119" customWidth="1"/>
    <col min="6160" max="6400" width="9.109375" style="119"/>
    <col min="6401" max="6401" width="2.5546875" style="119" customWidth="1"/>
    <col min="6402" max="6402" width="4.44140625" style="119" customWidth="1"/>
    <col min="6403" max="6403" width="43.6640625" style="119" customWidth="1"/>
    <col min="6404" max="6404" width="6.33203125" style="119" customWidth="1"/>
    <col min="6405" max="6405" width="7.5546875" style="119" customWidth="1"/>
    <col min="6406" max="6406" width="9.5546875" style="119" customWidth="1"/>
    <col min="6407" max="6407" width="13.33203125" style="119" customWidth="1"/>
    <col min="6408" max="6408" width="20.44140625" style="119" customWidth="1"/>
    <col min="6409" max="6411" width="11.6640625" style="119" customWidth="1"/>
    <col min="6412" max="6412" width="9.88671875" style="119" customWidth="1"/>
    <col min="6413" max="6413" width="7.88671875" style="119" customWidth="1"/>
    <col min="6414" max="6414" width="10.109375" style="119" bestFit="1" customWidth="1"/>
    <col min="6415" max="6415" width="9" style="119" customWidth="1"/>
    <col min="6416" max="6656" width="9.109375" style="119"/>
    <col min="6657" max="6657" width="2.5546875" style="119" customWidth="1"/>
    <col min="6658" max="6658" width="4.44140625" style="119" customWidth="1"/>
    <col min="6659" max="6659" width="43.6640625" style="119" customWidth="1"/>
    <col min="6660" max="6660" width="6.33203125" style="119" customWidth="1"/>
    <col min="6661" max="6661" width="7.5546875" style="119" customWidth="1"/>
    <col min="6662" max="6662" width="9.5546875" style="119" customWidth="1"/>
    <col min="6663" max="6663" width="13.33203125" style="119" customWidth="1"/>
    <col min="6664" max="6664" width="20.44140625" style="119" customWidth="1"/>
    <col min="6665" max="6667" width="11.6640625" style="119" customWidth="1"/>
    <col min="6668" max="6668" width="9.88671875" style="119" customWidth="1"/>
    <col min="6669" max="6669" width="7.88671875" style="119" customWidth="1"/>
    <col min="6670" max="6670" width="10.109375" style="119" bestFit="1" customWidth="1"/>
    <col min="6671" max="6671" width="9" style="119" customWidth="1"/>
    <col min="6672" max="6912" width="9.109375" style="119"/>
    <col min="6913" max="6913" width="2.5546875" style="119" customWidth="1"/>
    <col min="6914" max="6914" width="4.44140625" style="119" customWidth="1"/>
    <col min="6915" max="6915" width="43.6640625" style="119" customWidth="1"/>
    <col min="6916" max="6916" width="6.33203125" style="119" customWidth="1"/>
    <col min="6917" max="6917" width="7.5546875" style="119" customWidth="1"/>
    <col min="6918" max="6918" width="9.5546875" style="119" customWidth="1"/>
    <col min="6919" max="6919" width="13.33203125" style="119" customWidth="1"/>
    <col min="6920" max="6920" width="20.44140625" style="119" customWidth="1"/>
    <col min="6921" max="6923" width="11.6640625" style="119" customWidth="1"/>
    <col min="6924" max="6924" width="9.88671875" style="119" customWidth="1"/>
    <col min="6925" max="6925" width="7.88671875" style="119" customWidth="1"/>
    <col min="6926" max="6926" width="10.109375" style="119" bestFit="1" customWidth="1"/>
    <col min="6927" max="6927" width="9" style="119" customWidth="1"/>
    <col min="6928" max="7168" width="9.109375" style="119"/>
    <col min="7169" max="7169" width="2.5546875" style="119" customWidth="1"/>
    <col min="7170" max="7170" width="4.44140625" style="119" customWidth="1"/>
    <col min="7171" max="7171" width="43.6640625" style="119" customWidth="1"/>
    <col min="7172" max="7172" width="6.33203125" style="119" customWidth="1"/>
    <col min="7173" max="7173" width="7.5546875" style="119" customWidth="1"/>
    <col min="7174" max="7174" width="9.5546875" style="119" customWidth="1"/>
    <col min="7175" max="7175" width="13.33203125" style="119" customWidth="1"/>
    <col min="7176" max="7176" width="20.44140625" style="119" customWidth="1"/>
    <col min="7177" max="7179" width="11.6640625" style="119" customWidth="1"/>
    <col min="7180" max="7180" width="9.88671875" style="119" customWidth="1"/>
    <col min="7181" max="7181" width="7.88671875" style="119" customWidth="1"/>
    <col min="7182" max="7182" width="10.109375" style="119" bestFit="1" customWidth="1"/>
    <col min="7183" max="7183" width="9" style="119" customWidth="1"/>
    <col min="7184" max="7424" width="9.109375" style="119"/>
    <col min="7425" max="7425" width="2.5546875" style="119" customWidth="1"/>
    <col min="7426" max="7426" width="4.44140625" style="119" customWidth="1"/>
    <col min="7427" max="7427" width="43.6640625" style="119" customWidth="1"/>
    <col min="7428" max="7428" width="6.33203125" style="119" customWidth="1"/>
    <col min="7429" max="7429" width="7.5546875" style="119" customWidth="1"/>
    <col min="7430" max="7430" width="9.5546875" style="119" customWidth="1"/>
    <col min="7431" max="7431" width="13.33203125" style="119" customWidth="1"/>
    <col min="7432" max="7432" width="20.44140625" style="119" customWidth="1"/>
    <col min="7433" max="7435" width="11.6640625" style="119" customWidth="1"/>
    <col min="7436" max="7436" width="9.88671875" style="119" customWidth="1"/>
    <col min="7437" max="7437" width="7.88671875" style="119" customWidth="1"/>
    <col min="7438" max="7438" width="10.109375" style="119" bestFit="1" customWidth="1"/>
    <col min="7439" max="7439" width="9" style="119" customWidth="1"/>
    <col min="7440" max="7680" width="9.109375" style="119"/>
    <col min="7681" max="7681" width="2.5546875" style="119" customWidth="1"/>
    <col min="7682" max="7682" width="4.44140625" style="119" customWidth="1"/>
    <col min="7683" max="7683" width="43.6640625" style="119" customWidth="1"/>
    <col min="7684" max="7684" width="6.33203125" style="119" customWidth="1"/>
    <col min="7685" max="7685" width="7.5546875" style="119" customWidth="1"/>
    <col min="7686" max="7686" width="9.5546875" style="119" customWidth="1"/>
    <col min="7687" max="7687" width="13.33203125" style="119" customWidth="1"/>
    <col min="7688" max="7688" width="20.44140625" style="119" customWidth="1"/>
    <col min="7689" max="7691" width="11.6640625" style="119" customWidth="1"/>
    <col min="7692" max="7692" width="9.88671875" style="119" customWidth="1"/>
    <col min="7693" max="7693" width="7.88671875" style="119" customWidth="1"/>
    <col min="7694" max="7694" width="10.109375" style="119" bestFit="1" customWidth="1"/>
    <col min="7695" max="7695" width="9" style="119" customWidth="1"/>
    <col min="7696" max="7936" width="9.109375" style="119"/>
    <col min="7937" max="7937" width="2.5546875" style="119" customWidth="1"/>
    <col min="7938" max="7938" width="4.44140625" style="119" customWidth="1"/>
    <col min="7939" max="7939" width="43.6640625" style="119" customWidth="1"/>
    <col min="7940" max="7940" width="6.33203125" style="119" customWidth="1"/>
    <col min="7941" max="7941" width="7.5546875" style="119" customWidth="1"/>
    <col min="7942" max="7942" width="9.5546875" style="119" customWidth="1"/>
    <col min="7943" max="7943" width="13.33203125" style="119" customWidth="1"/>
    <col min="7944" max="7944" width="20.44140625" style="119" customWidth="1"/>
    <col min="7945" max="7947" width="11.6640625" style="119" customWidth="1"/>
    <col min="7948" max="7948" width="9.88671875" style="119" customWidth="1"/>
    <col min="7949" max="7949" width="7.88671875" style="119" customWidth="1"/>
    <col min="7950" max="7950" width="10.109375" style="119" bestFit="1" customWidth="1"/>
    <col min="7951" max="7951" width="9" style="119" customWidth="1"/>
    <col min="7952" max="8192" width="9.109375" style="119"/>
    <col min="8193" max="8193" width="2.5546875" style="119" customWidth="1"/>
    <col min="8194" max="8194" width="4.44140625" style="119" customWidth="1"/>
    <col min="8195" max="8195" width="43.6640625" style="119" customWidth="1"/>
    <col min="8196" max="8196" width="6.33203125" style="119" customWidth="1"/>
    <col min="8197" max="8197" width="7.5546875" style="119" customWidth="1"/>
    <col min="8198" max="8198" width="9.5546875" style="119" customWidth="1"/>
    <col min="8199" max="8199" width="13.33203125" style="119" customWidth="1"/>
    <col min="8200" max="8200" width="20.44140625" style="119" customWidth="1"/>
    <col min="8201" max="8203" width="11.6640625" style="119" customWidth="1"/>
    <col min="8204" max="8204" width="9.88671875" style="119" customWidth="1"/>
    <col min="8205" max="8205" width="7.88671875" style="119" customWidth="1"/>
    <col min="8206" max="8206" width="10.109375" style="119" bestFit="1" customWidth="1"/>
    <col min="8207" max="8207" width="9" style="119" customWidth="1"/>
    <col min="8208" max="8448" width="9.109375" style="119"/>
    <col min="8449" max="8449" width="2.5546875" style="119" customWidth="1"/>
    <col min="8450" max="8450" width="4.44140625" style="119" customWidth="1"/>
    <col min="8451" max="8451" width="43.6640625" style="119" customWidth="1"/>
    <col min="8452" max="8452" width="6.33203125" style="119" customWidth="1"/>
    <col min="8453" max="8453" width="7.5546875" style="119" customWidth="1"/>
    <col min="8454" max="8454" width="9.5546875" style="119" customWidth="1"/>
    <col min="8455" max="8455" width="13.33203125" style="119" customWidth="1"/>
    <col min="8456" max="8456" width="20.44140625" style="119" customWidth="1"/>
    <col min="8457" max="8459" width="11.6640625" style="119" customWidth="1"/>
    <col min="8460" max="8460" width="9.88671875" style="119" customWidth="1"/>
    <col min="8461" max="8461" width="7.88671875" style="119" customWidth="1"/>
    <col min="8462" max="8462" width="10.109375" style="119" bestFit="1" customWidth="1"/>
    <col min="8463" max="8463" width="9" style="119" customWidth="1"/>
    <col min="8464" max="8704" width="9.109375" style="119"/>
    <col min="8705" max="8705" width="2.5546875" style="119" customWidth="1"/>
    <col min="8706" max="8706" width="4.44140625" style="119" customWidth="1"/>
    <col min="8707" max="8707" width="43.6640625" style="119" customWidth="1"/>
    <col min="8708" max="8708" width="6.33203125" style="119" customWidth="1"/>
    <col min="8709" max="8709" width="7.5546875" style="119" customWidth="1"/>
    <col min="8710" max="8710" width="9.5546875" style="119" customWidth="1"/>
    <col min="8711" max="8711" width="13.33203125" style="119" customWidth="1"/>
    <col min="8712" max="8712" width="20.44140625" style="119" customWidth="1"/>
    <col min="8713" max="8715" width="11.6640625" style="119" customWidth="1"/>
    <col min="8716" max="8716" width="9.88671875" style="119" customWidth="1"/>
    <col min="8717" max="8717" width="7.88671875" style="119" customWidth="1"/>
    <col min="8718" max="8718" width="10.109375" style="119" bestFit="1" customWidth="1"/>
    <col min="8719" max="8719" width="9" style="119" customWidth="1"/>
    <col min="8720" max="8960" width="9.109375" style="119"/>
    <col min="8961" max="8961" width="2.5546875" style="119" customWidth="1"/>
    <col min="8962" max="8962" width="4.44140625" style="119" customWidth="1"/>
    <col min="8963" max="8963" width="43.6640625" style="119" customWidth="1"/>
    <col min="8964" max="8964" width="6.33203125" style="119" customWidth="1"/>
    <col min="8965" max="8965" width="7.5546875" style="119" customWidth="1"/>
    <col min="8966" max="8966" width="9.5546875" style="119" customWidth="1"/>
    <col min="8967" max="8967" width="13.33203125" style="119" customWidth="1"/>
    <col min="8968" max="8968" width="20.44140625" style="119" customWidth="1"/>
    <col min="8969" max="8971" width="11.6640625" style="119" customWidth="1"/>
    <col min="8972" max="8972" width="9.88671875" style="119" customWidth="1"/>
    <col min="8973" max="8973" width="7.88671875" style="119" customWidth="1"/>
    <col min="8974" max="8974" width="10.109375" style="119" bestFit="1" customWidth="1"/>
    <col min="8975" max="8975" width="9" style="119" customWidth="1"/>
    <col min="8976" max="9216" width="9.109375" style="119"/>
    <col min="9217" max="9217" width="2.5546875" style="119" customWidth="1"/>
    <col min="9218" max="9218" width="4.44140625" style="119" customWidth="1"/>
    <col min="9219" max="9219" width="43.6640625" style="119" customWidth="1"/>
    <col min="9220" max="9220" width="6.33203125" style="119" customWidth="1"/>
    <col min="9221" max="9221" width="7.5546875" style="119" customWidth="1"/>
    <col min="9222" max="9222" width="9.5546875" style="119" customWidth="1"/>
    <col min="9223" max="9223" width="13.33203125" style="119" customWidth="1"/>
    <col min="9224" max="9224" width="20.44140625" style="119" customWidth="1"/>
    <col min="9225" max="9227" width="11.6640625" style="119" customWidth="1"/>
    <col min="9228" max="9228" width="9.88671875" style="119" customWidth="1"/>
    <col min="9229" max="9229" width="7.88671875" style="119" customWidth="1"/>
    <col min="9230" max="9230" width="10.109375" style="119" bestFit="1" customWidth="1"/>
    <col min="9231" max="9231" width="9" style="119" customWidth="1"/>
    <col min="9232" max="9472" width="9.109375" style="119"/>
    <col min="9473" max="9473" width="2.5546875" style="119" customWidth="1"/>
    <col min="9474" max="9474" width="4.44140625" style="119" customWidth="1"/>
    <col min="9475" max="9475" width="43.6640625" style="119" customWidth="1"/>
    <col min="9476" max="9476" width="6.33203125" style="119" customWidth="1"/>
    <col min="9477" max="9477" width="7.5546875" style="119" customWidth="1"/>
    <col min="9478" max="9478" width="9.5546875" style="119" customWidth="1"/>
    <col min="9479" max="9479" width="13.33203125" style="119" customWidth="1"/>
    <col min="9480" max="9480" width="20.44140625" style="119" customWidth="1"/>
    <col min="9481" max="9483" width="11.6640625" style="119" customWidth="1"/>
    <col min="9484" max="9484" width="9.88671875" style="119" customWidth="1"/>
    <col min="9485" max="9485" width="7.88671875" style="119" customWidth="1"/>
    <col min="9486" max="9486" width="10.109375" style="119" bestFit="1" customWidth="1"/>
    <col min="9487" max="9487" width="9" style="119" customWidth="1"/>
    <col min="9488" max="9728" width="9.109375" style="119"/>
    <col min="9729" max="9729" width="2.5546875" style="119" customWidth="1"/>
    <col min="9730" max="9730" width="4.44140625" style="119" customWidth="1"/>
    <col min="9731" max="9731" width="43.6640625" style="119" customWidth="1"/>
    <col min="9732" max="9732" width="6.33203125" style="119" customWidth="1"/>
    <col min="9733" max="9733" width="7.5546875" style="119" customWidth="1"/>
    <col min="9734" max="9734" width="9.5546875" style="119" customWidth="1"/>
    <col min="9735" max="9735" width="13.33203125" style="119" customWidth="1"/>
    <col min="9736" max="9736" width="20.44140625" style="119" customWidth="1"/>
    <col min="9737" max="9739" width="11.6640625" style="119" customWidth="1"/>
    <col min="9740" max="9740" width="9.88671875" style="119" customWidth="1"/>
    <col min="9741" max="9741" width="7.88671875" style="119" customWidth="1"/>
    <col min="9742" max="9742" width="10.109375" style="119" bestFit="1" customWidth="1"/>
    <col min="9743" max="9743" width="9" style="119" customWidth="1"/>
    <col min="9744" max="9984" width="9.109375" style="119"/>
    <col min="9985" max="9985" width="2.5546875" style="119" customWidth="1"/>
    <col min="9986" max="9986" width="4.44140625" style="119" customWidth="1"/>
    <col min="9987" max="9987" width="43.6640625" style="119" customWidth="1"/>
    <col min="9988" max="9988" width="6.33203125" style="119" customWidth="1"/>
    <col min="9989" max="9989" width="7.5546875" style="119" customWidth="1"/>
    <col min="9990" max="9990" width="9.5546875" style="119" customWidth="1"/>
    <col min="9991" max="9991" width="13.33203125" style="119" customWidth="1"/>
    <col min="9992" max="9992" width="20.44140625" style="119" customWidth="1"/>
    <col min="9993" max="9995" width="11.6640625" style="119" customWidth="1"/>
    <col min="9996" max="9996" width="9.88671875" style="119" customWidth="1"/>
    <col min="9997" max="9997" width="7.88671875" style="119" customWidth="1"/>
    <col min="9998" max="9998" width="10.109375" style="119" bestFit="1" customWidth="1"/>
    <col min="9999" max="9999" width="9" style="119" customWidth="1"/>
    <col min="10000" max="10240" width="9.109375" style="119"/>
    <col min="10241" max="10241" width="2.5546875" style="119" customWidth="1"/>
    <col min="10242" max="10242" width="4.44140625" style="119" customWidth="1"/>
    <col min="10243" max="10243" width="43.6640625" style="119" customWidth="1"/>
    <col min="10244" max="10244" width="6.33203125" style="119" customWidth="1"/>
    <col min="10245" max="10245" width="7.5546875" style="119" customWidth="1"/>
    <col min="10246" max="10246" width="9.5546875" style="119" customWidth="1"/>
    <col min="10247" max="10247" width="13.33203125" style="119" customWidth="1"/>
    <col min="10248" max="10248" width="20.44140625" style="119" customWidth="1"/>
    <col min="10249" max="10251" width="11.6640625" style="119" customWidth="1"/>
    <col min="10252" max="10252" width="9.88671875" style="119" customWidth="1"/>
    <col min="10253" max="10253" width="7.88671875" style="119" customWidth="1"/>
    <col min="10254" max="10254" width="10.109375" style="119" bestFit="1" customWidth="1"/>
    <col min="10255" max="10255" width="9" style="119" customWidth="1"/>
    <col min="10256" max="10496" width="9.109375" style="119"/>
    <col min="10497" max="10497" width="2.5546875" style="119" customWidth="1"/>
    <col min="10498" max="10498" width="4.44140625" style="119" customWidth="1"/>
    <col min="10499" max="10499" width="43.6640625" style="119" customWidth="1"/>
    <col min="10500" max="10500" width="6.33203125" style="119" customWidth="1"/>
    <col min="10501" max="10501" width="7.5546875" style="119" customWidth="1"/>
    <col min="10502" max="10502" width="9.5546875" style="119" customWidth="1"/>
    <col min="10503" max="10503" width="13.33203125" style="119" customWidth="1"/>
    <col min="10504" max="10504" width="20.44140625" style="119" customWidth="1"/>
    <col min="10505" max="10507" width="11.6640625" style="119" customWidth="1"/>
    <col min="10508" max="10508" width="9.88671875" style="119" customWidth="1"/>
    <col min="10509" max="10509" width="7.88671875" style="119" customWidth="1"/>
    <col min="10510" max="10510" width="10.109375" style="119" bestFit="1" customWidth="1"/>
    <col min="10511" max="10511" width="9" style="119" customWidth="1"/>
    <col min="10512" max="10752" width="9.109375" style="119"/>
    <col min="10753" max="10753" width="2.5546875" style="119" customWidth="1"/>
    <col min="10754" max="10754" width="4.44140625" style="119" customWidth="1"/>
    <col min="10755" max="10755" width="43.6640625" style="119" customWidth="1"/>
    <col min="10756" max="10756" width="6.33203125" style="119" customWidth="1"/>
    <col min="10757" max="10757" width="7.5546875" style="119" customWidth="1"/>
    <col min="10758" max="10758" width="9.5546875" style="119" customWidth="1"/>
    <col min="10759" max="10759" width="13.33203125" style="119" customWidth="1"/>
    <col min="10760" max="10760" width="20.44140625" style="119" customWidth="1"/>
    <col min="10761" max="10763" width="11.6640625" style="119" customWidth="1"/>
    <col min="10764" max="10764" width="9.88671875" style="119" customWidth="1"/>
    <col min="10765" max="10765" width="7.88671875" style="119" customWidth="1"/>
    <col min="10766" max="10766" width="10.109375" style="119" bestFit="1" customWidth="1"/>
    <col min="10767" max="10767" width="9" style="119" customWidth="1"/>
    <col min="10768" max="11008" width="9.109375" style="119"/>
    <col min="11009" max="11009" width="2.5546875" style="119" customWidth="1"/>
    <col min="11010" max="11010" width="4.44140625" style="119" customWidth="1"/>
    <col min="11011" max="11011" width="43.6640625" style="119" customWidth="1"/>
    <col min="11012" max="11012" width="6.33203125" style="119" customWidth="1"/>
    <col min="11013" max="11013" width="7.5546875" style="119" customWidth="1"/>
    <col min="11014" max="11014" width="9.5546875" style="119" customWidth="1"/>
    <col min="11015" max="11015" width="13.33203125" style="119" customWidth="1"/>
    <col min="11016" max="11016" width="20.44140625" style="119" customWidth="1"/>
    <col min="11017" max="11019" width="11.6640625" style="119" customWidth="1"/>
    <col min="11020" max="11020" width="9.88671875" style="119" customWidth="1"/>
    <col min="11021" max="11021" width="7.88671875" style="119" customWidth="1"/>
    <col min="11022" max="11022" width="10.109375" style="119" bestFit="1" customWidth="1"/>
    <col min="11023" max="11023" width="9" style="119" customWidth="1"/>
    <col min="11024" max="11264" width="9.109375" style="119"/>
    <col min="11265" max="11265" width="2.5546875" style="119" customWidth="1"/>
    <col min="11266" max="11266" width="4.44140625" style="119" customWidth="1"/>
    <col min="11267" max="11267" width="43.6640625" style="119" customWidth="1"/>
    <col min="11268" max="11268" width="6.33203125" style="119" customWidth="1"/>
    <col min="11269" max="11269" width="7.5546875" style="119" customWidth="1"/>
    <col min="11270" max="11270" width="9.5546875" style="119" customWidth="1"/>
    <col min="11271" max="11271" width="13.33203125" style="119" customWidth="1"/>
    <col min="11272" max="11272" width="20.44140625" style="119" customWidth="1"/>
    <col min="11273" max="11275" width="11.6640625" style="119" customWidth="1"/>
    <col min="11276" max="11276" width="9.88671875" style="119" customWidth="1"/>
    <col min="11277" max="11277" width="7.88671875" style="119" customWidth="1"/>
    <col min="11278" max="11278" width="10.109375" style="119" bestFit="1" customWidth="1"/>
    <col min="11279" max="11279" width="9" style="119" customWidth="1"/>
    <col min="11280" max="11520" width="9.109375" style="119"/>
    <col min="11521" max="11521" width="2.5546875" style="119" customWidth="1"/>
    <col min="11522" max="11522" width="4.44140625" style="119" customWidth="1"/>
    <col min="11523" max="11523" width="43.6640625" style="119" customWidth="1"/>
    <col min="11524" max="11524" width="6.33203125" style="119" customWidth="1"/>
    <col min="11525" max="11525" width="7.5546875" style="119" customWidth="1"/>
    <col min="11526" max="11526" width="9.5546875" style="119" customWidth="1"/>
    <col min="11527" max="11527" width="13.33203125" style="119" customWidth="1"/>
    <col min="11528" max="11528" width="20.44140625" style="119" customWidth="1"/>
    <col min="11529" max="11531" width="11.6640625" style="119" customWidth="1"/>
    <col min="11532" max="11532" width="9.88671875" style="119" customWidth="1"/>
    <col min="11533" max="11533" width="7.88671875" style="119" customWidth="1"/>
    <col min="11534" max="11534" width="10.109375" style="119" bestFit="1" customWidth="1"/>
    <col min="11535" max="11535" width="9" style="119" customWidth="1"/>
    <col min="11536" max="11776" width="9.109375" style="119"/>
    <col min="11777" max="11777" width="2.5546875" style="119" customWidth="1"/>
    <col min="11778" max="11778" width="4.44140625" style="119" customWidth="1"/>
    <col min="11779" max="11779" width="43.6640625" style="119" customWidth="1"/>
    <col min="11780" max="11780" width="6.33203125" style="119" customWidth="1"/>
    <col min="11781" max="11781" width="7.5546875" style="119" customWidth="1"/>
    <col min="11782" max="11782" width="9.5546875" style="119" customWidth="1"/>
    <col min="11783" max="11783" width="13.33203125" style="119" customWidth="1"/>
    <col min="11784" max="11784" width="20.44140625" style="119" customWidth="1"/>
    <col min="11785" max="11787" width="11.6640625" style="119" customWidth="1"/>
    <col min="11788" max="11788" width="9.88671875" style="119" customWidth="1"/>
    <col min="11789" max="11789" width="7.88671875" style="119" customWidth="1"/>
    <col min="11790" max="11790" width="10.109375" style="119" bestFit="1" customWidth="1"/>
    <col min="11791" max="11791" width="9" style="119" customWidth="1"/>
    <col min="11792" max="12032" width="9.109375" style="119"/>
    <col min="12033" max="12033" width="2.5546875" style="119" customWidth="1"/>
    <col min="12034" max="12034" width="4.44140625" style="119" customWidth="1"/>
    <col min="12035" max="12035" width="43.6640625" style="119" customWidth="1"/>
    <col min="12036" max="12036" width="6.33203125" style="119" customWidth="1"/>
    <col min="12037" max="12037" width="7.5546875" style="119" customWidth="1"/>
    <col min="12038" max="12038" width="9.5546875" style="119" customWidth="1"/>
    <col min="12039" max="12039" width="13.33203125" style="119" customWidth="1"/>
    <col min="12040" max="12040" width="20.44140625" style="119" customWidth="1"/>
    <col min="12041" max="12043" width="11.6640625" style="119" customWidth="1"/>
    <col min="12044" max="12044" width="9.88671875" style="119" customWidth="1"/>
    <col min="12045" max="12045" width="7.88671875" style="119" customWidth="1"/>
    <col min="12046" max="12046" width="10.109375" style="119" bestFit="1" customWidth="1"/>
    <col min="12047" max="12047" width="9" style="119" customWidth="1"/>
    <col min="12048" max="12288" width="9.109375" style="119"/>
    <col min="12289" max="12289" width="2.5546875" style="119" customWidth="1"/>
    <col min="12290" max="12290" width="4.44140625" style="119" customWidth="1"/>
    <col min="12291" max="12291" width="43.6640625" style="119" customWidth="1"/>
    <col min="12292" max="12292" width="6.33203125" style="119" customWidth="1"/>
    <col min="12293" max="12293" width="7.5546875" style="119" customWidth="1"/>
    <col min="12294" max="12294" width="9.5546875" style="119" customWidth="1"/>
    <col min="12295" max="12295" width="13.33203125" style="119" customWidth="1"/>
    <col min="12296" max="12296" width="20.44140625" style="119" customWidth="1"/>
    <col min="12297" max="12299" width="11.6640625" style="119" customWidth="1"/>
    <col min="12300" max="12300" width="9.88671875" style="119" customWidth="1"/>
    <col min="12301" max="12301" width="7.88671875" style="119" customWidth="1"/>
    <col min="12302" max="12302" width="10.109375" style="119" bestFit="1" customWidth="1"/>
    <col min="12303" max="12303" width="9" style="119" customWidth="1"/>
    <col min="12304" max="12544" width="9.109375" style="119"/>
    <col min="12545" max="12545" width="2.5546875" style="119" customWidth="1"/>
    <col min="12546" max="12546" width="4.44140625" style="119" customWidth="1"/>
    <col min="12547" max="12547" width="43.6640625" style="119" customWidth="1"/>
    <col min="12548" max="12548" width="6.33203125" style="119" customWidth="1"/>
    <col min="12549" max="12549" width="7.5546875" style="119" customWidth="1"/>
    <col min="12550" max="12550" width="9.5546875" style="119" customWidth="1"/>
    <col min="12551" max="12551" width="13.33203125" style="119" customWidth="1"/>
    <col min="12552" max="12552" width="20.44140625" style="119" customWidth="1"/>
    <col min="12553" max="12555" width="11.6640625" style="119" customWidth="1"/>
    <col min="12556" max="12556" width="9.88671875" style="119" customWidth="1"/>
    <col min="12557" max="12557" width="7.88671875" style="119" customWidth="1"/>
    <col min="12558" max="12558" width="10.109375" style="119" bestFit="1" customWidth="1"/>
    <col min="12559" max="12559" width="9" style="119" customWidth="1"/>
    <col min="12560" max="12800" width="9.109375" style="119"/>
    <col min="12801" max="12801" width="2.5546875" style="119" customWidth="1"/>
    <col min="12802" max="12802" width="4.44140625" style="119" customWidth="1"/>
    <col min="12803" max="12803" width="43.6640625" style="119" customWidth="1"/>
    <col min="12804" max="12804" width="6.33203125" style="119" customWidth="1"/>
    <col min="12805" max="12805" width="7.5546875" style="119" customWidth="1"/>
    <col min="12806" max="12806" width="9.5546875" style="119" customWidth="1"/>
    <col min="12807" max="12807" width="13.33203125" style="119" customWidth="1"/>
    <col min="12808" max="12808" width="20.44140625" style="119" customWidth="1"/>
    <col min="12809" max="12811" width="11.6640625" style="119" customWidth="1"/>
    <col min="12812" max="12812" width="9.88671875" style="119" customWidth="1"/>
    <col min="12813" max="12813" width="7.88671875" style="119" customWidth="1"/>
    <col min="12814" max="12814" width="10.109375" style="119" bestFit="1" customWidth="1"/>
    <col min="12815" max="12815" width="9" style="119" customWidth="1"/>
    <col min="12816" max="13056" width="9.109375" style="119"/>
    <col min="13057" max="13057" width="2.5546875" style="119" customWidth="1"/>
    <col min="13058" max="13058" width="4.44140625" style="119" customWidth="1"/>
    <col min="13059" max="13059" width="43.6640625" style="119" customWidth="1"/>
    <col min="13060" max="13060" width="6.33203125" style="119" customWidth="1"/>
    <col min="13061" max="13061" width="7.5546875" style="119" customWidth="1"/>
    <col min="13062" max="13062" width="9.5546875" style="119" customWidth="1"/>
    <col min="13063" max="13063" width="13.33203125" style="119" customWidth="1"/>
    <col min="13064" max="13064" width="20.44140625" style="119" customWidth="1"/>
    <col min="13065" max="13067" width="11.6640625" style="119" customWidth="1"/>
    <col min="13068" max="13068" width="9.88671875" style="119" customWidth="1"/>
    <col min="13069" max="13069" width="7.88671875" style="119" customWidth="1"/>
    <col min="13070" max="13070" width="10.109375" style="119" bestFit="1" customWidth="1"/>
    <col min="13071" max="13071" width="9" style="119" customWidth="1"/>
    <col min="13072" max="13312" width="9.109375" style="119"/>
    <col min="13313" max="13313" width="2.5546875" style="119" customWidth="1"/>
    <col min="13314" max="13314" width="4.44140625" style="119" customWidth="1"/>
    <col min="13315" max="13315" width="43.6640625" style="119" customWidth="1"/>
    <col min="13316" max="13316" width="6.33203125" style="119" customWidth="1"/>
    <col min="13317" max="13317" width="7.5546875" style="119" customWidth="1"/>
    <col min="13318" max="13318" width="9.5546875" style="119" customWidth="1"/>
    <col min="13319" max="13319" width="13.33203125" style="119" customWidth="1"/>
    <col min="13320" max="13320" width="20.44140625" style="119" customWidth="1"/>
    <col min="13321" max="13323" width="11.6640625" style="119" customWidth="1"/>
    <col min="13324" max="13324" width="9.88671875" style="119" customWidth="1"/>
    <col min="13325" max="13325" width="7.88671875" style="119" customWidth="1"/>
    <col min="13326" max="13326" width="10.109375" style="119" bestFit="1" customWidth="1"/>
    <col min="13327" max="13327" width="9" style="119" customWidth="1"/>
    <col min="13328" max="13568" width="9.109375" style="119"/>
    <col min="13569" max="13569" width="2.5546875" style="119" customWidth="1"/>
    <col min="13570" max="13570" width="4.44140625" style="119" customWidth="1"/>
    <col min="13571" max="13571" width="43.6640625" style="119" customWidth="1"/>
    <col min="13572" max="13572" width="6.33203125" style="119" customWidth="1"/>
    <col min="13573" max="13573" width="7.5546875" style="119" customWidth="1"/>
    <col min="13574" max="13574" width="9.5546875" style="119" customWidth="1"/>
    <col min="13575" max="13575" width="13.33203125" style="119" customWidth="1"/>
    <col min="13576" max="13576" width="20.44140625" style="119" customWidth="1"/>
    <col min="13577" max="13579" width="11.6640625" style="119" customWidth="1"/>
    <col min="13580" max="13580" width="9.88671875" style="119" customWidth="1"/>
    <col min="13581" max="13581" width="7.88671875" style="119" customWidth="1"/>
    <col min="13582" max="13582" width="10.109375" style="119" bestFit="1" customWidth="1"/>
    <col min="13583" max="13583" width="9" style="119" customWidth="1"/>
    <col min="13584" max="13824" width="9.109375" style="119"/>
    <col min="13825" max="13825" width="2.5546875" style="119" customWidth="1"/>
    <col min="13826" max="13826" width="4.44140625" style="119" customWidth="1"/>
    <col min="13827" max="13827" width="43.6640625" style="119" customWidth="1"/>
    <col min="13828" max="13828" width="6.33203125" style="119" customWidth="1"/>
    <col min="13829" max="13829" width="7.5546875" style="119" customWidth="1"/>
    <col min="13830" max="13830" width="9.5546875" style="119" customWidth="1"/>
    <col min="13831" max="13831" width="13.33203125" style="119" customWidth="1"/>
    <col min="13832" max="13832" width="20.44140625" style="119" customWidth="1"/>
    <col min="13833" max="13835" width="11.6640625" style="119" customWidth="1"/>
    <col min="13836" max="13836" width="9.88671875" style="119" customWidth="1"/>
    <col min="13837" max="13837" width="7.88671875" style="119" customWidth="1"/>
    <col min="13838" max="13838" width="10.109375" style="119" bestFit="1" customWidth="1"/>
    <col min="13839" max="13839" width="9" style="119" customWidth="1"/>
    <col min="13840" max="14080" width="9.109375" style="119"/>
    <col min="14081" max="14081" width="2.5546875" style="119" customWidth="1"/>
    <col min="14082" max="14082" width="4.44140625" style="119" customWidth="1"/>
    <col min="14083" max="14083" width="43.6640625" style="119" customWidth="1"/>
    <col min="14084" max="14084" width="6.33203125" style="119" customWidth="1"/>
    <col min="14085" max="14085" width="7.5546875" style="119" customWidth="1"/>
    <col min="14086" max="14086" width="9.5546875" style="119" customWidth="1"/>
    <col min="14087" max="14087" width="13.33203125" style="119" customWidth="1"/>
    <col min="14088" max="14088" width="20.44140625" style="119" customWidth="1"/>
    <col min="14089" max="14091" width="11.6640625" style="119" customWidth="1"/>
    <col min="14092" max="14092" width="9.88671875" style="119" customWidth="1"/>
    <col min="14093" max="14093" width="7.88671875" style="119" customWidth="1"/>
    <col min="14094" max="14094" width="10.109375" style="119" bestFit="1" customWidth="1"/>
    <col min="14095" max="14095" width="9" style="119" customWidth="1"/>
    <col min="14096" max="14336" width="9.109375" style="119"/>
    <col min="14337" max="14337" width="2.5546875" style="119" customWidth="1"/>
    <col min="14338" max="14338" width="4.44140625" style="119" customWidth="1"/>
    <col min="14339" max="14339" width="43.6640625" style="119" customWidth="1"/>
    <col min="14340" max="14340" width="6.33203125" style="119" customWidth="1"/>
    <col min="14341" max="14341" width="7.5546875" style="119" customWidth="1"/>
    <col min="14342" max="14342" width="9.5546875" style="119" customWidth="1"/>
    <col min="14343" max="14343" width="13.33203125" style="119" customWidth="1"/>
    <col min="14344" max="14344" width="20.44140625" style="119" customWidth="1"/>
    <col min="14345" max="14347" width="11.6640625" style="119" customWidth="1"/>
    <col min="14348" max="14348" width="9.88671875" style="119" customWidth="1"/>
    <col min="14349" max="14349" width="7.88671875" style="119" customWidth="1"/>
    <col min="14350" max="14350" width="10.109375" style="119" bestFit="1" customWidth="1"/>
    <col min="14351" max="14351" width="9" style="119" customWidth="1"/>
    <col min="14352" max="14592" width="9.109375" style="119"/>
    <col min="14593" max="14593" width="2.5546875" style="119" customWidth="1"/>
    <col min="14594" max="14594" width="4.44140625" style="119" customWidth="1"/>
    <col min="14595" max="14595" width="43.6640625" style="119" customWidth="1"/>
    <col min="14596" max="14596" width="6.33203125" style="119" customWidth="1"/>
    <col min="14597" max="14597" width="7.5546875" style="119" customWidth="1"/>
    <col min="14598" max="14598" width="9.5546875" style="119" customWidth="1"/>
    <col min="14599" max="14599" width="13.33203125" style="119" customWidth="1"/>
    <col min="14600" max="14600" width="20.44140625" style="119" customWidth="1"/>
    <col min="14601" max="14603" width="11.6640625" style="119" customWidth="1"/>
    <col min="14604" max="14604" width="9.88671875" style="119" customWidth="1"/>
    <col min="14605" max="14605" width="7.88671875" style="119" customWidth="1"/>
    <col min="14606" max="14606" width="10.109375" style="119" bestFit="1" customWidth="1"/>
    <col min="14607" max="14607" width="9" style="119" customWidth="1"/>
    <col min="14608" max="14848" width="9.109375" style="119"/>
    <col min="14849" max="14849" width="2.5546875" style="119" customWidth="1"/>
    <col min="14850" max="14850" width="4.44140625" style="119" customWidth="1"/>
    <col min="14851" max="14851" width="43.6640625" style="119" customWidth="1"/>
    <col min="14852" max="14852" width="6.33203125" style="119" customWidth="1"/>
    <col min="14853" max="14853" width="7.5546875" style="119" customWidth="1"/>
    <col min="14854" max="14854" width="9.5546875" style="119" customWidth="1"/>
    <col min="14855" max="14855" width="13.33203125" style="119" customWidth="1"/>
    <col min="14856" max="14856" width="20.44140625" style="119" customWidth="1"/>
    <col min="14857" max="14859" width="11.6640625" style="119" customWidth="1"/>
    <col min="14860" max="14860" width="9.88671875" style="119" customWidth="1"/>
    <col min="14861" max="14861" width="7.88671875" style="119" customWidth="1"/>
    <col min="14862" max="14862" width="10.109375" style="119" bestFit="1" customWidth="1"/>
    <col min="14863" max="14863" width="9" style="119" customWidth="1"/>
    <col min="14864" max="15104" width="9.109375" style="119"/>
    <col min="15105" max="15105" width="2.5546875" style="119" customWidth="1"/>
    <col min="15106" max="15106" width="4.44140625" style="119" customWidth="1"/>
    <col min="15107" max="15107" width="43.6640625" style="119" customWidth="1"/>
    <col min="15108" max="15108" width="6.33203125" style="119" customWidth="1"/>
    <col min="15109" max="15109" width="7.5546875" style="119" customWidth="1"/>
    <col min="15110" max="15110" width="9.5546875" style="119" customWidth="1"/>
    <col min="15111" max="15111" width="13.33203125" style="119" customWidth="1"/>
    <col min="15112" max="15112" width="20.44140625" style="119" customWidth="1"/>
    <col min="15113" max="15115" width="11.6640625" style="119" customWidth="1"/>
    <col min="15116" max="15116" width="9.88671875" style="119" customWidth="1"/>
    <col min="15117" max="15117" width="7.88671875" style="119" customWidth="1"/>
    <col min="15118" max="15118" width="10.109375" style="119" bestFit="1" customWidth="1"/>
    <col min="15119" max="15119" width="9" style="119" customWidth="1"/>
    <col min="15120" max="15360" width="9.109375" style="119"/>
    <col min="15361" max="15361" width="2.5546875" style="119" customWidth="1"/>
    <col min="15362" max="15362" width="4.44140625" style="119" customWidth="1"/>
    <col min="15363" max="15363" width="43.6640625" style="119" customWidth="1"/>
    <col min="15364" max="15364" width="6.33203125" style="119" customWidth="1"/>
    <col min="15365" max="15365" width="7.5546875" style="119" customWidth="1"/>
    <col min="15366" max="15366" width="9.5546875" style="119" customWidth="1"/>
    <col min="15367" max="15367" width="13.33203125" style="119" customWidth="1"/>
    <col min="15368" max="15368" width="20.44140625" style="119" customWidth="1"/>
    <col min="15369" max="15371" width="11.6640625" style="119" customWidth="1"/>
    <col min="15372" max="15372" width="9.88671875" style="119" customWidth="1"/>
    <col min="15373" max="15373" width="7.88671875" style="119" customWidth="1"/>
    <col min="15374" max="15374" width="10.109375" style="119" bestFit="1" customWidth="1"/>
    <col min="15375" max="15375" width="9" style="119" customWidth="1"/>
    <col min="15376" max="15616" width="9.109375" style="119"/>
    <col min="15617" max="15617" width="2.5546875" style="119" customWidth="1"/>
    <col min="15618" max="15618" width="4.44140625" style="119" customWidth="1"/>
    <col min="15619" max="15619" width="43.6640625" style="119" customWidth="1"/>
    <col min="15620" max="15620" width="6.33203125" style="119" customWidth="1"/>
    <col min="15621" max="15621" width="7.5546875" style="119" customWidth="1"/>
    <col min="15622" max="15622" width="9.5546875" style="119" customWidth="1"/>
    <col min="15623" max="15623" width="13.33203125" style="119" customWidth="1"/>
    <col min="15624" max="15624" width="20.44140625" style="119" customWidth="1"/>
    <col min="15625" max="15627" width="11.6640625" style="119" customWidth="1"/>
    <col min="15628" max="15628" width="9.88671875" style="119" customWidth="1"/>
    <col min="15629" max="15629" width="7.88671875" style="119" customWidth="1"/>
    <col min="15630" max="15630" width="10.109375" style="119" bestFit="1" customWidth="1"/>
    <col min="15631" max="15631" width="9" style="119" customWidth="1"/>
    <col min="15632" max="15872" width="9.109375" style="119"/>
    <col min="15873" max="15873" width="2.5546875" style="119" customWidth="1"/>
    <col min="15874" max="15874" width="4.44140625" style="119" customWidth="1"/>
    <col min="15875" max="15875" width="43.6640625" style="119" customWidth="1"/>
    <col min="15876" max="15876" width="6.33203125" style="119" customWidth="1"/>
    <col min="15877" max="15877" width="7.5546875" style="119" customWidth="1"/>
    <col min="15878" max="15878" width="9.5546875" style="119" customWidth="1"/>
    <col min="15879" max="15879" width="13.33203125" style="119" customWidth="1"/>
    <col min="15880" max="15880" width="20.44140625" style="119" customWidth="1"/>
    <col min="15881" max="15883" width="11.6640625" style="119" customWidth="1"/>
    <col min="15884" max="15884" width="9.88671875" style="119" customWidth="1"/>
    <col min="15885" max="15885" width="7.88671875" style="119" customWidth="1"/>
    <col min="15886" max="15886" width="10.109375" style="119" bestFit="1" customWidth="1"/>
    <col min="15887" max="15887" width="9" style="119" customWidth="1"/>
    <col min="15888" max="16128" width="9.109375" style="119"/>
    <col min="16129" max="16129" width="2.5546875" style="119" customWidth="1"/>
    <col min="16130" max="16130" width="4.44140625" style="119" customWidth="1"/>
    <col min="16131" max="16131" width="43.6640625" style="119" customWidth="1"/>
    <col min="16132" max="16132" width="6.33203125" style="119" customWidth="1"/>
    <col min="16133" max="16133" width="7.5546875" style="119" customWidth="1"/>
    <col min="16134" max="16134" width="9.5546875" style="119" customWidth="1"/>
    <col min="16135" max="16135" width="13.33203125" style="119" customWidth="1"/>
    <col min="16136" max="16136" width="20.44140625" style="119" customWidth="1"/>
    <col min="16137" max="16139" width="11.6640625" style="119" customWidth="1"/>
    <col min="16140" max="16140" width="9.88671875" style="119" customWidth="1"/>
    <col min="16141" max="16141" width="7.88671875" style="119" customWidth="1"/>
    <col min="16142" max="16142" width="10.109375" style="119" bestFit="1" customWidth="1"/>
    <col min="16143" max="16143" width="9" style="119" customWidth="1"/>
    <col min="16144" max="16384" width="9.109375" style="119"/>
  </cols>
  <sheetData>
    <row r="1" spans="1:15" s="120" customFormat="1" ht="18">
      <c r="A1" s="104" t="str">
        <f>+'OSNOVA (5)'!A2</f>
        <v>3/1 POPIS DEL S PREDRAČUNOM</v>
      </c>
      <c r="C1" s="104"/>
      <c r="D1" s="105"/>
      <c r="E1" s="106"/>
      <c r="F1" s="107"/>
      <c r="G1" s="107"/>
      <c r="H1" s="93"/>
      <c r="I1" s="1831"/>
      <c r="J1" s="252"/>
      <c r="K1" s="252"/>
      <c r="L1" s="76"/>
    </row>
    <row r="2" spans="1:15" s="120" customFormat="1" ht="18">
      <c r="A2" s="104"/>
      <c r="B2" s="104"/>
      <c r="C2" s="104"/>
      <c r="D2" s="105"/>
      <c r="E2" s="106"/>
      <c r="F2" s="107"/>
      <c r="G2" s="107"/>
      <c r="H2" s="93"/>
      <c r="I2" s="1831"/>
      <c r="J2" s="252"/>
      <c r="K2" s="252"/>
      <c r="L2" s="76"/>
    </row>
    <row r="3" spans="1:15" s="120" customFormat="1" ht="18">
      <c r="A3" s="104" t="str">
        <f>+OZN</f>
        <v>3.</v>
      </c>
      <c r="C3" s="104" t="str">
        <f>+DEL</f>
        <v>GRADBENOOBRTNIŠKA DELA</v>
      </c>
      <c r="D3" s="105"/>
      <c r="E3" s="106"/>
      <c r="F3" s="107"/>
      <c r="G3" s="107"/>
      <c r="H3" s="93"/>
      <c r="I3" s="1831"/>
      <c r="J3" s="252"/>
      <c r="K3" s="252"/>
      <c r="L3" s="76"/>
    </row>
    <row r="4" spans="1:15" s="120" customFormat="1" ht="18">
      <c r="A4" s="104"/>
      <c r="B4" s="103"/>
      <c r="C4" s="104"/>
      <c r="D4" s="105"/>
      <c r="E4" s="106"/>
      <c r="F4" s="107"/>
      <c r="G4" s="107"/>
      <c r="H4" s="93"/>
      <c r="I4" s="1831"/>
      <c r="J4" s="252"/>
      <c r="K4" s="252"/>
      <c r="L4" s="76"/>
    </row>
    <row r="5" spans="1:15" s="164" customFormat="1" ht="18">
      <c r="A5" s="159" t="str">
        <f>+'OSNOVA (5)'!D34</f>
        <v>E1.</v>
      </c>
      <c r="B5" s="160"/>
      <c r="C5" s="159" t="str">
        <f>+'OSNOVA (5)'!E34</f>
        <v xml:space="preserve">GRADBENA DELA </v>
      </c>
      <c r="D5" s="430"/>
      <c r="E5" s="431"/>
      <c r="F5" s="161"/>
      <c r="G5" s="161"/>
      <c r="H5" s="162"/>
      <c r="I5" s="1831"/>
      <c r="J5" s="250"/>
      <c r="K5" s="250"/>
      <c r="L5" s="166"/>
    </row>
    <row r="6" spans="1:15" s="164" customFormat="1" ht="18">
      <c r="A6" s="159"/>
      <c r="B6" s="160"/>
      <c r="C6" s="159"/>
      <c r="D6" s="430"/>
      <c r="E6" s="431"/>
      <c r="F6" s="161"/>
      <c r="G6" s="161"/>
      <c r="H6" s="162"/>
      <c r="I6" s="1831"/>
      <c r="J6" s="250"/>
      <c r="K6" s="250"/>
      <c r="L6" s="166"/>
    </row>
    <row r="7" spans="1:15" ht="12.75" customHeight="1">
      <c r="A7" s="96" t="s">
        <v>199</v>
      </c>
      <c r="B7" s="96"/>
      <c r="C7" s="113"/>
      <c r="D7" s="96"/>
      <c r="E7" s="96"/>
      <c r="F7" s="96"/>
      <c r="G7" s="96"/>
      <c r="L7" s="78"/>
    </row>
    <row r="8" spans="1:15" s="117" customFormat="1">
      <c r="A8" s="1809" t="s">
        <v>65</v>
      </c>
      <c r="B8" s="1809"/>
      <c r="C8" s="1833" t="s">
        <v>66</v>
      </c>
      <c r="D8" s="1809" t="s">
        <v>67</v>
      </c>
      <c r="E8" s="1834" t="s">
        <v>290</v>
      </c>
      <c r="F8" s="1810" t="s">
        <v>291</v>
      </c>
      <c r="G8" s="1810" t="s">
        <v>292</v>
      </c>
      <c r="H8" s="1811" t="s">
        <v>2193</v>
      </c>
      <c r="I8" s="1835" t="s">
        <v>2194</v>
      </c>
      <c r="J8" s="1836" t="s">
        <v>1582</v>
      </c>
      <c r="K8" s="1836" t="s">
        <v>1583</v>
      </c>
      <c r="L8" s="119"/>
      <c r="M8" s="1810" t="s">
        <v>291</v>
      </c>
      <c r="N8" s="1810" t="s">
        <v>292</v>
      </c>
      <c r="O8" s="118"/>
    </row>
    <row r="9" spans="1:15">
      <c r="C9" s="130"/>
      <c r="E9" s="1837"/>
      <c r="G9" s="1028"/>
    </row>
    <row r="10" spans="1:15" s="170" customFormat="1" ht="16.2" thickBot="1">
      <c r="A10" s="167"/>
      <c r="B10" s="168"/>
      <c r="C10" s="169" t="str">
        <f>'OSNOVA (5)'!E34</f>
        <v xml:space="preserve">GRADBENA DELA </v>
      </c>
      <c r="D10" s="1638"/>
      <c r="E10" s="1639"/>
      <c r="F10" s="1032"/>
      <c r="G10" s="1033"/>
      <c r="H10" s="1838"/>
      <c r="I10" s="1831"/>
      <c r="J10" s="253"/>
      <c r="K10" s="253"/>
    </row>
    <row r="11" spans="1:15">
      <c r="A11" s="152"/>
      <c r="B11" s="109"/>
      <c r="C11" s="130"/>
      <c r="E11" s="1837"/>
      <c r="G11" s="1028"/>
    </row>
    <row r="12" spans="1:15" s="79" customFormat="1" ht="25.5" customHeight="1">
      <c r="A12" s="153" t="s">
        <v>187</v>
      </c>
      <c r="B12" s="80">
        <v>1</v>
      </c>
      <c r="C12" s="1839" t="s">
        <v>2656</v>
      </c>
      <c r="D12" s="1840" t="s">
        <v>234</v>
      </c>
      <c r="E12" s="1841">
        <v>37.67</v>
      </c>
      <c r="F12" s="1037">
        <f>IF('OSNOVA (5)'!$B$42=1,+H12*FRD*DF*(I12+1),"")</f>
        <v>15.43</v>
      </c>
      <c r="G12" s="1037">
        <f>IF('OSNOVA (5)'!$B$42=1,E12*F12,"")</f>
        <v>581.25</v>
      </c>
      <c r="H12" s="1717">
        <v>15.43</v>
      </c>
      <c r="I12" s="1718"/>
      <c r="J12" s="254"/>
      <c r="K12" s="254"/>
      <c r="L12" s="1843"/>
      <c r="M12" s="1844">
        <f>H12*FRD*DF*(I12+1)</f>
        <v>15.43</v>
      </c>
      <c r="N12" s="1844">
        <f>+E12*M12</f>
        <v>581.25</v>
      </c>
      <c r="O12" s="1808"/>
    </row>
    <row r="13" spans="1:15" s="86" customFormat="1" ht="39.6">
      <c r="A13" s="153"/>
      <c r="B13" s="80"/>
      <c r="C13" s="1842" t="s">
        <v>2657</v>
      </c>
      <c r="D13" s="1840" t="s">
        <v>234</v>
      </c>
      <c r="E13" s="1841">
        <v>3.02</v>
      </c>
      <c r="F13" s="1037">
        <f>IF('OSNOVA (5)'!$B$42=1,+H13*FRD*DF*(I13+1),"")</f>
        <v>28.38</v>
      </c>
      <c r="G13" s="1037">
        <f>IF('OSNOVA (5)'!$B$42=1,E13*F13,"")</f>
        <v>85.71</v>
      </c>
      <c r="H13" s="1717">
        <v>28.38</v>
      </c>
      <c r="I13" s="1718"/>
      <c r="J13" s="254"/>
      <c r="K13" s="254"/>
      <c r="L13" s="1843"/>
      <c r="M13" s="1844">
        <f>H13*FRD*DF*(I13+1)</f>
        <v>28.38</v>
      </c>
      <c r="N13" s="1844">
        <f>+E13*M13</f>
        <v>85.71</v>
      </c>
      <c r="O13" s="84"/>
    </row>
    <row r="14" spans="1:15" s="86" customFormat="1" ht="26.4">
      <c r="A14" s="1845"/>
      <c r="C14" s="1842" t="s">
        <v>2658</v>
      </c>
      <c r="D14" s="1840" t="s">
        <v>234</v>
      </c>
      <c r="E14" s="1841">
        <v>4.7300000000000004</v>
      </c>
      <c r="F14" s="1037">
        <f>IF('OSNOVA (5)'!$B$42=1,+H14*FRD*DF*(I14+1),"")</f>
        <v>15.43</v>
      </c>
      <c r="G14" s="1037">
        <f>IF('OSNOVA (5)'!$B$42=1,E14*F14,"")</f>
        <v>72.98</v>
      </c>
      <c r="H14" s="1717">
        <v>15.43</v>
      </c>
      <c r="I14" s="1718"/>
      <c r="J14" s="254"/>
      <c r="K14" s="254"/>
      <c r="L14" s="1843"/>
      <c r="M14" s="1844">
        <f>H14*FRD*DF*(I14+1)</f>
        <v>15.43</v>
      </c>
      <c r="N14" s="1844">
        <f>+E14*M14</f>
        <v>72.98</v>
      </c>
      <c r="O14" s="487"/>
    </row>
    <row r="15" spans="1:15" s="86" customFormat="1" ht="26.4">
      <c r="A15" s="1845"/>
      <c r="B15" s="177"/>
      <c r="C15" s="1842" t="s">
        <v>2541</v>
      </c>
      <c r="D15" s="1840" t="s">
        <v>234</v>
      </c>
      <c r="E15" s="1841">
        <v>29.43</v>
      </c>
      <c r="F15" s="1037">
        <f>IF('OSNOVA (5)'!$B$42=1,+H15*FRD*DF*(I15+1),"")</f>
        <v>6.68</v>
      </c>
      <c r="G15" s="1037">
        <f>IF('OSNOVA (5)'!$B$42=1,E15*F15,"")</f>
        <v>196.59</v>
      </c>
      <c r="H15" s="1717">
        <v>6.68</v>
      </c>
      <c r="I15" s="1718"/>
      <c r="J15" s="254"/>
      <c r="K15" s="254"/>
      <c r="L15" s="1843"/>
      <c r="M15" s="1844">
        <f>H15*FRD*DF*(I15+1)</f>
        <v>6.68</v>
      </c>
      <c r="N15" s="1844">
        <f>+E15*M15</f>
        <v>196.59</v>
      </c>
      <c r="O15" s="487"/>
    </row>
    <row r="16" spans="1:15" ht="39.6">
      <c r="A16" s="153"/>
      <c r="B16" s="149"/>
      <c r="C16" s="1842" t="s">
        <v>2659</v>
      </c>
      <c r="D16" s="1840" t="s">
        <v>234</v>
      </c>
      <c r="E16" s="1841">
        <v>8.24</v>
      </c>
      <c r="F16" s="1037">
        <f>IF('OSNOVA (5)'!$B$42=1,+H16*FRD*DF*(I16+1),"")</f>
        <v>7.01</v>
      </c>
      <c r="G16" s="1037">
        <f>IF('OSNOVA (5)'!$B$42=1,E16*F16,"")</f>
        <v>57.76</v>
      </c>
      <c r="H16" s="1717">
        <v>7.01</v>
      </c>
      <c r="I16" s="1718"/>
      <c r="J16" s="254"/>
      <c r="K16" s="254"/>
      <c r="L16" s="1843"/>
      <c r="M16" s="1844">
        <f>H16*FRD*DF*(I16+1)</f>
        <v>7.01</v>
      </c>
      <c r="N16" s="1844">
        <f>+E16*M16</f>
        <v>57.76</v>
      </c>
      <c r="O16" s="84"/>
    </row>
    <row r="17" spans="1:15" s="79" customFormat="1">
      <c r="A17" s="1845"/>
      <c r="B17" s="177"/>
      <c r="C17" s="1846"/>
      <c r="D17" s="1044"/>
      <c r="E17" s="1847"/>
      <c r="F17" s="1037"/>
      <c r="G17" s="1037"/>
      <c r="H17" s="1717"/>
      <c r="I17" s="1718"/>
      <c r="J17" s="254"/>
      <c r="K17" s="254"/>
      <c r="L17" s="1843"/>
      <c r="M17" s="1844"/>
      <c r="N17" s="1844"/>
      <c r="O17" s="487"/>
    </row>
    <row r="18" spans="1:15" s="79" customFormat="1">
      <c r="A18" s="153" t="s">
        <v>187</v>
      </c>
      <c r="B18" s="80">
        <f>COUNT($B$12:B16)+1</f>
        <v>2</v>
      </c>
      <c r="C18" s="1651" t="s">
        <v>2556</v>
      </c>
      <c r="D18" s="1848" t="s">
        <v>294</v>
      </c>
      <c r="E18" s="1849">
        <v>52</v>
      </c>
      <c r="F18" s="1037">
        <f>IF('OSNOVA (5)'!$B$42=1,+H18*FRD*DF*(I18+1),"")</f>
        <v>4</v>
      </c>
      <c r="G18" s="1037">
        <f>IF('OSNOVA (5)'!$B$42=1,E18*F18,"")</f>
        <v>208</v>
      </c>
      <c r="H18" s="1717">
        <v>4</v>
      </c>
      <c r="I18" s="1718"/>
      <c r="J18" s="254"/>
      <c r="K18" s="254"/>
      <c r="L18" s="1843"/>
      <c r="M18" s="1844">
        <f>H18*FRD*DF*(I18+1)</f>
        <v>4</v>
      </c>
      <c r="N18" s="1844">
        <f>+E18*M18</f>
        <v>208</v>
      </c>
      <c r="O18" s="119"/>
    </row>
    <row r="19" spans="1:15" s="79" customFormat="1">
      <c r="A19" s="153"/>
      <c r="B19" s="80"/>
      <c r="C19" s="1850"/>
      <c r="D19" s="1044"/>
      <c r="E19" s="1851"/>
      <c r="F19" s="1037"/>
      <c r="G19" s="1037"/>
      <c r="H19" s="1717"/>
      <c r="I19" s="1718"/>
      <c r="J19" s="254"/>
      <c r="K19" s="254"/>
      <c r="L19" s="1843"/>
      <c r="M19" s="1844"/>
      <c r="N19" s="1844"/>
      <c r="O19" s="119"/>
    </row>
    <row r="20" spans="1:15" s="86" customFormat="1" ht="57">
      <c r="A20" s="153" t="s">
        <v>187</v>
      </c>
      <c r="B20" s="80">
        <f>COUNT($B$12:B19)+1</f>
        <v>3</v>
      </c>
      <c r="C20" s="1852" t="s">
        <v>2660</v>
      </c>
      <c r="D20" s="1848" t="s">
        <v>234</v>
      </c>
      <c r="E20" s="1853">
        <v>11.2</v>
      </c>
      <c r="F20" s="1037">
        <f>IF('OSNOVA (5)'!$B$42=1,+H20*FRD*DF*(I20+1),"")</f>
        <v>70</v>
      </c>
      <c r="G20" s="1037">
        <f>IF('OSNOVA (5)'!$B$42=1,E20*F20,"")</f>
        <v>784</v>
      </c>
      <c r="H20" s="1717">
        <v>70</v>
      </c>
      <c r="I20" s="1718"/>
      <c r="J20" s="254"/>
      <c r="K20" s="254"/>
      <c r="L20" s="1843"/>
      <c r="M20" s="1844">
        <f>H20*FRD*DF*(I20+1)</f>
        <v>70</v>
      </c>
      <c r="N20" s="1844">
        <f>+E20*M20</f>
        <v>784</v>
      </c>
      <c r="O20" s="487"/>
    </row>
    <row r="21" spans="1:15" s="86" customFormat="1">
      <c r="A21" s="153"/>
      <c r="B21" s="80"/>
      <c r="C21" s="1846"/>
      <c r="D21" s="1044"/>
      <c r="E21" s="1847"/>
      <c r="F21" s="1037"/>
      <c r="G21" s="1037"/>
      <c r="H21" s="1717"/>
      <c r="I21" s="1718"/>
      <c r="J21" s="254"/>
      <c r="K21" s="254"/>
      <c r="L21" s="1843"/>
      <c r="M21" s="1844"/>
      <c r="N21" s="1844"/>
      <c r="O21" s="487"/>
    </row>
    <row r="22" spans="1:15" s="86" customFormat="1" ht="34.200000000000003">
      <c r="A22" s="153" t="s">
        <v>187</v>
      </c>
      <c r="B22" s="80">
        <f>COUNT($B$12:B19)+1</f>
        <v>3</v>
      </c>
      <c r="C22" s="1651" t="s">
        <v>2661</v>
      </c>
      <c r="D22" s="1848" t="s">
        <v>296</v>
      </c>
      <c r="E22" s="1849">
        <v>2</v>
      </c>
      <c r="F22" s="1037">
        <f>IF('OSNOVA (5)'!$B$42=1,+H22*FRD*DF*(I22+1),"")</f>
        <v>850</v>
      </c>
      <c r="G22" s="1037">
        <f>IF('OSNOVA (5)'!$B$42=1,E22*F22,"")</f>
        <v>1700</v>
      </c>
      <c r="H22" s="1717">
        <v>850</v>
      </c>
      <c r="I22" s="1718"/>
      <c r="J22" s="254"/>
      <c r="K22" s="254"/>
      <c r="L22" s="1843"/>
      <c r="M22" s="1844">
        <f>H22*FRD*DF*(I22+1)</f>
        <v>850</v>
      </c>
      <c r="N22" s="1844">
        <f>+E22*M22</f>
        <v>1700</v>
      </c>
      <c r="O22" s="1808"/>
    </row>
    <row r="23" spans="1:15" s="79" customFormat="1">
      <c r="A23" s="153"/>
      <c r="B23" s="80"/>
      <c r="C23" s="1850"/>
      <c r="D23" s="1044"/>
      <c r="E23" s="1851"/>
      <c r="F23" s="1037"/>
      <c r="G23" s="1037"/>
      <c r="H23" s="1717"/>
      <c r="I23" s="1718"/>
      <c r="J23" s="254"/>
      <c r="K23" s="254"/>
      <c r="L23" s="1843"/>
      <c r="M23" s="1844"/>
      <c r="N23" s="1844"/>
      <c r="O23" s="119"/>
    </row>
    <row r="24" spans="1:15" s="79" customFormat="1" ht="23.4">
      <c r="A24" s="153" t="s">
        <v>187</v>
      </c>
      <c r="B24" s="80">
        <f>COUNT($B$12:B23)+1</f>
        <v>5</v>
      </c>
      <c r="C24" s="1651" t="s">
        <v>2662</v>
      </c>
      <c r="D24" s="1848" t="s">
        <v>294</v>
      </c>
      <c r="E24" s="1849">
        <f>52*3</f>
        <v>156</v>
      </c>
      <c r="F24" s="1037">
        <f>IF('OSNOVA (5)'!$B$42=1,+H24*FRD*DF*(I24+1),"")</f>
        <v>7.45</v>
      </c>
      <c r="G24" s="1037">
        <f>IF('OSNOVA (5)'!$B$42=1,E24*F24,"")</f>
        <v>1162.2</v>
      </c>
      <c r="H24" s="1717">
        <v>7.45</v>
      </c>
      <c r="I24" s="1718"/>
      <c r="J24" s="254"/>
      <c r="K24" s="254"/>
      <c r="L24" s="1843"/>
      <c r="M24" s="1844">
        <f>H24*FRD*DF*(I24+1)</f>
        <v>7.45</v>
      </c>
      <c r="N24" s="1844">
        <f>+E24*M24</f>
        <v>1162.2</v>
      </c>
      <c r="O24" s="119"/>
    </row>
    <row r="25" spans="1:15" s="79" customFormat="1">
      <c r="A25" s="153"/>
      <c r="B25" s="80"/>
      <c r="C25" s="1850"/>
      <c r="D25" s="1044"/>
      <c r="E25" s="1851"/>
      <c r="F25" s="1037"/>
      <c r="G25" s="1037"/>
      <c r="H25" s="1732"/>
      <c r="I25" s="1831"/>
      <c r="J25" s="255"/>
      <c r="K25" s="255"/>
      <c r="L25" s="82"/>
      <c r="M25" s="1854"/>
      <c r="N25" s="1854"/>
      <c r="O25" s="119"/>
    </row>
    <row r="26" spans="1:15" s="79" customFormat="1" ht="22.8">
      <c r="A26" s="153" t="s">
        <v>187</v>
      </c>
      <c r="B26" s="80">
        <f>COUNT($B$12:B25)+1</f>
        <v>6</v>
      </c>
      <c r="C26" s="1651" t="s">
        <v>2559</v>
      </c>
      <c r="D26" s="1848" t="s">
        <v>294</v>
      </c>
      <c r="E26" s="1849">
        <v>52</v>
      </c>
      <c r="F26" s="1037">
        <f>IF('OSNOVA (5)'!$B$42=1,+H26*FRD*DF*(I26+1),"")</f>
        <v>0.37</v>
      </c>
      <c r="G26" s="1037">
        <f>IF('OSNOVA (5)'!$B$42=1,E26*F26,"")</f>
        <v>19.239999999999998</v>
      </c>
      <c r="H26" s="1717">
        <v>0.37</v>
      </c>
      <c r="I26" s="1855"/>
      <c r="J26" s="1855"/>
      <c r="K26" s="1843"/>
      <c r="L26" s="1843"/>
      <c r="M26" s="1844">
        <f>H26*FRD*DF*(I26+1)</f>
        <v>0.37</v>
      </c>
      <c r="N26" s="1844">
        <f>+E26*M26</f>
        <v>19.239999999999998</v>
      </c>
      <c r="O26" s="119"/>
    </row>
    <row r="27" spans="1:15" s="79" customFormat="1">
      <c r="A27" s="153"/>
      <c r="B27" s="80"/>
      <c r="C27" s="1850"/>
      <c r="D27" s="1044"/>
      <c r="E27" s="1851"/>
      <c r="F27" s="1072"/>
      <c r="G27" s="1072"/>
      <c r="H27" s="1732"/>
      <c r="I27" s="1831"/>
      <c r="J27" s="255"/>
      <c r="K27" s="255"/>
      <c r="L27" s="82"/>
      <c r="M27" s="83"/>
      <c r="N27" s="1856"/>
      <c r="O27" s="119"/>
    </row>
    <row r="28" spans="1:15" s="79" customFormat="1" ht="34.200000000000003">
      <c r="A28" s="153" t="s">
        <v>187</v>
      </c>
      <c r="B28" s="80">
        <f>COUNT($B$12:B26)+1</f>
        <v>7</v>
      </c>
      <c r="C28" s="1651" t="s">
        <v>2663</v>
      </c>
      <c r="D28" s="1848" t="s">
        <v>294</v>
      </c>
      <c r="E28" s="1849">
        <v>52</v>
      </c>
      <c r="F28" s="1037">
        <f>IF('OSNOVA (5)'!$B$42=1,+H28*FRD*DF*(I28+1),"")</f>
        <v>3.5</v>
      </c>
      <c r="G28" s="1037">
        <f>IF('OSNOVA (5)'!$B$42=1,E28*F28,"")</f>
        <v>182</v>
      </c>
      <c r="H28" s="1687">
        <v>3.5</v>
      </c>
      <c r="I28" s="1857"/>
      <c r="J28" s="1855"/>
      <c r="K28" s="1855"/>
      <c r="L28" s="1843"/>
      <c r="M28" s="1844">
        <f>H28*FRD*DF*(I28+1)</f>
        <v>3.5</v>
      </c>
      <c r="N28" s="1844">
        <f>+E28*M28</f>
        <v>182</v>
      </c>
      <c r="O28" s="119"/>
    </row>
    <row r="29" spans="1:15" s="79" customFormat="1">
      <c r="A29" s="153"/>
      <c r="B29" s="80"/>
      <c r="C29" s="1850"/>
      <c r="D29" s="1044"/>
      <c r="E29" s="1851"/>
      <c r="F29" s="1072"/>
      <c r="G29" s="1072"/>
      <c r="H29" s="1732"/>
      <c r="I29" s="1831"/>
      <c r="J29" s="255"/>
      <c r="K29" s="255"/>
      <c r="L29" s="82"/>
      <c r="M29" s="83"/>
      <c r="N29" s="1856"/>
      <c r="O29" s="119"/>
    </row>
    <row r="30" spans="1:15" s="79" customFormat="1">
      <c r="A30" s="153" t="s">
        <v>187</v>
      </c>
      <c r="B30" s="80">
        <f>COUNT($B$12:B29)+1</f>
        <v>8</v>
      </c>
      <c r="C30" s="1858" t="s">
        <v>2292</v>
      </c>
      <c r="D30" s="1044" t="s">
        <v>2197</v>
      </c>
      <c r="E30" s="1036">
        <v>3</v>
      </c>
      <c r="F30" s="1072">
        <f>IF('OSNOVA (5)'!$B$42=1,+H30*FRD*DF*(I30+1),"")</f>
        <v>50.5</v>
      </c>
      <c r="G30" s="1072">
        <f>IF('OSNOVA (5)'!$B$42=1,E30*F30,"")</f>
        <v>151.5</v>
      </c>
      <c r="H30" s="1687">
        <f>(SUM(G12:G29))*0.01</f>
        <v>50.5</v>
      </c>
      <c r="I30" s="1857"/>
      <c r="J30" s="1855"/>
      <c r="K30" s="1855"/>
      <c r="L30" s="1859"/>
      <c r="M30" s="1844"/>
      <c r="N30" s="1687">
        <f>(SUM(N12:N29))*0.03</f>
        <v>151.49</v>
      </c>
      <c r="O30" s="119"/>
    </row>
    <row r="31" spans="1:15" s="86" customFormat="1">
      <c r="A31" s="1845"/>
      <c r="B31" s="177"/>
      <c r="C31" s="1651"/>
      <c r="D31" s="1044"/>
      <c r="E31" s="1036"/>
      <c r="F31" s="1037"/>
      <c r="G31" s="1037"/>
      <c r="H31" s="1732"/>
      <c r="I31" s="1831"/>
      <c r="J31" s="255"/>
      <c r="K31" s="255"/>
      <c r="L31" s="82"/>
      <c r="M31" s="1860"/>
      <c r="N31" s="1860"/>
      <c r="O31" s="487"/>
    </row>
    <row r="32" spans="1:15" s="145" customFormat="1" ht="13.8" thickBot="1">
      <c r="A32" s="155"/>
      <c r="B32" s="151"/>
      <c r="C32" s="144" t="str">
        <f>CONCATENATE(B10," ",C10," - SKUPAJ:")</f>
        <v xml:space="preserve"> GRADBENA DELA  - SKUPAJ:</v>
      </c>
      <c r="D32" s="144"/>
      <c r="E32" s="144"/>
      <c r="F32" s="1054"/>
      <c r="G32" s="1055">
        <f>IF('OSNOVA (5)'!$B$43=1,N32,"")</f>
        <v>5201.22</v>
      </c>
      <c r="H32" s="1054"/>
      <c r="I32" s="1054"/>
      <c r="J32" s="1054"/>
      <c r="K32" s="1054"/>
      <c r="L32" s="1054"/>
      <c r="M32" s="1054"/>
      <c r="N32" s="1861">
        <f>SUM(N12:N31)</f>
        <v>5201.22</v>
      </c>
    </row>
    <row r="33" spans="1:15" s="145" customFormat="1">
      <c r="A33" s="1059"/>
      <c r="B33" s="1862"/>
      <c r="C33" s="223"/>
      <c r="D33" s="223"/>
      <c r="E33" s="223"/>
      <c r="F33" s="1089"/>
      <c r="G33" s="379"/>
      <c r="H33" s="1089"/>
      <c r="I33" s="1089"/>
      <c r="J33" s="1089"/>
      <c r="K33" s="1089"/>
      <c r="L33" s="1089"/>
      <c r="M33" s="1089"/>
      <c r="N33" s="1863"/>
    </row>
    <row r="34" spans="1:15" s="79" customFormat="1">
      <c r="A34" s="87"/>
      <c r="B34" s="87"/>
      <c r="C34" s="1864"/>
      <c r="D34" s="87"/>
      <c r="E34" s="89"/>
      <c r="F34" s="96"/>
      <c r="G34" s="96"/>
      <c r="H34" s="1865"/>
      <c r="I34" s="1866"/>
      <c r="J34" s="256"/>
      <c r="K34" s="256"/>
    </row>
    <row r="35" spans="1:15" s="1872" customFormat="1" ht="17.399999999999999" thickBot="1">
      <c r="A35" s="1867" t="str">
        <f>CONCATENATE("DELNA REKAPITULACIJA - ",A5,C5)</f>
        <v xml:space="preserve">DELNA REKAPITULACIJA - E1.GRADBENA DELA </v>
      </c>
      <c r="B35" s="1867"/>
      <c r="C35" s="1868"/>
      <c r="D35" s="1869"/>
      <c r="E35" s="1870"/>
      <c r="F35" s="1871"/>
      <c r="G35" s="1871"/>
      <c r="H35" s="1838"/>
      <c r="I35" s="1831"/>
      <c r="J35" s="253"/>
      <c r="K35" s="253"/>
      <c r="L35" s="170"/>
      <c r="M35" s="170"/>
      <c r="N35" s="170"/>
    </row>
    <row r="36" spans="1:15" s="179" customFormat="1" ht="14.25" customHeight="1">
      <c r="A36" s="171"/>
      <c r="B36" s="171"/>
      <c r="C36" s="172"/>
      <c r="D36" s="171"/>
      <c r="E36" s="173"/>
      <c r="F36" s="174"/>
      <c r="G36" s="174"/>
      <c r="H36" s="1873"/>
      <c r="I36" s="1874"/>
      <c r="J36" s="176"/>
      <c r="K36" s="176"/>
    </row>
    <row r="37" spans="1:15" s="179" customFormat="1" ht="12.75" customHeight="1">
      <c r="A37" s="96" t="s">
        <v>200</v>
      </c>
      <c r="B37" s="180"/>
      <c r="C37" s="181"/>
      <c r="D37" s="180"/>
      <c r="E37" s="180"/>
      <c r="F37" s="180"/>
      <c r="G37" s="180"/>
      <c r="H37" s="1873"/>
      <c r="I37" s="1874"/>
      <c r="J37" s="176"/>
      <c r="K37" s="176"/>
    </row>
    <row r="38" spans="1:15" s="145" customFormat="1">
      <c r="A38" s="1875"/>
      <c r="B38" s="1875"/>
      <c r="C38" s="1876"/>
      <c r="D38" s="1877"/>
      <c r="E38" s="1878"/>
      <c r="F38" s="1879"/>
      <c r="G38" s="1879"/>
      <c r="H38" s="1880"/>
      <c r="I38" s="1831"/>
      <c r="J38" s="1836"/>
      <c r="K38" s="1836"/>
      <c r="L38" s="179"/>
      <c r="N38" s="182"/>
      <c r="O38" s="182"/>
    </row>
    <row r="39" spans="1:15" s="145" customFormat="1">
      <c r="A39" s="183"/>
      <c r="B39" s="183"/>
      <c r="C39" s="184"/>
      <c r="E39" s="185"/>
      <c r="F39" s="182"/>
      <c r="G39" s="182"/>
      <c r="H39" s="186"/>
      <c r="I39" s="1831"/>
      <c r="J39" s="187"/>
      <c r="K39" s="187"/>
      <c r="L39" s="179"/>
      <c r="N39" s="182"/>
      <c r="O39" s="182"/>
    </row>
    <row r="40" spans="1:15" s="147" customFormat="1">
      <c r="A40" s="1135"/>
      <c r="B40" s="1135" t="s">
        <v>187</v>
      </c>
      <c r="C40" s="146" t="str">
        <f>+C10</f>
        <v xml:space="preserve">GRADBENA DELA </v>
      </c>
      <c r="D40" s="375"/>
      <c r="E40" s="374"/>
      <c r="F40" s="375"/>
      <c r="G40" s="1137">
        <f>+G32</f>
        <v>5201.22</v>
      </c>
      <c r="H40" s="380"/>
      <c r="I40" s="1831"/>
      <c r="J40" s="1881"/>
      <c r="K40" s="1881"/>
    </row>
    <row r="41" spans="1:15" s="147" customFormat="1" ht="13.8" thickBot="1">
      <c r="A41" s="1143"/>
      <c r="B41" s="1143"/>
      <c r="C41" s="1144"/>
      <c r="D41" s="1145"/>
      <c r="E41" s="1882"/>
      <c r="F41" s="1145"/>
      <c r="G41" s="1147"/>
      <c r="H41" s="380"/>
      <c r="I41" s="1874"/>
      <c r="J41" s="1881"/>
      <c r="K41" s="1881"/>
    </row>
    <row r="42" spans="1:15" s="179" customFormat="1" ht="13.8" thickTop="1">
      <c r="A42" s="1148"/>
      <c r="B42" s="1148"/>
      <c r="C42" s="1150"/>
      <c r="D42" s="1883"/>
      <c r="E42" s="1153"/>
      <c r="F42" s="1153"/>
      <c r="G42" s="1154"/>
      <c r="H42" s="1056"/>
      <c r="I42" s="1874"/>
      <c r="J42" s="187"/>
      <c r="K42" s="187"/>
      <c r="O42" s="381"/>
    </row>
    <row r="43" spans="1:15" s="147" customFormat="1">
      <c r="A43" s="1668"/>
      <c r="B43" s="1668"/>
      <c r="C43" s="223" t="str">
        <f>CONCATENATE(A5,"",C5," - SKUPAJ:")</f>
        <v>E1.GRADBENA DELA  - SKUPAJ:</v>
      </c>
      <c r="D43" s="374"/>
      <c r="E43" s="374"/>
      <c r="F43" s="375"/>
      <c r="G43" s="1137">
        <f>IF('OSNOVA (5)'!$B$43=1,SUM(G39:G41),"")</f>
        <v>5201.22</v>
      </c>
      <c r="H43" s="380"/>
      <c r="I43" s="1831"/>
      <c r="J43" s="1881"/>
      <c r="K43" s="1881"/>
    </row>
    <row r="44" spans="1:15" s="179" customFormat="1">
      <c r="A44" s="475"/>
      <c r="B44" s="475"/>
      <c r="C44" s="470"/>
      <c r="D44" s="475"/>
      <c r="E44" s="1884"/>
      <c r="F44" s="1140"/>
      <c r="G44" s="180"/>
      <c r="H44" s="1873"/>
      <c r="I44" s="1874"/>
      <c r="J44" s="176"/>
      <c r="K44" s="176"/>
    </row>
    <row r="45" spans="1:15" s="79" customFormat="1">
      <c r="A45" s="87"/>
      <c r="B45" s="87"/>
      <c r="C45" s="88"/>
      <c r="D45" s="87"/>
      <c r="E45" s="89"/>
      <c r="F45" s="96"/>
      <c r="G45" s="96"/>
      <c r="H45" s="1865"/>
      <c r="I45" s="1874"/>
      <c r="J45" s="256"/>
      <c r="K45" s="256"/>
    </row>
    <row r="46" spans="1:15" s="79" customFormat="1">
      <c r="A46" s="87"/>
      <c r="B46" s="87"/>
      <c r="C46" s="88"/>
      <c r="D46" s="87"/>
      <c r="E46" s="89"/>
      <c r="F46" s="96"/>
      <c r="G46" s="96"/>
      <c r="H46" s="1865"/>
      <c r="I46" s="1874"/>
      <c r="J46" s="256"/>
      <c r="K46" s="256"/>
    </row>
    <row r="47" spans="1:15" s="79" customFormat="1">
      <c r="A47" s="87"/>
      <c r="B47" s="87"/>
      <c r="C47" s="88"/>
      <c r="D47" s="87"/>
      <c r="E47" s="89"/>
      <c r="F47" s="96"/>
      <c r="G47" s="96"/>
      <c r="H47" s="1865"/>
      <c r="I47" s="1874"/>
      <c r="J47" s="256"/>
      <c r="K47" s="256"/>
    </row>
    <row r="48" spans="1:15" s="79" customFormat="1">
      <c r="A48" s="87"/>
      <c r="B48" s="87"/>
      <c r="C48" s="88"/>
      <c r="D48" s="87"/>
      <c r="E48" s="89"/>
      <c r="F48" s="96"/>
      <c r="G48" s="96"/>
      <c r="H48" s="1865"/>
      <c r="I48" s="1831"/>
      <c r="J48" s="256"/>
      <c r="K48" s="256"/>
    </row>
    <row r="49" spans="1:11" s="79" customFormat="1">
      <c r="A49" s="87"/>
      <c r="B49" s="87"/>
      <c r="C49" s="88"/>
      <c r="D49" s="87"/>
      <c r="E49" s="89"/>
      <c r="F49" s="96"/>
      <c r="G49" s="96"/>
      <c r="H49" s="1865"/>
      <c r="I49" s="1831"/>
      <c r="J49" s="256"/>
      <c r="K49" s="256"/>
    </row>
    <row r="50" spans="1:11" s="79" customFormat="1">
      <c r="A50" s="87"/>
      <c r="B50" s="87"/>
      <c r="C50" s="88"/>
      <c r="D50" s="87"/>
      <c r="E50" s="89"/>
      <c r="F50" s="96"/>
      <c r="G50" s="96"/>
      <c r="H50" s="1865"/>
      <c r="I50" s="1831"/>
      <c r="J50" s="256"/>
      <c r="K50" s="256"/>
    </row>
    <row r="51" spans="1:11" s="79" customFormat="1">
      <c r="A51" s="87"/>
      <c r="B51" s="87"/>
      <c r="C51" s="88"/>
      <c r="D51" s="87"/>
      <c r="E51" s="89"/>
      <c r="F51" s="96"/>
      <c r="G51" s="96"/>
      <c r="H51" s="1865"/>
      <c r="I51" s="1831"/>
      <c r="J51" s="256"/>
      <c r="K51" s="256"/>
    </row>
    <row r="52" spans="1:11" s="79" customFormat="1">
      <c r="A52" s="87"/>
      <c r="B52" s="87"/>
      <c r="C52" s="88"/>
      <c r="D52" s="87"/>
      <c r="E52" s="89"/>
      <c r="F52" s="96"/>
      <c r="G52" s="96"/>
      <c r="H52" s="1865"/>
      <c r="I52" s="1831"/>
      <c r="J52" s="256"/>
      <c r="K52" s="256"/>
    </row>
    <row r="53" spans="1:11" s="79" customFormat="1">
      <c r="A53" s="87"/>
      <c r="B53" s="87"/>
      <c r="C53" s="88"/>
      <c r="D53" s="87"/>
      <c r="E53" s="89"/>
      <c r="F53" s="96"/>
      <c r="G53" s="96"/>
      <c r="H53" s="1865"/>
      <c r="I53" s="1831"/>
      <c r="J53" s="256"/>
      <c r="K53" s="256"/>
    </row>
    <row r="54" spans="1:11" s="79" customFormat="1">
      <c r="A54" s="87"/>
      <c r="B54" s="87"/>
      <c r="C54" s="88"/>
      <c r="D54" s="87"/>
      <c r="E54" s="89"/>
      <c r="F54" s="96"/>
      <c r="G54" s="96"/>
      <c r="H54" s="1865"/>
      <c r="I54" s="1831"/>
      <c r="J54" s="256"/>
      <c r="K54" s="256"/>
    </row>
    <row r="55" spans="1:11" s="79" customFormat="1">
      <c r="A55" s="87"/>
      <c r="B55" s="87"/>
      <c r="C55" s="88"/>
      <c r="D55" s="87"/>
      <c r="E55" s="89"/>
      <c r="F55" s="96"/>
      <c r="G55" s="96"/>
      <c r="H55" s="1865"/>
      <c r="I55" s="1831"/>
      <c r="J55" s="256"/>
      <c r="K55" s="256"/>
    </row>
    <row r="56" spans="1:11" s="79" customFormat="1">
      <c r="A56" s="87"/>
      <c r="B56" s="87"/>
      <c r="C56" s="88"/>
      <c r="D56" s="87"/>
      <c r="E56" s="89"/>
      <c r="F56" s="96"/>
      <c r="G56" s="96"/>
      <c r="H56" s="1865"/>
      <c r="I56" s="1831"/>
      <c r="J56" s="256"/>
      <c r="K56" s="256"/>
    </row>
    <row r="57" spans="1:11" s="79" customFormat="1">
      <c r="A57" s="87"/>
      <c r="B57" s="87"/>
      <c r="C57" s="88"/>
      <c r="D57" s="87"/>
      <c r="E57" s="89"/>
      <c r="F57" s="96"/>
      <c r="G57" s="96"/>
      <c r="H57" s="1865"/>
      <c r="I57" s="1831"/>
      <c r="J57" s="256"/>
      <c r="K57" s="256"/>
    </row>
    <row r="58" spans="1:11" s="79" customFormat="1">
      <c r="A58" s="87"/>
      <c r="B58" s="87"/>
      <c r="C58" s="88"/>
      <c r="D58" s="87"/>
      <c r="E58" s="89"/>
      <c r="F58" s="96"/>
      <c r="G58" s="96"/>
      <c r="H58" s="1865"/>
      <c r="I58" s="1831"/>
      <c r="J58" s="256"/>
      <c r="K58" s="256"/>
    </row>
    <row r="59" spans="1:11" s="79" customFormat="1">
      <c r="A59" s="87"/>
      <c r="B59" s="87"/>
      <c r="C59" s="88"/>
      <c r="D59" s="87"/>
      <c r="E59" s="89"/>
      <c r="F59" s="96"/>
      <c r="G59" s="96"/>
      <c r="H59" s="1865"/>
      <c r="I59" s="1831"/>
      <c r="J59" s="256"/>
      <c r="K59" s="256"/>
    </row>
    <row r="60" spans="1:11" s="79" customFormat="1">
      <c r="A60" s="87"/>
      <c r="B60" s="87"/>
      <c r="C60" s="88"/>
      <c r="D60" s="87"/>
      <c r="E60" s="89"/>
      <c r="F60" s="96"/>
      <c r="G60" s="96"/>
      <c r="H60" s="1865"/>
      <c r="I60" s="1831"/>
      <c r="J60" s="256"/>
      <c r="K60" s="256"/>
    </row>
    <row r="61" spans="1:11" s="79" customFormat="1">
      <c r="A61" s="87"/>
      <c r="B61" s="87"/>
      <c r="C61" s="88"/>
      <c r="D61" s="87"/>
      <c r="E61" s="89"/>
      <c r="F61" s="96"/>
      <c r="G61" s="96"/>
      <c r="H61" s="1865"/>
      <c r="I61" s="1831"/>
      <c r="J61" s="256"/>
      <c r="K61" s="256"/>
    </row>
    <row r="62" spans="1:11" s="79" customFormat="1">
      <c r="A62" s="87"/>
      <c r="B62" s="87"/>
      <c r="C62" s="88"/>
      <c r="D62" s="87"/>
      <c r="E62" s="89"/>
      <c r="F62" s="96"/>
      <c r="G62" s="96"/>
      <c r="H62" s="1865"/>
      <c r="I62" s="1831"/>
      <c r="J62" s="256"/>
      <c r="K62" s="256"/>
    </row>
    <row r="63" spans="1:11" s="79" customFormat="1">
      <c r="A63" s="87"/>
      <c r="B63" s="87"/>
      <c r="C63" s="88"/>
      <c r="D63" s="87"/>
      <c r="E63" s="89"/>
      <c r="F63" s="96"/>
      <c r="G63" s="96"/>
      <c r="H63" s="1865"/>
      <c r="I63" s="1831"/>
      <c r="J63" s="256"/>
      <c r="K63" s="256"/>
    </row>
    <row r="64" spans="1:11" s="79" customFormat="1">
      <c r="A64" s="87"/>
      <c r="B64" s="87"/>
      <c r="C64" s="88"/>
      <c r="D64" s="87"/>
      <c r="E64" s="89"/>
      <c r="F64" s="96"/>
      <c r="G64" s="96"/>
      <c r="H64" s="1865"/>
      <c r="I64" s="1831"/>
      <c r="J64" s="256"/>
      <c r="K64" s="256"/>
    </row>
    <row r="65" spans="1:11" s="79" customFormat="1">
      <c r="A65" s="87"/>
      <c r="B65" s="87"/>
      <c r="C65" s="88"/>
      <c r="D65" s="87"/>
      <c r="E65" s="89"/>
      <c r="F65" s="96"/>
      <c r="G65" s="96"/>
      <c r="H65" s="1865"/>
      <c r="I65" s="1831"/>
      <c r="J65" s="256"/>
      <c r="K65" s="256"/>
    </row>
    <row r="66" spans="1:11" s="79" customFormat="1">
      <c r="A66" s="87"/>
      <c r="B66" s="87"/>
      <c r="C66" s="88"/>
      <c r="D66" s="87"/>
      <c r="E66" s="89"/>
      <c r="F66" s="96"/>
      <c r="G66" s="96"/>
      <c r="H66" s="1865"/>
      <c r="I66" s="1831"/>
      <c r="J66" s="256"/>
      <c r="K66" s="256"/>
    </row>
    <row r="67" spans="1:11" s="79" customFormat="1">
      <c r="A67" s="87"/>
      <c r="B67" s="87"/>
      <c r="C67" s="88"/>
      <c r="D67" s="87"/>
      <c r="E67" s="89"/>
      <c r="F67" s="96"/>
      <c r="G67" s="96"/>
      <c r="H67" s="1865"/>
      <c r="I67" s="1831"/>
      <c r="J67" s="256"/>
      <c r="K67" s="256"/>
    </row>
    <row r="68" spans="1:11" s="79" customFormat="1">
      <c r="A68" s="87"/>
      <c r="B68" s="87"/>
      <c r="C68" s="88"/>
      <c r="D68" s="87"/>
      <c r="E68" s="89"/>
      <c r="F68" s="96"/>
      <c r="G68" s="96"/>
      <c r="H68" s="1865"/>
      <c r="I68" s="1831"/>
      <c r="J68" s="256"/>
      <c r="K68" s="256"/>
    </row>
    <row r="69" spans="1:11" s="79" customFormat="1">
      <c r="A69" s="87"/>
      <c r="B69" s="87"/>
      <c r="C69" s="88"/>
      <c r="D69" s="87"/>
      <c r="E69" s="89"/>
      <c r="F69" s="96"/>
      <c r="G69" s="96"/>
      <c r="H69" s="1865"/>
      <c r="I69" s="1831"/>
      <c r="J69" s="256"/>
      <c r="K69" s="256"/>
    </row>
    <row r="70" spans="1:11" s="79" customFormat="1">
      <c r="A70" s="87"/>
      <c r="B70" s="87"/>
      <c r="C70" s="88"/>
      <c r="D70" s="87"/>
      <c r="E70" s="89"/>
      <c r="F70" s="96"/>
      <c r="G70" s="96"/>
      <c r="H70" s="1865"/>
      <c r="I70" s="1831"/>
      <c r="J70" s="256"/>
      <c r="K70" s="256"/>
    </row>
    <row r="71" spans="1:11" s="79" customFormat="1">
      <c r="A71" s="87"/>
      <c r="B71" s="87"/>
      <c r="C71" s="88"/>
      <c r="D71" s="87"/>
      <c r="E71" s="89"/>
      <c r="F71" s="96"/>
      <c r="G71" s="96"/>
      <c r="H71" s="1865"/>
      <c r="I71" s="1831"/>
      <c r="J71" s="256"/>
      <c r="K71" s="256"/>
    </row>
    <row r="72" spans="1:11" s="79" customFormat="1">
      <c r="A72" s="87"/>
      <c r="B72" s="87"/>
      <c r="C72" s="88"/>
      <c r="D72" s="87"/>
      <c r="E72" s="89"/>
      <c r="F72" s="96"/>
      <c r="G72" s="96"/>
      <c r="H72" s="1865"/>
      <c r="I72" s="1831"/>
      <c r="J72" s="256"/>
      <c r="K72" s="256"/>
    </row>
    <row r="73" spans="1:11" s="79" customFormat="1">
      <c r="A73" s="87"/>
      <c r="B73" s="87"/>
      <c r="C73" s="88"/>
      <c r="D73" s="87"/>
      <c r="E73" s="89"/>
      <c r="F73" s="96"/>
      <c r="G73" s="96"/>
      <c r="H73" s="1865"/>
      <c r="I73" s="1831"/>
      <c r="J73" s="256"/>
      <c r="K73" s="256"/>
    </row>
    <row r="74" spans="1:11" s="79" customFormat="1">
      <c r="A74" s="87"/>
      <c r="B74" s="87"/>
      <c r="C74" s="88"/>
      <c r="D74" s="87"/>
      <c r="E74" s="89"/>
      <c r="F74" s="96"/>
      <c r="G74" s="96"/>
      <c r="H74" s="1865"/>
      <c r="I74" s="1831"/>
      <c r="J74" s="256"/>
      <c r="K74" s="256"/>
    </row>
    <row r="75" spans="1:11" s="79" customFormat="1">
      <c r="A75" s="87"/>
      <c r="B75" s="87"/>
      <c r="C75" s="88"/>
      <c r="D75" s="87"/>
      <c r="E75" s="89"/>
      <c r="F75" s="96"/>
      <c r="G75" s="96"/>
      <c r="H75" s="1865"/>
      <c r="I75" s="1831"/>
      <c r="J75" s="256"/>
      <c r="K75" s="256"/>
    </row>
    <row r="76" spans="1:11" s="79" customFormat="1">
      <c r="A76" s="87"/>
      <c r="B76" s="87"/>
      <c r="C76" s="88"/>
      <c r="D76" s="87"/>
      <c r="E76" s="89"/>
      <c r="F76" s="96"/>
      <c r="G76" s="96"/>
      <c r="H76" s="1865"/>
      <c r="I76" s="1831"/>
      <c r="J76" s="256"/>
      <c r="K76" s="256"/>
    </row>
    <row r="77" spans="1:11" s="79" customFormat="1">
      <c r="A77" s="87"/>
      <c r="B77" s="87"/>
      <c r="C77" s="88"/>
      <c r="D77" s="87"/>
      <c r="E77" s="89"/>
      <c r="F77" s="96"/>
      <c r="G77" s="96"/>
      <c r="H77" s="1865"/>
      <c r="I77" s="1831"/>
      <c r="J77" s="256"/>
      <c r="K77" s="256"/>
    </row>
    <row r="78" spans="1:11" s="79" customFormat="1">
      <c r="A78" s="87"/>
      <c r="B78" s="87"/>
      <c r="C78" s="88"/>
      <c r="D78" s="87"/>
      <c r="E78" s="89"/>
      <c r="F78" s="96"/>
      <c r="G78" s="96"/>
      <c r="H78" s="1865"/>
      <c r="I78" s="1831"/>
      <c r="J78" s="256"/>
      <c r="K78" s="256"/>
    </row>
    <row r="79" spans="1:11" s="79" customFormat="1">
      <c r="A79" s="87"/>
      <c r="B79" s="87"/>
      <c r="C79" s="88"/>
      <c r="D79" s="87"/>
      <c r="E79" s="89"/>
      <c r="F79" s="96"/>
      <c r="G79" s="96"/>
      <c r="H79" s="1865"/>
      <c r="I79" s="1831"/>
      <c r="J79" s="256"/>
      <c r="K79" s="256"/>
    </row>
    <row r="80" spans="1:11" s="79" customFormat="1">
      <c r="A80" s="87"/>
      <c r="B80" s="87"/>
      <c r="C80" s="88"/>
      <c r="D80" s="87"/>
      <c r="E80" s="89"/>
      <c r="F80" s="96"/>
      <c r="G80" s="96"/>
      <c r="H80" s="1865"/>
      <c r="I80" s="1831"/>
      <c r="J80" s="256"/>
      <c r="K80" s="256"/>
    </row>
    <row r="81" spans="1:11" s="79" customFormat="1">
      <c r="A81" s="87"/>
      <c r="B81" s="87"/>
      <c r="C81" s="88"/>
      <c r="D81" s="87"/>
      <c r="E81" s="89"/>
      <c r="F81" s="96"/>
      <c r="G81" s="96"/>
      <c r="H81" s="1865"/>
      <c r="I81" s="1831"/>
      <c r="J81" s="256"/>
      <c r="K81" s="256"/>
    </row>
    <row r="82" spans="1:11" s="79" customFormat="1">
      <c r="A82" s="87"/>
      <c r="B82" s="87"/>
      <c r="C82" s="88"/>
      <c r="D82" s="87"/>
      <c r="E82" s="89"/>
      <c r="F82" s="96"/>
      <c r="G82" s="96"/>
      <c r="H82" s="1865"/>
      <c r="I82" s="1831"/>
      <c r="J82" s="256"/>
      <c r="K82" s="256"/>
    </row>
    <row r="83" spans="1:11" s="79" customFormat="1">
      <c r="A83" s="87"/>
      <c r="B83" s="87"/>
      <c r="C83" s="88"/>
      <c r="D83" s="87"/>
      <c r="E83" s="89"/>
      <c r="F83" s="96"/>
      <c r="G83" s="96"/>
      <c r="H83" s="1865"/>
      <c r="I83" s="1831"/>
      <c r="J83" s="256"/>
      <c r="K83" s="256"/>
    </row>
    <row r="84" spans="1:11" s="79" customFormat="1">
      <c r="A84" s="87"/>
      <c r="B84" s="87"/>
      <c r="C84" s="88"/>
      <c r="D84" s="87"/>
      <c r="E84" s="89"/>
      <c r="F84" s="96"/>
      <c r="G84" s="96"/>
      <c r="H84" s="1865"/>
      <c r="I84" s="1831"/>
      <c r="J84" s="256"/>
      <c r="K84" s="256"/>
    </row>
    <row r="85" spans="1:11" s="79" customFormat="1">
      <c r="A85" s="87"/>
      <c r="B85" s="87"/>
      <c r="C85" s="88"/>
      <c r="D85" s="87"/>
      <c r="E85" s="89"/>
      <c r="F85" s="96"/>
      <c r="G85" s="96"/>
      <c r="H85" s="1865"/>
      <c r="I85" s="1831"/>
      <c r="J85" s="256"/>
      <c r="K85" s="256"/>
    </row>
    <row r="86" spans="1:11" s="79" customFormat="1">
      <c r="A86" s="87"/>
      <c r="B86" s="87"/>
      <c r="C86" s="88"/>
      <c r="D86" s="87"/>
      <c r="E86" s="89"/>
      <c r="F86" s="96"/>
      <c r="G86" s="96"/>
      <c r="H86" s="1865"/>
      <c r="I86" s="1831"/>
      <c r="J86" s="256"/>
      <c r="K86" s="256"/>
    </row>
    <row r="87" spans="1:11" s="79" customFormat="1">
      <c r="A87" s="87"/>
      <c r="B87" s="87"/>
      <c r="C87" s="88"/>
      <c r="D87" s="87"/>
      <c r="E87" s="89"/>
      <c r="F87" s="96"/>
      <c r="G87" s="96"/>
      <c r="H87" s="1865"/>
      <c r="I87" s="1831"/>
      <c r="J87" s="256"/>
      <c r="K87" s="256"/>
    </row>
    <row r="88" spans="1:11" s="79" customFormat="1">
      <c r="A88" s="87"/>
      <c r="B88" s="87"/>
      <c r="C88" s="88"/>
      <c r="D88" s="87"/>
      <c r="E88" s="89"/>
      <c r="F88" s="96"/>
      <c r="G88" s="96"/>
      <c r="H88" s="1865"/>
      <c r="I88" s="1831"/>
      <c r="J88" s="256"/>
      <c r="K88" s="256"/>
    </row>
    <row r="89" spans="1:11" s="79" customFormat="1">
      <c r="A89" s="87"/>
      <c r="B89" s="87"/>
      <c r="C89" s="88"/>
      <c r="D89" s="87"/>
      <c r="E89" s="89"/>
      <c r="F89" s="96"/>
      <c r="G89" s="96"/>
      <c r="H89" s="1865"/>
      <c r="I89" s="1831"/>
      <c r="J89" s="256"/>
      <c r="K89" s="256"/>
    </row>
    <row r="90" spans="1:11" s="79" customFormat="1">
      <c r="A90" s="87"/>
      <c r="B90" s="87"/>
      <c r="C90" s="88"/>
      <c r="D90" s="87"/>
      <c r="E90" s="89"/>
      <c r="F90" s="96"/>
      <c r="G90" s="96"/>
      <c r="H90" s="1865"/>
      <c r="I90" s="1831"/>
      <c r="J90" s="256"/>
      <c r="K90" s="256"/>
    </row>
    <row r="91" spans="1:11" s="79" customFormat="1">
      <c r="A91" s="87"/>
      <c r="B91" s="87"/>
      <c r="C91" s="88"/>
      <c r="D91" s="87"/>
      <c r="E91" s="89"/>
      <c r="F91" s="96"/>
      <c r="G91" s="96"/>
      <c r="H91" s="1865"/>
      <c r="I91" s="1831"/>
      <c r="J91" s="256"/>
      <c r="K91" s="256"/>
    </row>
    <row r="92" spans="1:11" s="79" customFormat="1">
      <c r="A92" s="87"/>
      <c r="B92" s="87"/>
      <c r="C92" s="88"/>
      <c r="D92" s="87"/>
      <c r="E92" s="89"/>
      <c r="F92" s="96"/>
      <c r="G92" s="96"/>
      <c r="H92" s="1865"/>
      <c r="I92" s="1831"/>
      <c r="J92" s="256"/>
      <c r="K92" s="256"/>
    </row>
    <row r="93" spans="1:11" s="79" customFormat="1">
      <c r="A93" s="87"/>
      <c r="B93" s="87"/>
      <c r="C93" s="88"/>
      <c r="D93" s="87"/>
      <c r="E93" s="89"/>
      <c r="F93" s="96"/>
      <c r="G93" s="96"/>
      <c r="H93" s="1865"/>
      <c r="I93" s="1831"/>
      <c r="J93" s="256"/>
      <c r="K93" s="256"/>
    </row>
    <row r="94" spans="1:11" s="79" customFormat="1">
      <c r="A94" s="87"/>
      <c r="B94" s="87"/>
      <c r="C94" s="88"/>
      <c r="D94" s="87"/>
      <c r="E94" s="89"/>
      <c r="F94" s="96"/>
      <c r="G94" s="96"/>
      <c r="H94" s="1865"/>
      <c r="I94" s="1831"/>
      <c r="J94" s="256"/>
      <c r="K94" s="256"/>
    </row>
    <row r="95" spans="1:11" s="79" customFormat="1">
      <c r="A95" s="87"/>
      <c r="B95" s="87"/>
      <c r="C95" s="88"/>
      <c r="D95" s="87"/>
      <c r="E95" s="89"/>
      <c r="F95" s="96"/>
      <c r="G95" s="96"/>
      <c r="H95" s="1865"/>
      <c r="I95" s="1831"/>
      <c r="J95" s="256"/>
      <c r="K95" s="256"/>
    </row>
    <row r="96" spans="1:11" s="79" customFormat="1">
      <c r="A96" s="87"/>
      <c r="B96" s="87"/>
      <c r="C96" s="88"/>
      <c r="D96" s="87"/>
      <c r="E96" s="89"/>
      <c r="F96" s="96"/>
      <c r="G96" s="96"/>
      <c r="H96" s="1865"/>
      <c r="I96" s="1831"/>
      <c r="J96" s="256"/>
      <c r="K96" s="256"/>
    </row>
    <row r="97" spans="1:11" s="79" customFormat="1">
      <c r="A97" s="87"/>
      <c r="B97" s="87"/>
      <c r="C97" s="88"/>
      <c r="D97" s="87"/>
      <c r="E97" s="89"/>
      <c r="F97" s="96"/>
      <c r="G97" s="96"/>
      <c r="H97" s="1865"/>
      <c r="I97" s="1831"/>
      <c r="J97" s="256"/>
      <c r="K97" s="256"/>
    </row>
    <row r="98" spans="1:11" s="79" customFormat="1">
      <c r="A98" s="87"/>
      <c r="B98" s="87"/>
      <c r="C98" s="88"/>
      <c r="D98" s="87"/>
      <c r="E98" s="89"/>
      <c r="F98" s="96"/>
      <c r="G98" s="96"/>
      <c r="H98" s="1865"/>
      <c r="I98" s="1831"/>
      <c r="J98" s="256"/>
      <c r="K98" s="256"/>
    </row>
    <row r="99" spans="1:11" s="79" customFormat="1">
      <c r="A99" s="87"/>
      <c r="B99" s="87"/>
      <c r="C99" s="88"/>
      <c r="D99" s="87"/>
      <c r="E99" s="89"/>
      <c r="F99" s="96"/>
      <c r="G99" s="96"/>
      <c r="H99" s="1865"/>
      <c r="I99" s="1831"/>
      <c r="J99" s="256"/>
      <c r="K99" s="256"/>
    </row>
    <row r="100" spans="1:11" s="79" customFormat="1">
      <c r="A100" s="87"/>
      <c r="B100" s="87"/>
      <c r="C100" s="88"/>
      <c r="D100" s="87"/>
      <c r="E100" s="89"/>
      <c r="F100" s="96"/>
      <c r="G100" s="96"/>
      <c r="H100" s="1865"/>
      <c r="I100" s="1831"/>
      <c r="J100" s="256"/>
      <c r="K100" s="256"/>
    </row>
    <row r="101" spans="1:11" s="79" customFormat="1">
      <c r="A101" s="87"/>
      <c r="B101" s="87"/>
      <c r="C101" s="88"/>
      <c r="D101" s="87"/>
      <c r="E101" s="89"/>
      <c r="F101" s="96"/>
      <c r="G101" s="96"/>
      <c r="H101" s="1865"/>
      <c r="I101" s="1831"/>
      <c r="J101" s="256"/>
      <c r="K101" s="256"/>
    </row>
    <row r="102" spans="1:11" s="79" customFormat="1">
      <c r="A102" s="87"/>
      <c r="B102" s="87"/>
      <c r="C102" s="88"/>
      <c r="D102" s="87"/>
      <c r="E102" s="89"/>
      <c r="F102" s="96"/>
      <c r="G102" s="96"/>
      <c r="H102" s="1865"/>
      <c r="I102" s="1831"/>
      <c r="J102" s="256"/>
      <c r="K102" s="256"/>
    </row>
    <row r="103" spans="1:11" s="79" customFormat="1">
      <c r="A103" s="87"/>
      <c r="B103" s="87"/>
      <c r="C103" s="88"/>
      <c r="D103" s="87"/>
      <c r="E103" s="89"/>
      <c r="F103" s="96"/>
      <c r="G103" s="96"/>
      <c r="H103" s="1865"/>
      <c r="I103" s="1831"/>
      <c r="J103" s="256"/>
      <c r="K103" s="256"/>
    </row>
    <row r="104" spans="1:11" s="79" customFormat="1">
      <c r="A104" s="87"/>
      <c r="B104" s="87"/>
      <c r="C104" s="88"/>
      <c r="D104" s="87"/>
      <c r="E104" s="89"/>
      <c r="F104" s="96"/>
      <c r="G104" s="96"/>
      <c r="H104" s="1865"/>
      <c r="I104" s="1831"/>
      <c r="J104" s="256"/>
      <c r="K104" s="256"/>
    </row>
    <row r="105" spans="1:11" s="79" customFormat="1">
      <c r="A105" s="87"/>
      <c r="B105" s="87"/>
      <c r="C105" s="88"/>
      <c r="D105" s="87"/>
      <c r="E105" s="89"/>
      <c r="F105" s="96"/>
      <c r="G105" s="96"/>
      <c r="H105" s="1865"/>
      <c r="I105" s="1831"/>
      <c r="J105" s="256"/>
      <c r="K105" s="256"/>
    </row>
    <row r="106" spans="1:11" s="79" customFormat="1">
      <c r="A106" s="87"/>
      <c r="B106" s="87"/>
      <c r="C106" s="88"/>
      <c r="D106" s="87"/>
      <c r="E106" s="89"/>
      <c r="F106" s="96"/>
      <c r="G106" s="96"/>
      <c r="H106" s="1865"/>
      <c r="I106" s="1831"/>
      <c r="J106" s="256"/>
      <c r="K106" s="256"/>
    </row>
    <row r="107" spans="1:11" s="79" customFormat="1">
      <c r="A107" s="87"/>
      <c r="B107" s="87"/>
      <c r="C107" s="88"/>
      <c r="D107" s="87"/>
      <c r="E107" s="89"/>
      <c r="F107" s="96"/>
      <c r="G107" s="96"/>
      <c r="H107" s="1865"/>
      <c r="I107" s="1831"/>
      <c r="J107" s="256"/>
      <c r="K107" s="256"/>
    </row>
    <row r="108" spans="1:11" s="79" customFormat="1">
      <c r="A108" s="87"/>
      <c r="B108" s="87"/>
      <c r="C108" s="88"/>
      <c r="D108" s="87"/>
      <c r="E108" s="89"/>
      <c r="F108" s="96"/>
      <c r="G108" s="96"/>
      <c r="H108" s="1865"/>
      <c r="I108" s="1831"/>
      <c r="J108" s="256"/>
      <c r="K108" s="256"/>
    </row>
    <row r="109" spans="1:11" s="79" customFormat="1">
      <c r="A109" s="87"/>
      <c r="B109" s="87"/>
      <c r="C109" s="88"/>
      <c r="D109" s="87"/>
      <c r="E109" s="89"/>
      <c r="F109" s="96"/>
      <c r="G109" s="96"/>
      <c r="H109" s="1865"/>
      <c r="I109" s="1831"/>
      <c r="J109" s="256"/>
      <c r="K109" s="256"/>
    </row>
    <row r="110" spans="1:11" s="79" customFormat="1">
      <c r="A110" s="87"/>
      <c r="B110" s="87"/>
      <c r="C110" s="88"/>
      <c r="D110" s="87"/>
      <c r="E110" s="89"/>
      <c r="F110" s="96"/>
      <c r="G110" s="96"/>
      <c r="H110" s="1865"/>
      <c r="I110" s="1831"/>
      <c r="J110" s="256"/>
      <c r="K110" s="256"/>
    </row>
    <row r="111" spans="1:11" s="79" customFormat="1">
      <c r="A111" s="87"/>
      <c r="B111" s="87"/>
      <c r="C111" s="88"/>
      <c r="D111" s="87"/>
      <c r="E111" s="89"/>
      <c r="F111" s="96"/>
      <c r="G111" s="96"/>
      <c r="H111" s="1865"/>
      <c r="I111" s="1831"/>
      <c r="J111" s="256"/>
      <c r="K111" s="256"/>
    </row>
    <row r="112" spans="1:11" s="79" customFormat="1">
      <c r="A112" s="87"/>
      <c r="B112" s="87"/>
      <c r="C112" s="88"/>
      <c r="D112" s="87"/>
      <c r="E112" s="89"/>
      <c r="F112" s="96"/>
      <c r="G112" s="96"/>
      <c r="H112" s="1865"/>
      <c r="I112" s="1831"/>
      <c r="J112" s="256"/>
      <c r="K112" s="256"/>
    </row>
    <row r="113" spans="1:11" s="79" customFormat="1">
      <c r="A113" s="87"/>
      <c r="B113" s="87"/>
      <c r="C113" s="88"/>
      <c r="D113" s="87"/>
      <c r="E113" s="89"/>
      <c r="F113" s="96"/>
      <c r="G113" s="96"/>
      <c r="H113" s="1865"/>
      <c r="I113" s="1831"/>
      <c r="J113" s="256"/>
      <c r="K113" s="256"/>
    </row>
    <row r="114" spans="1:11" s="79" customFormat="1">
      <c r="A114" s="87"/>
      <c r="B114" s="87"/>
      <c r="C114" s="88"/>
      <c r="D114" s="87"/>
      <c r="E114" s="89"/>
      <c r="F114" s="96"/>
      <c r="G114" s="96"/>
      <c r="H114" s="1865"/>
      <c r="I114" s="1831"/>
      <c r="J114" s="256"/>
      <c r="K114" s="256"/>
    </row>
    <row r="115" spans="1:11" s="79" customFormat="1">
      <c r="A115" s="87"/>
      <c r="B115" s="87"/>
      <c r="C115" s="88"/>
      <c r="D115" s="87"/>
      <c r="E115" s="89"/>
      <c r="F115" s="96"/>
      <c r="G115" s="96"/>
      <c r="H115" s="1865"/>
      <c r="I115" s="1831"/>
      <c r="J115" s="256"/>
      <c r="K115" s="256"/>
    </row>
    <row r="116" spans="1:11" s="79" customFormat="1">
      <c r="A116" s="87"/>
      <c r="B116" s="87"/>
      <c r="C116" s="88"/>
      <c r="D116" s="87"/>
      <c r="E116" s="89"/>
      <c r="F116" s="96"/>
      <c r="G116" s="96"/>
      <c r="H116" s="1865"/>
      <c r="I116" s="1831"/>
      <c r="J116" s="256"/>
      <c r="K116" s="256"/>
    </row>
    <row r="117" spans="1:11" s="79" customFormat="1">
      <c r="A117" s="87"/>
      <c r="B117" s="87"/>
      <c r="C117" s="88"/>
      <c r="D117" s="87"/>
      <c r="E117" s="89"/>
      <c r="F117" s="96"/>
      <c r="G117" s="96"/>
      <c r="H117" s="1865"/>
      <c r="I117" s="1831"/>
      <c r="J117" s="256"/>
      <c r="K117" s="256"/>
    </row>
    <row r="118" spans="1:11" s="79" customFormat="1">
      <c r="A118" s="87"/>
      <c r="B118" s="87"/>
      <c r="C118" s="88"/>
      <c r="D118" s="87"/>
      <c r="E118" s="89"/>
      <c r="F118" s="96"/>
      <c r="G118" s="96"/>
      <c r="H118" s="1865"/>
      <c r="I118" s="1831"/>
      <c r="J118" s="256"/>
      <c r="K118" s="256"/>
    </row>
    <row r="119" spans="1:11" s="79" customFormat="1">
      <c r="A119" s="87"/>
      <c r="B119" s="87"/>
      <c r="C119" s="88"/>
      <c r="D119" s="87"/>
      <c r="E119" s="89"/>
      <c r="F119" s="96"/>
      <c r="G119" s="96"/>
      <c r="H119" s="1865"/>
      <c r="I119" s="1831"/>
      <c r="J119" s="256"/>
      <c r="K119" s="256"/>
    </row>
    <row r="120" spans="1:11" s="79" customFormat="1">
      <c r="A120" s="87"/>
      <c r="B120" s="87"/>
      <c r="C120" s="88"/>
      <c r="D120" s="87"/>
      <c r="E120" s="89"/>
      <c r="F120" s="96"/>
      <c r="G120" s="96"/>
      <c r="H120" s="1865"/>
      <c r="I120" s="1831"/>
      <c r="J120" s="256"/>
      <c r="K120" s="256"/>
    </row>
    <row r="121" spans="1:11" s="79" customFormat="1">
      <c r="A121" s="87"/>
      <c r="B121" s="87"/>
      <c r="C121" s="88"/>
      <c r="D121" s="87"/>
      <c r="E121" s="89"/>
      <c r="F121" s="96"/>
      <c r="G121" s="96"/>
      <c r="H121" s="1865"/>
      <c r="I121" s="1831"/>
      <c r="J121" s="256"/>
      <c r="K121" s="256"/>
    </row>
    <row r="122" spans="1:11" s="79" customFormat="1">
      <c r="A122" s="87"/>
      <c r="B122" s="87"/>
      <c r="C122" s="88"/>
      <c r="D122" s="87"/>
      <c r="E122" s="89"/>
      <c r="F122" s="96"/>
      <c r="G122" s="96"/>
      <c r="H122" s="1865"/>
      <c r="I122" s="1831"/>
      <c r="J122" s="256"/>
      <c r="K122" s="256"/>
    </row>
    <row r="123" spans="1:11" s="79" customFormat="1">
      <c r="A123" s="87"/>
      <c r="B123" s="87"/>
      <c r="C123" s="88"/>
      <c r="D123" s="87"/>
      <c r="E123" s="89"/>
      <c r="F123" s="96"/>
      <c r="G123" s="96"/>
      <c r="H123" s="1865"/>
      <c r="I123" s="1831"/>
      <c r="J123" s="256"/>
      <c r="K123" s="256"/>
    </row>
    <row r="124" spans="1:11" s="79" customFormat="1">
      <c r="A124" s="87"/>
      <c r="B124" s="87"/>
      <c r="C124" s="88"/>
      <c r="D124" s="87"/>
      <c r="E124" s="89"/>
      <c r="F124" s="96"/>
      <c r="G124" s="96"/>
      <c r="H124" s="1865"/>
      <c r="I124" s="1831"/>
      <c r="J124" s="256"/>
      <c r="K124" s="256"/>
    </row>
    <row r="125" spans="1:11" s="79" customFormat="1">
      <c r="A125" s="87"/>
      <c r="B125" s="87"/>
      <c r="C125" s="88"/>
      <c r="D125" s="87"/>
      <c r="E125" s="89"/>
      <c r="F125" s="96"/>
      <c r="G125" s="96"/>
      <c r="H125" s="1865"/>
      <c r="I125" s="1831"/>
      <c r="J125" s="256"/>
      <c r="K125" s="256"/>
    </row>
    <row r="126" spans="1:11" s="79" customFormat="1">
      <c r="A126" s="87"/>
      <c r="B126" s="87"/>
      <c r="C126" s="88"/>
      <c r="D126" s="87"/>
      <c r="E126" s="89"/>
      <c r="F126" s="96"/>
      <c r="G126" s="96"/>
      <c r="H126" s="1865"/>
      <c r="I126" s="1831"/>
      <c r="J126" s="256"/>
      <c r="K126" s="256"/>
    </row>
    <row r="127" spans="1:11" s="79" customFormat="1">
      <c r="A127" s="87"/>
      <c r="B127" s="87"/>
      <c r="C127" s="88"/>
      <c r="D127" s="87"/>
      <c r="E127" s="89"/>
      <c r="F127" s="96"/>
      <c r="G127" s="96"/>
      <c r="H127" s="1865"/>
      <c r="I127" s="1831"/>
      <c r="J127" s="256"/>
      <c r="K127" s="256"/>
    </row>
    <row r="128" spans="1:11" s="79" customFormat="1">
      <c r="A128" s="87"/>
      <c r="B128" s="87"/>
      <c r="C128" s="88"/>
      <c r="D128" s="87"/>
      <c r="E128" s="89"/>
      <c r="F128" s="96"/>
      <c r="G128" s="96"/>
      <c r="H128" s="1865"/>
      <c r="I128" s="1831"/>
      <c r="J128" s="256"/>
      <c r="K128" s="256"/>
    </row>
    <row r="129" spans="1:11" s="79" customFormat="1">
      <c r="A129" s="87"/>
      <c r="B129" s="87"/>
      <c r="C129" s="88"/>
      <c r="D129" s="87"/>
      <c r="E129" s="89"/>
      <c r="F129" s="96"/>
      <c r="G129" s="96"/>
      <c r="H129" s="1865"/>
      <c r="I129" s="1831"/>
      <c r="J129" s="256"/>
      <c r="K129" s="256"/>
    </row>
    <row r="130" spans="1:11" s="79" customFormat="1">
      <c r="A130" s="87"/>
      <c r="B130" s="87"/>
      <c r="C130" s="88"/>
      <c r="D130" s="87"/>
      <c r="E130" s="89"/>
      <c r="F130" s="96"/>
      <c r="G130" s="96"/>
      <c r="H130" s="1865"/>
      <c r="I130" s="1831"/>
      <c r="J130" s="256"/>
      <c r="K130" s="256"/>
    </row>
    <row r="131" spans="1:11" s="79" customFormat="1">
      <c r="A131" s="87"/>
      <c r="B131" s="87"/>
      <c r="C131" s="88"/>
      <c r="D131" s="87"/>
      <c r="E131" s="89"/>
      <c r="F131" s="96"/>
      <c r="G131" s="96"/>
      <c r="H131" s="1865"/>
      <c r="I131" s="1831"/>
      <c r="J131" s="256"/>
      <c r="K131" s="256"/>
    </row>
    <row r="132" spans="1:11" s="79" customFormat="1">
      <c r="A132" s="87"/>
      <c r="B132" s="87"/>
      <c r="C132" s="88"/>
      <c r="D132" s="87"/>
      <c r="E132" s="89"/>
      <c r="F132" s="96"/>
      <c r="G132" s="96"/>
      <c r="H132" s="1865"/>
      <c r="I132" s="1831"/>
      <c r="J132" s="256"/>
      <c r="K132" s="256"/>
    </row>
    <row r="133" spans="1:11" s="79" customFormat="1">
      <c r="A133" s="87"/>
      <c r="B133" s="87"/>
      <c r="C133" s="88"/>
      <c r="D133" s="87"/>
      <c r="E133" s="89"/>
      <c r="F133" s="96"/>
      <c r="G133" s="96"/>
      <c r="H133" s="1865"/>
      <c r="I133" s="1831"/>
      <c r="J133" s="256"/>
      <c r="K133" s="256"/>
    </row>
    <row r="134" spans="1:11" s="79" customFormat="1">
      <c r="A134" s="87"/>
      <c r="B134" s="87"/>
      <c r="C134" s="88"/>
      <c r="D134" s="87"/>
      <c r="E134" s="89"/>
      <c r="F134" s="96"/>
      <c r="G134" s="96"/>
      <c r="H134" s="1865"/>
      <c r="I134" s="1831"/>
      <c r="J134" s="256"/>
      <c r="K134" s="256"/>
    </row>
    <row r="135" spans="1:11" s="79" customFormat="1">
      <c r="A135" s="87"/>
      <c r="B135" s="87"/>
      <c r="C135" s="88"/>
      <c r="D135" s="87"/>
      <c r="E135" s="89"/>
      <c r="F135" s="96"/>
      <c r="G135" s="96"/>
      <c r="H135" s="1865"/>
      <c r="I135" s="1831"/>
      <c r="J135" s="256"/>
      <c r="K135" s="256"/>
    </row>
    <row r="136" spans="1:11" s="79" customFormat="1">
      <c r="A136" s="87"/>
      <c r="B136" s="87"/>
      <c r="C136" s="88"/>
      <c r="D136" s="87"/>
      <c r="E136" s="89"/>
      <c r="F136" s="96"/>
      <c r="G136" s="96"/>
      <c r="H136" s="1865"/>
      <c r="I136" s="1831"/>
      <c r="J136" s="256"/>
      <c r="K136" s="256"/>
    </row>
    <row r="137" spans="1:11" s="79" customFormat="1">
      <c r="A137" s="87"/>
      <c r="B137" s="87"/>
      <c r="C137" s="88"/>
      <c r="D137" s="87"/>
      <c r="E137" s="89"/>
      <c r="F137" s="96"/>
      <c r="G137" s="96"/>
      <c r="H137" s="1865"/>
      <c r="I137" s="1831"/>
      <c r="J137" s="256"/>
      <c r="K137" s="256"/>
    </row>
    <row r="138" spans="1:11" s="79" customFormat="1">
      <c r="A138" s="87"/>
      <c r="B138" s="87"/>
      <c r="C138" s="88"/>
      <c r="D138" s="87"/>
      <c r="E138" s="89"/>
      <c r="F138" s="96"/>
      <c r="G138" s="96"/>
      <c r="H138" s="1865"/>
      <c r="I138" s="1831"/>
      <c r="J138" s="256"/>
      <c r="K138" s="256"/>
    </row>
    <row r="139" spans="1:11" s="79" customFormat="1">
      <c r="A139" s="87"/>
      <c r="B139" s="87"/>
      <c r="C139" s="88"/>
      <c r="D139" s="87"/>
      <c r="E139" s="89"/>
      <c r="F139" s="96"/>
      <c r="G139" s="96"/>
      <c r="H139" s="1865"/>
      <c r="I139" s="1831"/>
      <c r="J139" s="256"/>
      <c r="K139" s="256"/>
    </row>
    <row r="140" spans="1:11" s="79" customFormat="1">
      <c r="A140" s="87"/>
      <c r="B140" s="87"/>
      <c r="C140" s="88"/>
      <c r="D140" s="87"/>
      <c r="E140" s="89"/>
      <c r="F140" s="96"/>
      <c r="G140" s="96"/>
      <c r="H140" s="1865"/>
      <c r="I140" s="1831"/>
      <c r="J140" s="256"/>
      <c r="K140" s="256"/>
    </row>
    <row r="141" spans="1:11" s="79" customFormat="1">
      <c r="A141" s="87"/>
      <c r="B141" s="87"/>
      <c r="C141" s="88"/>
      <c r="D141" s="87"/>
      <c r="E141" s="89"/>
      <c r="F141" s="96"/>
      <c r="G141" s="96"/>
      <c r="H141" s="1865"/>
      <c r="I141" s="1831"/>
      <c r="J141" s="256"/>
      <c r="K141" s="256"/>
    </row>
    <row r="142" spans="1:11" s="79" customFormat="1">
      <c r="A142" s="87"/>
      <c r="B142" s="87"/>
      <c r="C142" s="88"/>
      <c r="D142" s="87"/>
      <c r="E142" s="89"/>
      <c r="F142" s="96"/>
      <c r="G142" s="96"/>
      <c r="H142" s="1865"/>
      <c r="I142" s="1831"/>
      <c r="J142" s="256"/>
      <c r="K142" s="256"/>
    </row>
    <row r="143" spans="1:11" s="79" customFormat="1">
      <c r="A143" s="87"/>
      <c r="B143" s="87"/>
      <c r="C143" s="88"/>
      <c r="D143" s="87"/>
      <c r="E143" s="89"/>
      <c r="F143" s="96"/>
      <c r="G143" s="96"/>
      <c r="H143" s="1865"/>
      <c r="I143" s="1831"/>
      <c r="J143" s="256"/>
      <c r="K143" s="256"/>
    </row>
    <row r="144" spans="1:11" s="79" customFormat="1">
      <c r="A144" s="87"/>
      <c r="B144" s="87"/>
      <c r="C144" s="88"/>
      <c r="D144" s="87"/>
      <c r="E144" s="89"/>
      <c r="F144" s="96"/>
      <c r="G144" s="96"/>
      <c r="H144" s="1865"/>
      <c r="I144" s="1831"/>
      <c r="J144" s="256"/>
      <c r="K144" s="256"/>
    </row>
    <row r="145" spans="1:11" s="79" customFormat="1">
      <c r="A145" s="87"/>
      <c r="B145" s="87"/>
      <c r="C145" s="88"/>
      <c r="D145" s="87"/>
      <c r="E145" s="89"/>
      <c r="F145" s="96"/>
      <c r="G145" s="96"/>
      <c r="H145" s="1865"/>
      <c r="I145" s="1831"/>
      <c r="J145" s="256"/>
      <c r="K145" s="256"/>
    </row>
    <row r="146" spans="1:11" s="79" customFormat="1">
      <c r="A146" s="87"/>
      <c r="B146" s="87"/>
      <c r="C146" s="88"/>
      <c r="D146" s="87"/>
      <c r="E146" s="89"/>
      <c r="F146" s="96"/>
      <c r="G146" s="96"/>
      <c r="H146" s="1865"/>
      <c r="I146" s="1831"/>
      <c r="J146" s="256"/>
      <c r="K146" s="256"/>
    </row>
    <row r="147" spans="1:11" s="79" customFormat="1">
      <c r="A147" s="87"/>
      <c r="B147" s="87"/>
      <c r="C147" s="88"/>
      <c r="D147" s="87"/>
      <c r="E147" s="89"/>
      <c r="F147" s="96"/>
      <c r="G147" s="96"/>
      <c r="H147" s="1865"/>
      <c r="I147" s="1831"/>
      <c r="J147" s="256"/>
      <c r="K147" s="256"/>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&amp;R &amp; &amp;9 &amp; List: &amp;A
&amp;10 &amp; &amp;9 &amp; Stran: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2">
    <tabColor theme="9" tint="-0.249977111117893"/>
  </sheetPr>
  <dimension ref="A1:P138"/>
  <sheetViews>
    <sheetView view="pageBreakPreview" zoomScaleNormal="100" zoomScaleSheetLayoutView="100" workbookViewId="0">
      <selection activeCell="F15" sqref="F15"/>
    </sheetView>
  </sheetViews>
  <sheetFormatPr defaultRowHeight="13.2"/>
  <cols>
    <col min="1" max="1" width="2.5546875" style="77" customWidth="1"/>
    <col min="2" max="2" width="4.44140625" style="77" customWidth="1"/>
    <col min="3" max="3" width="43.6640625" style="108" customWidth="1"/>
    <col min="4" max="4" width="6.33203125" style="77" customWidth="1"/>
    <col min="5" max="5" width="7.5546875" style="109" customWidth="1"/>
    <col min="6" max="6" width="9.5546875" style="110" customWidth="1"/>
    <col min="7" max="7" width="13.33203125" style="110" customWidth="1"/>
    <col min="8" max="8" width="20.44140625" style="1832" customWidth="1"/>
    <col min="9" max="9" width="11.6640625" style="1831" customWidth="1"/>
    <col min="10" max="11" width="11.6640625" style="176" customWidth="1"/>
    <col min="12" max="12" width="16.6640625" style="119" customWidth="1"/>
    <col min="13" max="13" width="9.88671875" style="119" customWidth="1"/>
    <col min="14" max="14" width="14.33203125" style="119" customWidth="1"/>
    <col min="15" max="15" width="9.109375" style="119"/>
    <col min="16" max="16" width="9" style="119" customWidth="1"/>
    <col min="17" max="256" width="9.109375" style="119"/>
    <col min="257" max="257" width="2.5546875" style="119" customWidth="1"/>
    <col min="258" max="258" width="4.44140625" style="119" customWidth="1"/>
    <col min="259" max="259" width="43.6640625" style="119" customWidth="1"/>
    <col min="260" max="260" width="6.33203125" style="119" customWidth="1"/>
    <col min="261" max="261" width="7.5546875" style="119" customWidth="1"/>
    <col min="262" max="262" width="9.5546875" style="119" customWidth="1"/>
    <col min="263" max="263" width="13.33203125" style="119" customWidth="1"/>
    <col min="264" max="264" width="20.44140625" style="119" customWidth="1"/>
    <col min="265" max="267" width="11.6640625" style="119" customWidth="1"/>
    <col min="268" max="268" width="16.6640625" style="119" customWidth="1"/>
    <col min="269" max="269" width="9.88671875" style="119" customWidth="1"/>
    <col min="270" max="270" width="14.33203125" style="119" customWidth="1"/>
    <col min="271" max="271" width="9.109375" style="119"/>
    <col min="272" max="272" width="9" style="119" customWidth="1"/>
    <col min="273" max="512" width="9.109375" style="119"/>
    <col min="513" max="513" width="2.5546875" style="119" customWidth="1"/>
    <col min="514" max="514" width="4.44140625" style="119" customWidth="1"/>
    <col min="515" max="515" width="43.6640625" style="119" customWidth="1"/>
    <col min="516" max="516" width="6.33203125" style="119" customWidth="1"/>
    <col min="517" max="517" width="7.5546875" style="119" customWidth="1"/>
    <col min="518" max="518" width="9.5546875" style="119" customWidth="1"/>
    <col min="519" max="519" width="13.33203125" style="119" customWidth="1"/>
    <col min="520" max="520" width="20.44140625" style="119" customWidth="1"/>
    <col min="521" max="523" width="11.6640625" style="119" customWidth="1"/>
    <col min="524" max="524" width="16.6640625" style="119" customWidth="1"/>
    <col min="525" max="525" width="9.88671875" style="119" customWidth="1"/>
    <col min="526" max="526" width="14.33203125" style="119" customWidth="1"/>
    <col min="527" max="527" width="9.109375" style="119"/>
    <col min="528" max="528" width="9" style="119" customWidth="1"/>
    <col min="529" max="768" width="9.109375" style="119"/>
    <col min="769" max="769" width="2.5546875" style="119" customWidth="1"/>
    <col min="770" max="770" width="4.44140625" style="119" customWidth="1"/>
    <col min="771" max="771" width="43.6640625" style="119" customWidth="1"/>
    <col min="772" max="772" width="6.33203125" style="119" customWidth="1"/>
    <col min="773" max="773" width="7.5546875" style="119" customWidth="1"/>
    <col min="774" max="774" width="9.5546875" style="119" customWidth="1"/>
    <col min="775" max="775" width="13.33203125" style="119" customWidth="1"/>
    <col min="776" max="776" width="20.44140625" style="119" customWidth="1"/>
    <col min="777" max="779" width="11.6640625" style="119" customWidth="1"/>
    <col min="780" max="780" width="16.6640625" style="119" customWidth="1"/>
    <col min="781" max="781" width="9.88671875" style="119" customWidth="1"/>
    <col min="782" max="782" width="14.33203125" style="119" customWidth="1"/>
    <col min="783" max="783" width="9.109375" style="119"/>
    <col min="784" max="784" width="9" style="119" customWidth="1"/>
    <col min="785" max="1024" width="9.109375" style="119"/>
    <col min="1025" max="1025" width="2.5546875" style="119" customWidth="1"/>
    <col min="1026" max="1026" width="4.44140625" style="119" customWidth="1"/>
    <col min="1027" max="1027" width="43.6640625" style="119" customWidth="1"/>
    <col min="1028" max="1028" width="6.33203125" style="119" customWidth="1"/>
    <col min="1029" max="1029" width="7.5546875" style="119" customWidth="1"/>
    <col min="1030" max="1030" width="9.5546875" style="119" customWidth="1"/>
    <col min="1031" max="1031" width="13.33203125" style="119" customWidth="1"/>
    <col min="1032" max="1032" width="20.44140625" style="119" customWidth="1"/>
    <col min="1033" max="1035" width="11.6640625" style="119" customWidth="1"/>
    <col min="1036" max="1036" width="16.6640625" style="119" customWidth="1"/>
    <col min="1037" max="1037" width="9.88671875" style="119" customWidth="1"/>
    <col min="1038" max="1038" width="14.33203125" style="119" customWidth="1"/>
    <col min="1039" max="1039" width="9.109375" style="119"/>
    <col min="1040" max="1040" width="9" style="119" customWidth="1"/>
    <col min="1041" max="1280" width="9.109375" style="119"/>
    <col min="1281" max="1281" width="2.5546875" style="119" customWidth="1"/>
    <col min="1282" max="1282" width="4.44140625" style="119" customWidth="1"/>
    <col min="1283" max="1283" width="43.6640625" style="119" customWidth="1"/>
    <col min="1284" max="1284" width="6.33203125" style="119" customWidth="1"/>
    <col min="1285" max="1285" width="7.5546875" style="119" customWidth="1"/>
    <col min="1286" max="1286" width="9.5546875" style="119" customWidth="1"/>
    <col min="1287" max="1287" width="13.33203125" style="119" customWidth="1"/>
    <col min="1288" max="1288" width="20.44140625" style="119" customWidth="1"/>
    <col min="1289" max="1291" width="11.6640625" style="119" customWidth="1"/>
    <col min="1292" max="1292" width="16.6640625" style="119" customWidth="1"/>
    <col min="1293" max="1293" width="9.88671875" style="119" customWidth="1"/>
    <col min="1294" max="1294" width="14.33203125" style="119" customWidth="1"/>
    <col min="1295" max="1295" width="9.109375" style="119"/>
    <col min="1296" max="1296" width="9" style="119" customWidth="1"/>
    <col min="1297" max="1536" width="9.109375" style="119"/>
    <col min="1537" max="1537" width="2.5546875" style="119" customWidth="1"/>
    <col min="1538" max="1538" width="4.44140625" style="119" customWidth="1"/>
    <col min="1539" max="1539" width="43.6640625" style="119" customWidth="1"/>
    <col min="1540" max="1540" width="6.33203125" style="119" customWidth="1"/>
    <col min="1541" max="1541" width="7.5546875" style="119" customWidth="1"/>
    <col min="1542" max="1542" width="9.5546875" style="119" customWidth="1"/>
    <col min="1543" max="1543" width="13.33203125" style="119" customWidth="1"/>
    <col min="1544" max="1544" width="20.44140625" style="119" customWidth="1"/>
    <col min="1545" max="1547" width="11.6640625" style="119" customWidth="1"/>
    <col min="1548" max="1548" width="16.6640625" style="119" customWidth="1"/>
    <col min="1549" max="1549" width="9.88671875" style="119" customWidth="1"/>
    <col min="1550" max="1550" width="14.33203125" style="119" customWidth="1"/>
    <col min="1551" max="1551" width="9.109375" style="119"/>
    <col min="1552" max="1552" width="9" style="119" customWidth="1"/>
    <col min="1553" max="1792" width="9.109375" style="119"/>
    <col min="1793" max="1793" width="2.5546875" style="119" customWidth="1"/>
    <col min="1794" max="1794" width="4.44140625" style="119" customWidth="1"/>
    <col min="1795" max="1795" width="43.6640625" style="119" customWidth="1"/>
    <col min="1796" max="1796" width="6.33203125" style="119" customWidth="1"/>
    <col min="1797" max="1797" width="7.5546875" style="119" customWidth="1"/>
    <col min="1798" max="1798" width="9.5546875" style="119" customWidth="1"/>
    <col min="1799" max="1799" width="13.33203125" style="119" customWidth="1"/>
    <col min="1800" max="1800" width="20.44140625" style="119" customWidth="1"/>
    <col min="1801" max="1803" width="11.6640625" style="119" customWidth="1"/>
    <col min="1804" max="1804" width="16.6640625" style="119" customWidth="1"/>
    <col min="1805" max="1805" width="9.88671875" style="119" customWidth="1"/>
    <col min="1806" max="1806" width="14.33203125" style="119" customWidth="1"/>
    <col min="1807" max="1807" width="9.109375" style="119"/>
    <col min="1808" max="1808" width="9" style="119" customWidth="1"/>
    <col min="1809" max="2048" width="9.109375" style="119"/>
    <col min="2049" max="2049" width="2.5546875" style="119" customWidth="1"/>
    <col min="2050" max="2050" width="4.44140625" style="119" customWidth="1"/>
    <col min="2051" max="2051" width="43.6640625" style="119" customWidth="1"/>
    <col min="2052" max="2052" width="6.33203125" style="119" customWidth="1"/>
    <col min="2053" max="2053" width="7.5546875" style="119" customWidth="1"/>
    <col min="2054" max="2054" width="9.5546875" style="119" customWidth="1"/>
    <col min="2055" max="2055" width="13.33203125" style="119" customWidth="1"/>
    <col min="2056" max="2056" width="20.44140625" style="119" customWidth="1"/>
    <col min="2057" max="2059" width="11.6640625" style="119" customWidth="1"/>
    <col min="2060" max="2060" width="16.6640625" style="119" customWidth="1"/>
    <col min="2061" max="2061" width="9.88671875" style="119" customWidth="1"/>
    <col min="2062" max="2062" width="14.33203125" style="119" customWidth="1"/>
    <col min="2063" max="2063" width="9.109375" style="119"/>
    <col min="2064" max="2064" width="9" style="119" customWidth="1"/>
    <col min="2065" max="2304" width="9.109375" style="119"/>
    <col min="2305" max="2305" width="2.5546875" style="119" customWidth="1"/>
    <col min="2306" max="2306" width="4.44140625" style="119" customWidth="1"/>
    <col min="2307" max="2307" width="43.6640625" style="119" customWidth="1"/>
    <col min="2308" max="2308" width="6.33203125" style="119" customWidth="1"/>
    <col min="2309" max="2309" width="7.5546875" style="119" customWidth="1"/>
    <col min="2310" max="2310" width="9.5546875" style="119" customWidth="1"/>
    <col min="2311" max="2311" width="13.33203125" style="119" customWidth="1"/>
    <col min="2312" max="2312" width="20.44140625" style="119" customWidth="1"/>
    <col min="2313" max="2315" width="11.6640625" style="119" customWidth="1"/>
    <col min="2316" max="2316" width="16.6640625" style="119" customWidth="1"/>
    <col min="2317" max="2317" width="9.88671875" style="119" customWidth="1"/>
    <col min="2318" max="2318" width="14.33203125" style="119" customWidth="1"/>
    <col min="2319" max="2319" width="9.109375" style="119"/>
    <col min="2320" max="2320" width="9" style="119" customWidth="1"/>
    <col min="2321" max="2560" width="9.109375" style="119"/>
    <col min="2561" max="2561" width="2.5546875" style="119" customWidth="1"/>
    <col min="2562" max="2562" width="4.44140625" style="119" customWidth="1"/>
    <col min="2563" max="2563" width="43.6640625" style="119" customWidth="1"/>
    <col min="2564" max="2564" width="6.33203125" style="119" customWidth="1"/>
    <col min="2565" max="2565" width="7.5546875" style="119" customWidth="1"/>
    <col min="2566" max="2566" width="9.5546875" style="119" customWidth="1"/>
    <col min="2567" max="2567" width="13.33203125" style="119" customWidth="1"/>
    <col min="2568" max="2568" width="20.44140625" style="119" customWidth="1"/>
    <col min="2569" max="2571" width="11.6640625" style="119" customWidth="1"/>
    <col min="2572" max="2572" width="16.6640625" style="119" customWidth="1"/>
    <col min="2573" max="2573" width="9.88671875" style="119" customWidth="1"/>
    <col min="2574" max="2574" width="14.33203125" style="119" customWidth="1"/>
    <col min="2575" max="2575" width="9.109375" style="119"/>
    <col min="2576" max="2576" width="9" style="119" customWidth="1"/>
    <col min="2577" max="2816" width="9.109375" style="119"/>
    <col min="2817" max="2817" width="2.5546875" style="119" customWidth="1"/>
    <col min="2818" max="2818" width="4.44140625" style="119" customWidth="1"/>
    <col min="2819" max="2819" width="43.6640625" style="119" customWidth="1"/>
    <col min="2820" max="2820" width="6.33203125" style="119" customWidth="1"/>
    <col min="2821" max="2821" width="7.5546875" style="119" customWidth="1"/>
    <col min="2822" max="2822" width="9.5546875" style="119" customWidth="1"/>
    <col min="2823" max="2823" width="13.33203125" style="119" customWidth="1"/>
    <col min="2824" max="2824" width="20.44140625" style="119" customWidth="1"/>
    <col min="2825" max="2827" width="11.6640625" style="119" customWidth="1"/>
    <col min="2828" max="2828" width="16.6640625" style="119" customWidth="1"/>
    <col min="2829" max="2829" width="9.88671875" style="119" customWidth="1"/>
    <col min="2830" max="2830" width="14.33203125" style="119" customWidth="1"/>
    <col min="2831" max="2831" width="9.109375" style="119"/>
    <col min="2832" max="2832" width="9" style="119" customWidth="1"/>
    <col min="2833" max="3072" width="9.109375" style="119"/>
    <col min="3073" max="3073" width="2.5546875" style="119" customWidth="1"/>
    <col min="3074" max="3074" width="4.44140625" style="119" customWidth="1"/>
    <col min="3075" max="3075" width="43.6640625" style="119" customWidth="1"/>
    <col min="3076" max="3076" width="6.33203125" style="119" customWidth="1"/>
    <col min="3077" max="3077" width="7.5546875" style="119" customWidth="1"/>
    <col min="3078" max="3078" width="9.5546875" style="119" customWidth="1"/>
    <col min="3079" max="3079" width="13.33203125" style="119" customWidth="1"/>
    <col min="3080" max="3080" width="20.44140625" style="119" customWidth="1"/>
    <col min="3081" max="3083" width="11.6640625" style="119" customWidth="1"/>
    <col min="3084" max="3084" width="16.6640625" style="119" customWidth="1"/>
    <col min="3085" max="3085" width="9.88671875" style="119" customWidth="1"/>
    <col min="3086" max="3086" width="14.33203125" style="119" customWidth="1"/>
    <col min="3087" max="3087" width="9.109375" style="119"/>
    <col min="3088" max="3088" width="9" style="119" customWidth="1"/>
    <col min="3089" max="3328" width="9.109375" style="119"/>
    <col min="3329" max="3329" width="2.5546875" style="119" customWidth="1"/>
    <col min="3330" max="3330" width="4.44140625" style="119" customWidth="1"/>
    <col min="3331" max="3331" width="43.6640625" style="119" customWidth="1"/>
    <col min="3332" max="3332" width="6.33203125" style="119" customWidth="1"/>
    <col min="3333" max="3333" width="7.5546875" style="119" customWidth="1"/>
    <col min="3334" max="3334" width="9.5546875" style="119" customWidth="1"/>
    <col min="3335" max="3335" width="13.33203125" style="119" customWidth="1"/>
    <col min="3336" max="3336" width="20.44140625" style="119" customWidth="1"/>
    <col min="3337" max="3339" width="11.6640625" style="119" customWidth="1"/>
    <col min="3340" max="3340" width="16.6640625" style="119" customWidth="1"/>
    <col min="3341" max="3341" width="9.88671875" style="119" customWidth="1"/>
    <col min="3342" max="3342" width="14.33203125" style="119" customWidth="1"/>
    <col min="3343" max="3343" width="9.109375" style="119"/>
    <col min="3344" max="3344" width="9" style="119" customWidth="1"/>
    <col min="3345" max="3584" width="9.109375" style="119"/>
    <col min="3585" max="3585" width="2.5546875" style="119" customWidth="1"/>
    <col min="3586" max="3586" width="4.44140625" style="119" customWidth="1"/>
    <col min="3587" max="3587" width="43.6640625" style="119" customWidth="1"/>
    <col min="3588" max="3588" width="6.33203125" style="119" customWidth="1"/>
    <col min="3589" max="3589" width="7.5546875" style="119" customWidth="1"/>
    <col min="3590" max="3590" width="9.5546875" style="119" customWidth="1"/>
    <col min="3591" max="3591" width="13.33203125" style="119" customWidth="1"/>
    <col min="3592" max="3592" width="20.44140625" style="119" customWidth="1"/>
    <col min="3593" max="3595" width="11.6640625" style="119" customWidth="1"/>
    <col min="3596" max="3596" width="16.6640625" style="119" customWidth="1"/>
    <col min="3597" max="3597" width="9.88671875" style="119" customWidth="1"/>
    <col min="3598" max="3598" width="14.33203125" style="119" customWidth="1"/>
    <col min="3599" max="3599" width="9.109375" style="119"/>
    <col min="3600" max="3600" width="9" style="119" customWidth="1"/>
    <col min="3601" max="3840" width="9.109375" style="119"/>
    <col min="3841" max="3841" width="2.5546875" style="119" customWidth="1"/>
    <col min="3842" max="3842" width="4.44140625" style="119" customWidth="1"/>
    <col min="3843" max="3843" width="43.6640625" style="119" customWidth="1"/>
    <col min="3844" max="3844" width="6.33203125" style="119" customWidth="1"/>
    <col min="3845" max="3845" width="7.5546875" style="119" customWidth="1"/>
    <col min="3846" max="3846" width="9.5546875" style="119" customWidth="1"/>
    <col min="3847" max="3847" width="13.33203125" style="119" customWidth="1"/>
    <col min="3848" max="3848" width="20.44140625" style="119" customWidth="1"/>
    <col min="3849" max="3851" width="11.6640625" style="119" customWidth="1"/>
    <col min="3852" max="3852" width="16.6640625" style="119" customWidth="1"/>
    <col min="3853" max="3853" width="9.88671875" style="119" customWidth="1"/>
    <col min="3854" max="3854" width="14.33203125" style="119" customWidth="1"/>
    <col min="3855" max="3855" width="9.109375" style="119"/>
    <col min="3856" max="3856" width="9" style="119" customWidth="1"/>
    <col min="3857" max="4096" width="9.109375" style="119"/>
    <col min="4097" max="4097" width="2.5546875" style="119" customWidth="1"/>
    <col min="4098" max="4098" width="4.44140625" style="119" customWidth="1"/>
    <col min="4099" max="4099" width="43.6640625" style="119" customWidth="1"/>
    <col min="4100" max="4100" width="6.33203125" style="119" customWidth="1"/>
    <col min="4101" max="4101" width="7.5546875" style="119" customWidth="1"/>
    <col min="4102" max="4102" width="9.5546875" style="119" customWidth="1"/>
    <col min="4103" max="4103" width="13.33203125" style="119" customWidth="1"/>
    <col min="4104" max="4104" width="20.44140625" style="119" customWidth="1"/>
    <col min="4105" max="4107" width="11.6640625" style="119" customWidth="1"/>
    <col min="4108" max="4108" width="16.6640625" style="119" customWidth="1"/>
    <col min="4109" max="4109" width="9.88671875" style="119" customWidth="1"/>
    <col min="4110" max="4110" width="14.33203125" style="119" customWidth="1"/>
    <col min="4111" max="4111" width="9.109375" style="119"/>
    <col min="4112" max="4112" width="9" style="119" customWidth="1"/>
    <col min="4113" max="4352" width="9.109375" style="119"/>
    <col min="4353" max="4353" width="2.5546875" style="119" customWidth="1"/>
    <col min="4354" max="4354" width="4.44140625" style="119" customWidth="1"/>
    <col min="4355" max="4355" width="43.6640625" style="119" customWidth="1"/>
    <col min="4356" max="4356" width="6.33203125" style="119" customWidth="1"/>
    <col min="4357" max="4357" width="7.5546875" style="119" customWidth="1"/>
    <col min="4358" max="4358" width="9.5546875" style="119" customWidth="1"/>
    <col min="4359" max="4359" width="13.33203125" style="119" customWidth="1"/>
    <col min="4360" max="4360" width="20.44140625" style="119" customWidth="1"/>
    <col min="4361" max="4363" width="11.6640625" style="119" customWidth="1"/>
    <col min="4364" max="4364" width="16.6640625" style="119" customWidth="1"/>
    <col min="4365" max="4365" width="9.88671875" style="119" customWidth="1"/>
    <col min="4366" max="4366" width="14.33203125" style="119" customWidth="1"/>
    <col min="4367" max="4367" width="9.109375" style="119"/>
    <col min="4368" max="4368" width="9" style="119" customWidth="1"/>
    <col min="4369" max="4608" width="9.109375" style="119"/>
    <col min="4609" max="4609" width="2.5546875" style="119" customWidth="1"/>
    <col min="4610" max="4610" width="4.44140625" style="119" customWidth="1"/>
    <col min="4611" max="4611" width="43.6640625" style="119" customWidth="1"/>
    <col min="4612" max="4612" width="6.33203125" style="119" customWidth="1"/>
    <col min="4613" max="4613" width="7.5546875" style="119" customWidth="1"/>
    <col min="4614" max="4614" width="9.5546875" style="119" customWidth="1"/>
    <col min="4615" max="4615" width="13.33203125" style="119" customWidth="1"/>
    <col min="4616" max="4616" width="20.44140625" style="119" customWidth="1"/>
    <col min="4617" max="4619" width="11.6640625" style="119" customWidth="1"/>
    <col min="4620" max="4620" width="16.6640625" style="119" customWidth="1"/>
    <col min="4621" max="4621" width="9.88671875" style="119" customWidth="1"/>
    <col min="4622" max="4622" width="14.33203125" style="119" customWidth="1"/>
    <col min="4623" max="4623" width="9.109375" style="119"/>
    <col min="4624" max="4624" width="9" style="119" customWidth="1"/>
    <col min="4625" max="4864" width="9.109375" style="119"/>
    <col min="4865" max="4865" width="2.5546875" style="119" customWidth="1"/>
    <col min="4866" max="4866" width="4.44140625" style="119" customWidth="1"/>
    <col min="4867" max="4867" width="43.6640625" style="119" customWidth="1"/>
    <col min="4868" max="4868" width="6.33203125" style="119" customWidth="1"/>
    <col min="4869" max="4869" width="7.5546875" style="119" customWidth="1"/>
    <col min="4870" max="4870" width="9.5546875" style="119" customWidth="1"/>
    <col min="4871" max="4871" width="13.33203125" style="119" customWidth="1"/>
    <col min="4872" max="4872" width="20.44140625" style="119" customWidth="1"/>
    <col min="4873" max="4875" width="11.6640625" style="119" customWidth="1"/>
    <col min="4876" max="4876" width="16.6640625" style="119" customWidth="1"/>
    <col min="4877" max="4877" width="9.88671875" style="119" customWidth="1"/>
    <col min="4878" max="4878" width="14.33203125" style="119" customWidth="1"/>
    <col min="4879" max="4879" width="9.109375" style="119"/>
    <col min="4880" max="4880" width="9" style="119" customWidth="1"/>
    <col min="4881" max="5120" width="9.109375" style="119"/>
    <col min="5121" max="5121" width="2.5546875" style="119" customWidth="1"/>
    <col min="5122" max="5122" width="4.44140625" style="119" customWidth="1"/>
    <col min="5123" max="5123" width="43.6640625" style="119" customWidth="1"/>
    <col min="5124" max="5124" width="6.33203125" style="119" customWidth="1"/>
    <col min="5125" max="5125" width="7.5546875" style="119" customWidth="1"/>
    <col min="5126" max="5126" width="9.5546875" style="119" customWidth="1"/>
    <col min="5127" max="5127" width="13.33203125" style="119" customWidth="1"/>
    <col min="5128" max="5128" width="20.44140625" style="119" customWidth="1"/>
    <col min="5129" max="5131" width="11.6640625" style="119" customWidth="1"/>
    <col min="5132" max="5132" width="16.6640625" style="119" customWidth="1"/>
    <col min="5133" max="5133" width="9.88671875" style="119" customWidth="1"/>
    <col min="5134" max="5134" width="14.33203125" style="119" customWidth="1"/>
    <col min="5135" max="5135" width="9.109375" style="119"/>
    <col min="5136" max="5136" width="9" style="119" customWidth="1"/>
    <col min="5137" max="5376" width="9.109375" style="119"/>
    <col min="5377" max="5377" width="2.5546875" style="119" customWidth="1"/>
    <col min="5378" max="5378" width="4.44140625" style="119" customWidth="1"/>
    <col min="5379" max="5379" width="43.6640625" style="119" customWidth="1"/>
    <col min="5380" max="5380" width="6.33203125" style="119" customWidth="1"/>
    <col min="5381" max="5381" width="7.5546875" style="119" customWidth="1"/>
    <col min="5382" max="5382" width="9.5546875" style="119" customWidth="1"/>
    <col min="5383" max="5383" width="13.33203125" style="119" customWidth="1"/>
    <col min="5384" max="5384" width="20.44140625" style="119" customWidth="1"/>
    <col min="5385" max="5387" width="11.6640625" style="119" customWidth="1"/>
    <col min="5388" max="5388" width="16.6640625" style="119" customWidth="1"/>
    <col min="5389" max="5389" width="9.88671875" style="119" customWidth="1"/>
    <col min="5390" max="5390" width="14.33203125" style="119" customWidth="1"/>
    <col min="5391" max="5391" width="9.109375" style="119"/>
    <col min="5392" max="5392" width="9" style="119" customWidth="1"/>
    <col min="5393" max="5632" width="9.109375" style="119"/>
    <col min="5633" max="5633" width="2.5546875" style="119" customWidth="1"/>
    <col min="5634" max="5634" width="4.44140625" style="119" customWidth="1"/>
    <col min="5635" max="5635" width="43.6640625" style="119" customWidth="1"/>
    <col min="5636" max="5636" width="6.33203125" style="119" customWidth="1"/>
    <col min="5637" max="5637" width="7.5546875" style="119" customWidth="1"/>
    <col min="5638" max="5638" width="9.5546875" style="119" customWidth="1"/>
    <col min="5639" max="5639" width="13.33203125" style="119" customWidth="1"/>
    <col min="5640" max="5640" width="20.44140625" style="119" customWidth="1"/>
    <col min="5641" max="5643" width="11.6640625" style="119" customWidth="1"/>
    <col min="5644" max="5644" width="16.6640625" style="119" customWidth="1"/>
    <col min="5645" max="5645" width="9.88671875" style="119" customWidth="1"/>
    <col min="5646" max="5646" width="14.33203125" style="119" customWidth="1"/>
    <col min="5647" max="5647" width="9.109375" style="119"/>
    <col min="5648" max="5648" width="9" style="119" customWidth="1"/>
    <col min="5649" max="5888" width="9.109375" style="119"/>
    <col min="5889" max="5889" width="2.5546875" style="119" customWidth="1"/>
    <col min="5890" max="5890" width="4.44140625" style="119" customWidth="1"/>
    <col min="5891" max="5891" width="43.6640625" style="119" customWidth="1"/>
    <col min="5892" max="5892" width="6.33203125" style="119" customWidth="1"/>
    <col min="5893" max="5893" width="7.5546875" style="119" customWidth="1"/>
    <col min="5894" max="5894" width="9.5546875" style="119" customWidth="1"/>
    <col min="5895" max="5895" width="13.33203125" style="119" customWidth="1"/>
    <col min="5896" max="5896" width="20.44140625" style="119" customWidth="1"/>
    <col min="5897" max="5899" width="11.6640625" style="119" customWidth="1"/>
    <col min="5900" max="5900" width="16.6640625" style="119" customWidth="1"/>
    <col min="5901" max="5901" width="9.88671875" style="119" customWidth="1"/>
    <col min="5902" max="5902" width="14.33203125" style="119" customWidth="1"/>
    <col min="5903" max="5903" width="9.109375" style="119"/>
    <col min="5904" max="5904" width="9" style="119" customWidth="1"/>
    <col min="5905" max="6144" width="9.109375" style="119"/>
    <col min="6145" max="6145" width="2.5546875" style="119" customWidth="1"/>
    <col min="6146" max="6146" width="4.44140625" style="119" customWidth="1"/>
    <col min="6147" max="6147" width="43.6640625" style="119" customWidth="1"/>
    <col min="6148" max="6148" width="6.33203125" style="119" customWidth="1"/>
    <col min="6149" max="6149" width="7.5546875" style="119" customWidth="1"/>
    <col min="6150" max="6150" width="9.5546875" style="119" customWidth="1"/>
    <col min="6151" max="6151" width="13.33203125" style="119" customWidth="1"/>
    <col min="6152" max="6152" width="20.44140625" style="119" customWidth="1"/>
    <col min="6153" max="6155" width="11.6640625" style="119" customWidth="1"/>
    <col min="6156" max="6156" width="16.6640625" style="119" customWidth="1"/>
    <col min="6157" max="6157" width="9.88671875" style="119" customWidth="1"/>
    <col min="6158" max="6158" width="14.33203125" style="119" customWidth="1"/>
    <col min="6159" max="6159" width="9.109375" style="119"/>
    <col min="6160" max="6160" width="9" style="119" customWidth="1"/>
    <col min="6161" max="6400" width="9.109375" style="119"/>
    <col min="6401" max="6401" width="2.5546875" style="119" customWidth="1"/>
    <col min="6402" max="6402" width="4.44140625" style="119" customWidth="1"/>
    <col min="6403" max="6403" width="43.6640625" style="119" customWidth="1"/>
    <col min="6404" max="6404" width="6.33203125" style="119" customWidth="1"/>
    <col min="6405" max="6405" width="7.5546875" style="119" customWidth="1"/>
    <col min="6406" max="6406" width="9.5546875" style="119" customWidth="1"/>
    <col min="6407" max="6407" width="13.33203125" style="119" customWidth="1"/>
    <col min="6408" max="6408" width="20.44140625" style="119" customWidth="1"/>
    <col min="6409" max="6411" width="11.6640625" style="119" customWidth="1"/>
    <col min="6412" max="6412" width="16.6640625" style="119" customWidth="1"/>
    <col min="6413" max="6413" width="9.88671875" style="119" customWidth="1"/>
    <col min="6414" max="6414" width="14.33203125" style="119" customWidth="1"/>
    <col min="6415" max="6415" width="9.109375" style="119"/>
    <col min="6416" max="6416" width="9" style="119" customWidth="1"/>
    <col min="6417" max="6656" width="9.109375" style="119"/>
    <col min="6657" max="6657" width="2.5546875" style="119" customWidth="1"/>
    <col min="6658" max="6658" width="4.44140625" style="119" customWidth="1"/>
    <col min="6659" max="6659" width="43.6640625" style="119" customWidth="1"/>
    <col min="6660" max="6660" width="6.33203125" style="119" customWidth="1"/>
    <col min="6661" max="6661" width="7.5546875" style="119" customWidth="1"/>
    <col min="6662" max="6662" width="9.5546875" style="119" customWidth="1"/>
    <col min="6663" max="6663" width="13.33203125" style="119" customWidth="1"/>
    <col min="6664" max="6664" width="20.44140625" style="119" customWidth="1"/>
    <col min="6665" max="6667" width="11.6640625" style="119" customWidth="1"/>
    <col min="6668" max="6668" width="16.6640625" style="119" customWidth="1"/>
    <col min="6669" max="6669" width="9.88671875" style="119" customWidth="1"/>
    <col min="6670" max="6670" width="14.33203125" style="119" customWidth="1"/>
    <col min="6671" max="6671" width="9.109375" style="119"/>
    <col min="6672" max="6672" width="9" style="119" customWidth="1"/>
    <col min="6673" max="6912" width="9.109375" style="119"/>
    <col min="6913" max="6913" width="2.5546875" style="119" customWidth="1"/>
    <col min="6914" max="6914" width="4.44140625" style="119" customWidth="1"/>
    <col min="6915" max="6915" width="43.6640625" style="119" customWidth="1"/>
    <col min="6916" max="6916" width="6.33203125" style="119" customWidth="1"/>
    <col min="6917" max="6917" width="7.5546875" style="119" customWidth="1"/>
    <col min="6918" max="6918" width="9.5546875" style="119" customWidth="1"/>
    <col min="6919" max="6919" width="13.33203125" style="119" customWidth="1"/>
    <col min="6920" max="6920" width="20.44140625" style="119" customWidth="1"/>
    <col min="6921" max="6923" width="11.6640625" style="119" customWidth="1"/>
    <col min="6924" max="6924" width="16.6640625" style="119" customWidth="1"/>
    <col min="6925" max="6925" width="9.88671875" style="119" customWidth="1"/>
    <col min="6926" max="6926" width="14.33203125" style="119" customWidth="1"/>
    <col min="6927" max="6927" width="9.109375" style="119"/>
    <col min="6928" max="6928" width="9" style="119" customWidth="1"/>
    <col min="6929" max="7168" width="9.109375" style="119"/>
    <col min="7169" max="7169" width="2.5546875" style="119" customWidth="1"/>
    <col min="7170" max="7170" width="4.44140625" style="119" customWidth="1"/>
    <col min="7171" max="7171" width="43.6640625" style="119" customWidth="1"/>
    <col min="7172" max="7172" width="6.33203125" style="119" customWidth="1"/>
    <col min="7173" max="7173" width="7.5546875" style="119" customWidth="1"/>
    <col min="7174" max="7174" width="9.5546875" style="119" customWidth="1"/>
    <col min="7175" max="7175" width="13.33203125" style="119" customWidth="1"/>
    <col min="7176" max="7176" width="20.44140625" style="119" customWidth="1"/>
    <col min="7177" max="7179" width="11.6640625" style="119" customWidth="1"/>
    <col min="7180" max="7180" width="16.6640625" style="119" customWidth="1"/>
    <col min="7181" max="7181" width="9.88671875" style="119" customWidth="1"/>
    <col min="7182" max="7182" width="14.33203125" style="119" customWidth="1"/>
    <col min="7183" max="7183" width="9.109375" style="119"/>
    <col min="7184" max="7184" width="9" style="119" customWidth="1"/>
    <col min="7185" max="7424" width="9.109375" style="119"/>
    <col min="7425" max="7425" width="2.5546875" style="119" customWidth="1"/>
    <col min="7426" max="7426" width="4.44140625" style="119" customWidth="1"/>
    <col min="7427" max="7427" width="43.6640625" style="119" customWidth="1"/>
    <col min="7428" max="7428" width="6.33203125" style="119" customWidth="1"/>
    <col min="7429" max="7429" width="7.5546875" style="119" customWidth="1"/>
    <col min="7430" max="7430" width="9.5546875" style="119" customWidth="1"/>
    <col min="7431" max="7431" width="13.33203125" style="119" customWidth="1"/>
    <col min="7432" max="7432" width="20.44140625" style="119" customWidth="1"/>
    <col min="7433" max="7435" width="11.6640625" style="119" customWidth="1"/>
    <col min="7436" max="7436" width="16.6640625" style="119" customWidth="1"/>
    <col min="7437" max="7437" width="9.88671875" style="119" customWidth="1"/>
    <col min="7438" max="7438" width="14.33203125" style="119" customWidth="1"/>
    <col min="7439" max="7439" width="9.109375" style="119"/>
    <col min="7440" max="7440" width="9" style="119" customWidth="1"/>
    <col min="7441" max="7680" width="9.109375" style="119"/>
    <col min="7681" max="7681" width="2.5546875" style="119" customWidth="1"/>
    <col min="7682" max="7682" width="4.44140625" style="119" customWidth="1"/>
    <col min="7683" max="7683" width="43.6640625" style="119" customWidth="1"/>
    <col min="7684" max="7684" width="6.33203125" style="119" customWidth="1"/>
    <col min="7685" max="7685" width="7.5546875" style="119" customWidth="1"/>
    <col min="7686" max="7686" width="9.5546875" style="119" customWidth="1"/>
    <col min="7687" max="7687" width="13.33203125" style="119" customWidth="1"/>
    <col min="7688" max="7688" width="20.44140625" style="119" customWidth="1"/>
    <col min="7689" max="7691" width="11.6640625" style="119" customWidth="1"/>
    <col min="7692" max="7692" width="16.6640625" style="119" customWidth="1"/>
    <col min="7693" max="7693" width="9.88671875" style="119" customWidth="1"/>
    <col min="7694" max="7694" width="14.33203125" style="119" customWidth="1"/>
    <col min="7695" max="7695" width="9.109375" style="119"/>
    <col min="7696" max="7696" width="9" style="119" customWidth="1"/>
    <col min="7697" max="7936" width="9.109375" style="119"/>
    <col min="7937" max="7937" width="2.5546875" style="119" customWidth="1"/>
    <col min="7938" max="7938" width="4.44140625" style="119" customWidth="1"/>
    <col min="7939" max="7939" width="43.6640625" style="119" customWidth="1"/>
    <col min="7940" max="7940" width="6.33203125" style="119" customWidth="1"/>
    <col min="7941" max="7941" width="7.5546875" style="119" customWidth="1"/>
    <col min="7942" max="7942" width="9.5546875" style="119" customWidth="1"/>
    <col min="7943" max="7943" width="13.33203125" style="119" customWidth="1"/>
    <col min="7944" max="7944" width="20.44140625" style="119" customWidth="1"/>
    <col min="7945" max="7947" width="11.6640625" style="119" customWidth="1"/>
    <col min="7948" max="7948" width="16.6640625" style="119" customWidth="1"/>
    <col min="7949" max="7949" width="9.88671875" style="119" customWidth="1"/>
    <col min="7950" max="7950" width="14.33203125" style="119" customWidth="1"/>
    <col min="7951" max="7951" width="9.109375" style="119"/>
    <col min="7952" max="7952" width="9" style="119" customWidth="1"/>
    <col min="7953" max="8192" width="9.109375" style="119"/>
    <col min="8193" max="8193" width="2.5546875" style="119" customWidth="1"/>
    <col min="8194" max="8194" width="4.44140625" style="119" customWidth="1"/>
    <col min="8195" max="8195" width="43.6640625" style="119" customWidth="1"/>
    <col min="8196" max="8196" width="6.33203125" style="119" customWidth="1"/>
    <col min="8197" max="8197" width="7.5546875" style="119" customWidth="1"/>
    <col min="8198" max="8198" width="9.5546875" style="119" customWidth="1"/>
    <col min="8199" max="8199" width="13.33203125" style="119" customWidth="1"/>
    <col min="8200" max="8200" width="20.44140625" style="119" customWidth="1"/>
    <col min="8201" max="8203" width="11.6640625" style="119" customWidth="1"/>
    <col min="8204" max="8204" width="16.6640625" style="119" customWidth="1"/>
    <col min="8205" max="8205" width="9.88671875" style="119" customWidth="1"/>
    <col min="8206" max="8206" width="14.33203125" style="119" customWidth="1"/>
    <col min="8207" max="8207" width="9.109375" style="119"/>
    <col min="8208" max="8208" width="9" style="119" customWidth="1"/>
    <col min="8209" max="8448" width="9.109375" style="119"/>
    <col min="8449" max="8449" width="2.5546875" style="119" customWidth="1"/>
    <col min="8450" max="8450" width="4.44140625" style="119" customWidth="1"/>
    <col min="8451" max="8451" width="43.6640625" style="119" customWidth="1"/>
    <col min="8452" max="8452" width="6.33203125" style="119" customWidth="1"/>
    <col min="8453" max="8453" width="7.5546875" style="119" customWidth="1"/>
    <col min="8454" max="8454" width="9.5546875" style="119" customWidth="1"/>
    <col min="8455" max="8455" width="13.33203125" style="119" customWidth="1"/>
    <col min="8456" max="8456" width="20.44140625" style="119" customWidth="1"/>
    <col min="8457" max="8459" width="11.6640625" style="119" customWidth="1"/>
    <col min="8460" max="8460" width="16.6640625" style="119" customWidth="1"/>
    <col min="8461" max="8461" width="9.88671875" style="119" customWidth="1"/>
    <col min="8462" max="8462" width="14.33203125" style="119" customWidth="1"/>
    <col min="8463" max="8463" width="9.109375" style="119"/>
    <col min="8464" max="8464" width="9" style="119" customWidth="1"/>
    <col min="8465" max="8704" width="9.109375" style="119"/>
    <col min="8705" max="8705" width="2.5546875" style="119" customWidth="1"/>
    <col min="8706" max="8706" width="4.44140625" style="119" customWidth="1"/>
    <col min="8707" max="8707" width="43.6640625" style="119" customWidth="1"/>
    <col min="8708" max="8708" width="6.33203125" style="119" customWidth="1"/>
    <col min="8709" max="8709" width="7.5546875" style="119" customWidth="1"/>
    <col min="8710" max="8710" width="9.5546875" style="119" customWidth="1"/>
    <col min="8711" max="8711" width="13.33203125" style="119" customWidth="1"/>
    <col min="8712" max="8712" width="20.44140625" style="119" customWidth="1"/>
    <col min="8713" max="8715" width="11.6640625" style="119" customWidth="1"/>
    <col min="8716" max="8716" width="16.6640625" style="119" customWidth="1"/>
    <col min="8717" max="8717" width="9.88671875" style="119" customWidth="1"/>
    <col min="8718" max="8718" width="14.33203125" style="119" customWidth="1"/>
    <col min="8719" max="8719" width="9.109375" style="119"/>
    <col min="8720" max="8720" width="9" style="119" customWidth="1"/>
    <col min="8721" max="8960" width="9.109375" style="119"/>
    <col min="8961" max="8961" width="2.5546875" style="119" customWidth="1"/>
    <col min="8962" max="8962" width="4.44140625" style="119" customWidth="1"/>
    <col min="8963" max="8963" width="43.6640625" style="119" customWidth="1"/>
    <col min="8964" max="8964" width="6.33203125" style="119" customWidth="1"/>
    <col min="8965" max="8965" width="7.5546875" style="119" customWidth="1"/>
    <col min="8966" max="8966" width="9.5546875" style="119" customWidth="1"/>
    <col min="8967" max="8967" width="13.33203125" style="119" customWidth="1"/>
    <col min="8968" max="8968" width="20.44140625" style="119" customWidth="1"/>
    <col min="8969" max="8971" width="11.6640625" style="119" customWidth="1"/>
    <col min="8972" max="8972" width="16.6640625" style="119" customWidth="1"/>
    <col min="8973" max="8973" width="9.88671875" style="119" customWidth="1"/>
    <col min="8974" max="8974" width="14.33203125" style="119" customWidth="1"/>
    <col min="8975" max="8975" width="9.109375" style="119"/>
    <col min="8976" max="8976" width="9" style="119" customWidth="1"/>
    <col min="8977" max="9216" width="9.109375" style="119"/>
    <col min="9217" max="9217" width="2.5546875" style="119" customWidth="1"/>
    <col min="9218" max="9218" width="4.44140625" style="119" customWidth="1"/>
    <col min="9219" max="9219" width="43.6640625" style="119" customWidth="1"/>
    <col min="9220" max="9220" width="6.33203125" style="119" customWidth="1"/>
    <col min="9221" max="9221" width="7.5546875" style="119" customWidth="1"/>
    <col min="9222" max="9222" width="9.5546875" style="119" customWidth="1"/>
    <col min="9223" max="9223" width="13.33203125" style="119" customWidth="1"/>
    <col min="9224" max="9224" width="20.44140625" style="119" customWidth="1"/>
    <col min="9225" max="9227" width="11.6640625" style="119" customWidth="1"/>
    <col min="9228" max="9228" width="16.6640625" style="119" customWidth="1"/>
    <col min="9229" max="9229" width="9.88671875" style="119" customWidth="1"/>
    <col min="9230" max="9230" width="14.33203125" style="119" customWidth="1"/>
    <col min="9231" max="9231" width="9.109375" style="119"/>
    <col min="9232" max="9232" width="9" style="119" customWidth="1"/>
    <col min="9233" max="9472" width="9.109375" style="119"/>
    <col min="9473" max="9473" width="2.5546875" style="119" customWidth="1"/>
    <col min="9474" max="9474" width="4.44140625" style="119" customWidth="1"/>
    <col min="9475" max="9475" width="43.6640625" style="119" customWidth="1"/>
    <col min="9476" max="9476" width="6.33203125" style="119" customWidth="1"/>
    <col min="9477" max="9477" width="7.5546875" style="119" customWidth="1"/>
    <col min="9478" max="9478" width="9.5546875" style="119" customWidth="1"/>
    <col min="9479" max="9479" width="13.33203125" style="119" customWidth="1"/>
    <col min="9480" max="9480" width="20.44140625" style="119" customWidth="1"/>
    <col min="9481" max="9483" width="11.6640625" style="119" customWidth="1"/>
    <col min="9484" max="9484" width="16.6640625" style="119" customWidth="1"/>
    <col min="9485" max="9485" width="9.88671875" style="119" customWidth="1"/>
    <col min="9486" max="9486" width="14.33203125" style="119" customWidth="1"/>
    <col min="9487" max="9487" width="9.109375" style="119"/>
    <col min="9488" max="9488" width="9" style="119" customWidth="1"/>
    <col min="9489" max="9728" width="9.109375" style="119"/>
    <col min="9729" max="9729" width="2.5546875" style="119" customWidth="1"/>
    <col min="9730" max="9730" width="4.44140625" style="119" customWidth="1"/>
    <col min="9731" max="9731" width="43.6640625" style="119" customWidth="1"/>
    <col min="9732" max="9732" width="6.33203125" style="119" customWidth="1"/>
    <col min="9733" max="9733" width="7.5546875" style="119" customWidth="1"/>
    <col min="9734" max="9734" width="9.5546875" style="119" customWidth="1"/>
    <col min="9735" max="9735" width="13.33203125" style="119" customWidth="1"/>
    <col min="9736" max="9736" width="20.44140625" style="119" customWidth="1"/>
    <col min="9737" max="9739" width="11.6640625" style="119" customWidth="1"/>
    <col min="9740" max="9740" width="16.6640625" style="119" customWidth="1"/>
    <col min="9741" max="9741" width="9.88671875" style="119" customWidth="1"/>
    <col min="9742" max="9742" width="14.33203125" style="119" customWidth="1"/>
    <col min="9743" max="9743" width="9.109375" style="119"/>
    <col min="9744" max="9744" width="9" style="119" customWidth="1"/>
    <col min="9745" max="9984" width="9.109375" style="119"/>
    <col min="9985" max="9985" width="2.5546875" style="119" customWidth="1"/>
    <col min="9986" max="9986" width="4.44140625" style="119" customWidth="1"/>
    <col min="9987" max="9987" width="43.6640625" style="119" customWidth="1"/>
    <col min="9988" max="9988" width="6.33203125" style="119" customWidth="1"/>
    <col min="9989" max="9989" width="7.5546875" style="119" customWidth="1"/>
    <col min="9990" max="9990" width="9.5546875" style="119" customWidth="1"/>
    <col min="9991" max="9991" width="13.33203125" style="119" customWidth="1"/>
    <col min="9992" max="9992" width="20.44140625" style="119" customWidth="1"/>
    <col min="9993" max="9995" width="11.6640625" style="119" customWidth="1"/>
    <col min="9996" max="9996" width="16.6640625" style="119" customWidth="1"/>
    <col min="9997" max="9997" width="9.88671875" style="119" customWidth="1"/>
    <col min="9998" max="9998" width="14.33203125" style="119" customWidth="1"/>
    <col min="9999" max="9999" width="9.109375" style="119"/>
    <col min="10000" max="10000" width="9" style="119" customWidth="1"/>
    <col min="10001" max="10240" width="9.109375" style="119"/>
    <col min="10241" max="10241" width="2.5546875" style="119" customWidth="1"/>
    <col min="10242" max="10242" width="4.44140625" style="119" customWidth="1"/>
    <col min="10243" max="10243" width="43.6640625" style="119" customWidth="1"/>
    <col min="10244" max="10244" width="6.33203125" style="119" customWidth="1"/>
    <col min="10245" max="10245" width="7.5546875" style="119" customWidth="1"/>
    <col min="10246" max="10246" width="9.5546875" style="119" customWidth="1"/>
    <col min="10247" max="10247" width="13.33203125" style="119" customWidth="1"/>
    <col min="10248" max="10248" width="20.44140625" style="119" customWidth="1"/>
    <col min="10249" max="10251" width="11.6640625" style="119" customWidth="1"/>
    <col min="10252" max="10252" width="16.6640625" style="119" customWidth="1"/>
    <col min="10253" max="10253" width="9.88671875" style="119" customWidth="1"/>
    <col min="10254" max="10254" width="14.33203125" style="119" customWidth="1"/>
    <col min="10255" max="10255" width="9.109375" style="119"/>
    <col min="10256" max="10256" width="9" style="119" customWidth="1"/>
    <col min="10257" max="10496" width="9.109375" style="119"/>
    <col min="10497" max="10497" width="2.5546875" style="119" customWidth="1"/>
    <col min="10498" max="10498" width="4.44140625" style="119" customWidth="1"/>
    <col min="10499" max="10499" width="43.6640625" style="119" customWidth="1"/>
    <col min="10500" max="10500" width="6.33203125" style="119" customWidth="1"/>
    <col min="10501" max="10501" width="7.5546875" style="119" customWidth="1"/>
    <col min="10502" max="10502" width="9.5546875" style="119" customWidth="1"/>
    <col min="10503" max="10503" width="13.33203125" style="119" customWidth="1"/>
    <col min="10504" max="10504" width="20.44140625" style="119" customWidth="1"/>
    <col min="10505" max="10507" width="11.6640625" style="119" customWidth="1"/>
    <col min="10508" max="10508" width="16.6640625" style="119" customWidth="1"/>
    <col min="10509" max="10509" width="9.88671875" style="119" customWidth="1"/>
    <col min="10510" max="10510" width="14.33203125" style="119" customWidth="1"/>
    <col min="10511" max="10511" width="9.109375" style="119"/>
    <col min="10512" max="10512" width="9" style="119" customWidth="1"/>
    <col min="10513" max="10752" width="9.109375" style="119"/>
    <col min="10753" max="10753" width="2.5546875" style="119" customWidth="1"/>
    <col min="10754" max="10754" width="4.44140625" style="119" customWidth="1"/>
    <col min="10755" max="10755" width="43.6640625" style="119" customWidth="1"/>
    <col min="10756" max="10756" width="6.33203125" style="119" customWidth="1"/>
    <col min="10757" max="10757" width="7.5546875" style="119" customWidth="1"/>
    <col min="10758" max="10758" width="9.5546875" style="119" customWidth="1"/>
    <col min="10759" max="10759" width="13.33203125" style="119" customWidth="1"/>
    <col min="10760" max="10760" width="20.44140625" style="119" customWidth="1"/>
    <col min="10761" max="10763" width="11.6640625" style="119" customWidth="1"/>
    <col min="10764" max="10764" width="16.6640625" style="119" customWidth="1"/>
    <col min="10765" max="10765" width="9.88671875" style="119" customWidth="1"/>
    <col min="10766" max="10766" width="14.33203125" style="119" customWidth="1"/>
    <col min="10767" max="10767" width="9.109375" style="119"/>
    <col min="10768" max="10768" width="9" style="119" customWidth="1"/>
    <col min="10769" max="11008" width="9.109375" style="119"/>
    <col min="11009" max="11009" width="2.5546875" style="119" customWidth="1"/>
    <col min="11010" max="11010" width="4.44140625" style="119" customWidth="1"/>
    <col min="11011" max="11011" width="43.6640625" style="119" customWidth="1"/>
    <col min="11012" max="11012" width="6.33203125" style="119" customWidth="1"/>
    <col min="11013" max="11013" width="7.5546875" style="119" customWidth="1"/>
    <col min="11014" max="11014" width="9.5546875" style="119" customWidth="1"/>
    <col min="11015" max="11015" width="13.33203125" style="119" customWidth="1"/>
    <col min="11016" max="11016" width="20.44140625" style="119" customWidth="1"/>
    <col min="11017" max="11019" width="11.6640625" style="119" customWidth="1"/>
    <col min="11020" max="11020" width="16.6640625" style="119" customWidth="1"/>
    <col min="11021" max="11021" width="9.88671875" style="119" customWidth="1"/>
    <col min="11022" max="11022" width="14.33203125" style="119" customWidth="1"/>
    <col min="11023" max="11023" width="9.109375" style="119"/>
    <col min="11024" max="11024" width="9" style="119" customWidth="1"/>
    <col min="11025" max="11264" width="9.109375" style="119"/>
    <col min="11265" max="11265" width="2.5546875" style="119" customWidth="1"/>
    <col min="11266" max="11266" width="4.44140625" style="119" customWidth="1"/>
    <col min="11267" max="11267" width="43.6640625" style="119" customWidth="1"/>
    <col min="11268" max="11268" width="6.33203125" style="119" customWidth="1"/>
    <col min="11269" max="11269" width="7.5546875" style="119" customWidth="1"/>
    <col min="11270" max="11270" width="9.5546875" style="119" customWidth="1"/>
    <col min="11271" max="11271" width="13.33203125" style="119" customWidth="1"/>
    <col min="11272" max="11272" width="20.44140625" style="119" customWidth="1"/>
    <col min="11273" max="11275" width="11.6640625" style="119" customWidth="1"/>
    <col min="11276" max="11276" width="16.6640625" style="119" customWidth="1"/>
    <col min="11277" max="11277" width="9.88671875" style="119" customWidth="1"/>
    <col min="11278" max="11278" width="14.33203125" style="119" customWidth="1"/>
    <col min="11279" max="11279" width="9.109375" style="119"/>
    <col min="11280" max="11280" width="9" style="119" customWidth="1"/>
    <col min="11281" max="11520" width="9.109375" style="119"/>
    <col min="11521" max="11521" width="2.5546875" style="119" customWidth="1"/>
    <col min="11522" max="11522" width="4.44140625" style="119" customWidth="1"/>
    <col min="11523" max="11523" width="43.6640625" style="119" customWidth="1"/>
    <col min="11524" max="11524" width="6.33203125" style="119" customWidth="1"/>
    <col min="11525" max="11525" width="7.5546875" style="119" customWidth="1"/>
    <col min="11526" max="11526" width="9.5546875" style="119" customWidth="1"/>
    <col min="11527" max="11527" width="13.33203125" style="119" customWidth="1"/>
    <col min="11528" max="11528" width="20.44140625" style="119" customWidth="1"/>
    <col min="11529" max="11531" width="11.6640625" style="119" customWidth="1"/>
    <col min="11532" max="11532" width="16.6640625" style="119" customWidth="1"/>
    <col min="11533" max="11533" width="9.88671875" style="119" customWidth="1"/>
    <col min="11534" max="11534" width="14.33203125" style="119" customWidth="1"/>
    <col min="11535" max="11535" width="9.109375" style="119"/>
    <col min="11536" max="11536" width="9" style="119" customWidth="1"/>
    <col min="11537" max="11776" width="9.109375" style="119"/>
    <col min="11777" max="11777" width="2.5546875" style="119" customWidth="1"/>
    <col min="11778" max="11778" width="4.44140625" style="119" customWidth="1"/>
    <col min="11779" max="11779" width="43.6640625" style="119" customWidth="1"/>
    <col min="11780" max="11780" width="6.33203125" style="119" customWidth="1"/>
    <col min="11781" max="11781" width="7.5546875" style="119" customWidth="1"/>
    <col min="11782" max="11782" width="9.5546875" style="119" customWidth="1"/>
    <col min="11783" max="11783" width="13.33203125" style="119" customWidth="1"/>
    <col min="11784" max="11784" width="20.44140625" style="119" customWidth="1"/>
    <col min="11785" max="11787" width="11.6640625" style="119" customWidth="1"/>
    <col min="11788" max="11788" width="16.6640625" style="119" customWidth="1"/>
    <col min="11789" max="11789" width="9.88671875" style="119" customWidth="1"/>
    <col min="11790" max="11790" width="14.33203125" style="119" customWidth="1"/>
    <col min="11791" max="11791" width="9.109375" style="119"/>
    <col min="11792" max="11792" width="9" style="119" customWidth="1"/>
    <col min="11793" max="12032" width="9.109375" style="119"/>
    <col min="12033" max="12033" width="2.5546875" style="119" customWidth="1"/>
    <col min="12034" max="12034" width="4.44140625" style="119" customWidth="1"/>
    <col min="12035" max="12035" width="43.6640625" style="119" customWidth="1"/>
    <col min="12036" max="12036" width="6.33203125" style="119" customWidth="1"/>
    <col min="12037" max="12037" width="7.5546875" style="119" customWidth="1"/>
    <col min="12038" max="12038" width="9.5546875" style="119" customWidth="1"/>
    <col min="12039" max="12039" width="13.33203125" style="119" customWidth="1"/>
    <col min="12040" max="12040" width="20.44140625" style="119" customWidth="1"/>
    <col min="12041" max="12043" width="11.6640625" style="119" customWidth="1"/>
    <col min="12044" max="12044" width="16.6640625" style="119" customWidth="1"/>
    <col min="12045" max="12045" width="9.88671875" style="119" customWidth="1"/>
    <col min="12046" max="12046" width="14.33203125" style="119" customWidth="1"/>
    <col min="12047" max="12047" width="9.109375" style="119"/>
    <col min="12048" max="12048" width="9" style="119" customWidth="1"/>
    <col min="12049" max="12288" width="9.109375" style="119"/>
    <col min="12289" max="12289" width="2.5546875" style="119" customWidth="1"/>
    <col min="12290" max="12290" width="4.44140625" style="119" customWidth="1"/>
    <col min="12291" max="12291" width="43.6640625" style="119" customWidth="1"/>
    <col min="12292" max="12292" width="6.33203125" style="119" customWidth="1"/>
    <col min="12293" max="12293" width="7.5546875" style="119" customWidth="1"/>
    <col min="12294" max="12294" width="9.5546875" style="119" customWidth="1"/>
    <col min="12295" max="12295" width="13.33203125" style="119" customWidth="1"/>
    <col min="12296" max="12296" width="20.44140625" style="119" customWidth="1"/>
    <col min="12297" max="12299" width="11.6640625" style="119" customWidth="1"/>
    <col min="12300" max="12300" width="16.6640625" style="119" customWidth="1"/>
    <col min="12301" max="12301" width="9.88671875" style="119" customWidth="1"/>
    <col min="12302" max="12302" width="14.33203125" style="119" customWidth="1"/>
    <col min="12303" max="12303" width="9.109375" style="119"/>
    <col min="12304" max="12304" width="9" style="119" customWidth="1"/>
    <col min="12305" max="12544" width="9.109375" style="119"/>
    <col min="12545" max="12545" width="2.5546875" style="119" customWidth="1"/>
    <col min="12546" max="12546" width="4.44140625" style="119" customWidth="1"/>
    <col min="12547" max="12547" width="43.6640625" style="119" customWidth="1"/>
    <col min="12548" max="12548" width="6.33203125" style="119" customWidth="1"/>
    <col min="12549" max="12549" width="7.5546875" style="119" customWidth="1"/>
    <col min="12550" max="12550" width="9.5546875" style="119" customWidth="1"/>
    <col min="12551" max="12551" width="13.33203125" style="119" customWidth="1"/>
    <col min="12552" max="12552" width="20.44140625" style="119" customWidth="1"/>
    <col min="12553" max="12555" width="11.6640625" style="119" customWidth="1"/>
    <col min="12556" max="12556" width="16.6640625" style="119" customWidth="1"/>
    <col min="12557" max="12557" width="9.88671875" style="119" customWidth="1"/>
    <col min="12558" max="12558" width="14.33203125" style="119" customWidth="1"/>
    <col min="12559" max="12559" width="9.109375" style="119"/>
    <col min="12560" max="12560" width="9" style="119" customWidth="1"/>
    <col min="12561" max="12800" width="9.109375" style="119"/>
    <col min="12801" max="12801" width="2.5546875" style="119" customWidth="1"/>
    <col min="12802" max="12802" width="4.44140625" style="119" customWidth="1"/>
    <col min="12803" max="12803" width="43.6640625" style="119" customWidth="1"/>
    <col min="12804" max="12804" width="6.33203125" style="119" customWidth="1"/>
    <col min="12805" max="12805" width="7.5546875" style="119" customWidth="1"/>
    <col min="12806" max="12806" width="9.5546875" style="119" customWidth="1"/>
    <col min="12807" max="12807" width="13.33203125" style="119" customWidth="1"/>
    <col min="12808" max="12808" width="20.44140625" style="119" customWidth="1"/>
    <col min="12809" max="12811" width="11.6640625" style="119" customWidth="1"/>
    <col min="12812" max="12812" width="16.6640625" style="119" customWidth="1"/>
    <col min="12813" max="12813" width="9.88671875" style="119" customWidth="1"/>
    <col min="12814" max="12814" width="14.33203125" style="119" customWidth="1"/>
    <col min="12815" max="12815" width="9.109375" style="119"/>
    <col min="12816" max="12816" width="9" style="119" customWidth="1"/>
    <col min="12817" max="13056" width="9.109375" style="119"/>
    <col min="13057" max="13057" width="2.5546875" style="119" customWidth="1"/>
    <col min="13058" max="13058" width="4.44140625" style="119" customWidth="1"/>
    <col min="13059" max="13059" width="43.6640625" style="119" customWidth="1"/>
    <col min="13060" max="13060" width="6.33203125" style="119" customWidth="1"/>
    <col min="13061" max="13061" width="7.5546875" style="119" customWidth="1"/>
    <col min="13062" max="13062" width="9.5546875" style="119" customWidth="1"/>
    <col min="13063" max="13063" width="13.33203125" style="119" customWidth="1"/>
    <col min="13064" max="13064" width="20.44140625" style="119" customWidth="1"/>
    <col min="13065" max="13067" width="11.6640625" style="119" customWidth="1"/>
    <col min="13068" max="13068" width="16.6640625" style="119" customWidth="1"/>
    <col min="13069" max="13069" width="9.88671875" style="119" customWidth="1"/>
    <col min="13070" max="13070" width="14.33203125" style="119" customWidth="1"/>
    <col min="13071" max="13071" width="9.109375" style="119"/>
    <col min="13072" max="13072" width="9" style="119" customWidth="1"/>
    <col min="13073" max="13312" width="9.109375" style="119"/>
    <col min="13313" max="13313" width="2.5546875" style="119" customWidth="1"/>
    <col min="13314" max="13314" width="4.44140625" style="119" customWidth="1"/>
    <col min="13315" max="13315" width="43.6640625" style="119" customWidth="1"/>
    <col min="13316" max="13316" width="6.33203125" style="119" customWidth="1"/>
    <col min="13317" max="13317" width="7.5546875" style="119" customWidth="1"/>
    <col min="13318" max="13318" width="9.5546875" style="119" customWidth="1"/>
    <col min="13319" max="13319" width="13.33203125" style="119" customWidth="1"/>
    <col min="13320" max="13320" width="20.44140625" style="119" customWidth="1"/>
    <col min="13321" max="13323" width="11.6640625" style="119" customWidth="1"/>
    <col min="13324" max="13324" width="16.6640625" style="119" customWidth="1"/>
    <col min="13325" max="13325" width="9.88671875" style="119" customWidth="1"/>
    <col min="13326" max="13326" width="14.33203125" style="119" customWidth="1"/>
    <col min="13327" max="13327" width="9.109375" style="119"/>
    <col min="13328" max="13328" width="9" style="119" customWidth="1"/>
    <col min="13329" max="13568" width="9.109375" style="119"/>
    <col min="13569" max="13569" width="2.5546875" style="119" customWidth="1"/>
    <col min="13570" max="13570" width="4.44140625" style="119" customWidth="1"/>
    <col min="13571" max="13571" width="43.6640625" style="119" customWidth="1"/>
    <col min="13572" max="13572" width="6.33203125" style="119" customWidth="1"/>
    <col min="13573" max="13573" width="7.5546875" style="119" customWidth="1"/>
    <col min="13574" max="13574" width="9.5546875" style="119" customWidth="1"/>
    <col min="13575" max="13575" width="13.33203125" style="119" customWidth="1"/>
    <col min="13576" max="13576" width="20.44140625" style="119" customWidth="1"/>
    <col min="13577" max="13579" width="11.6640625" style="119" customWidth="1"/>
    <col min="13580" max="13580" width="16.6640625" style="119" customWidth="1"/>
    <col min="13581" max="13581" width="9.88671875" style="119" customWidth="1"/>
    <col min="13582" max="13582" width="14.33203125" style="119" customWidth="1"/>
    <col min="13583" max="13583" width="9.109375" style="119"/>
    <col min="13584" max="13584" width="9" style="119" customWidth="1"/>
    <col min="13585" max="13824" width="9.109375" style="119"/>
    <col min="13825" max="13825" width="2.5546875" style="119" customWidth="1"/>
    <col min="13826" max="13826" width="4.44140625" style="119" customWidth="1"/>
    <col min="13827" max="13827" width="43.6640625" style="119" customWidth="1"/>
    <col min="13828" max="13828" width="6.33203125" style="119" customWidth="1"/>
    <col min="13829" max="13829" width="7.5546875" style="119" customWidth="1"/>
    <col min="13830" max="13830" width="9.5546875" style="119" customWidth="1"/>
    <col min="13831" max="13831" width="13.33203125" style="119" customWidth="1"/>
    <col min="13832" max="13832" width="20.44140625" style="119" customWidth="1"/>
    <col min="13833" max="13835" width="11.6640625" style="119" customWidth="1"/>
    <col min="13836" max="13836" width="16.6640625" style="119" customWidth="1"/>
    <col min="13837" max="13837" width="9.88671875" style="119" customWidth="1"/>
    <col min="13838" max="13838" width="14.33203125" style="119" customWidth="1"/>
    <col min="13839" max="13839" width="9.109375" style="119"/>
    <col min="13840" max="13840" width="9" style="119" customWidth="1"/>
    <col min="13841" max="14080" width="9.109375" style="119"/>
    <col min="14081" max="14081" width="2.5546875" style="119" customWidth="1"/>
    <col min="14082" max="14082" width="4.44140625" style="119" customWidth="1"/>
    <col min="14083" max="14083" width="43.6640625" style="119" customWidth="1"/>
    <col min="14084" max="14084" width="6.33203125" style="119" customWidth="1"/>
    <col min="14085" max="14085" width="7.5546875" style="119" customWidth="1"/>
    <col min="14086" max="14086" width="9.5546875" style="119" customWidth="1"/>
    <col min="14087" max="14087" width="13.33203125" style="119" customWidth="1"/>
    <col min="14088" max="14088" width="20.44140625" style="119" customWidth="1"/>
    <col min="14089" max="14091" width="11.6640625" style="119" customWidth="1"/>
    <col min="14092" max="14092" width="16.6640625" style="119" customWidth="1"/>
    <col min="14093" max="14093" width="9.88671875" style="119" customWidth="1"/>
    <col min="14094" max="14094" width="14.33203125" style="119" customWidth="1"/>
    <col min="14095" max="14095" width="9.109375" style="119"/>
    <col min="14096" max="14096" width="9" style="119" customWidth="1"/>
    <col min="14097" max="14336" width="9.109375" style="119"/>
    <col min="14337" max="14337" width="2.5546875" style="119" customWidth="1"/>
    <col min="14338" max="14338" width="4.44140625" style="119" customWidth="1"/>
    <col min="14339" max="14339" width="43.6640625" style="119" customWidth="1"/>
    <col min="14340" max="14340" width="6.33203125" style="119" customWidth="1"/>
    <col min="14341" max="14341" width="7.5546875" style="119" customWidth="1"/>
    <col min="14342" max="14342" width="9.5546875" style="119" customWidth="1"/>
    <col min="14343" max="14343" width="13.33203125" style="119" customWidth="1"/>
    <col min="14344" max="14344" width="20.44140625" style="119" customWidth="1"/>
    <col min="14345" max="14347" width="11.6640625" style="119" customWidth="1"/>
    <col min="14348" max="14348" width="16.6640625" style="119" customWidth="1"/>
    <col min="14349" max="14349" width="9.88671875" style="119" customWidth="1"/>
    <col min="14350" max="14350" width="14.33203125" style="119" customWidth="1"/>
    <col min="14351" max="14351" width="9.109375" style="119"/>
    <col min="14352" max="14352" width="9" style="119" customWidth="1"/>
    <col min="14353" max="14592" width="9.109375" style="119"/>
    <col min="14593" max="14593" width="2.5546875" style="119" customWidth="1"/>
    <col min="14594" max="14594" width="4.44140625" style="119" customWidth="1"/>
    <col min="14595" max="14595" width="43.6640625" style="119" customWidth="1"/>
    <col min="14596" max="14596" width="6.33203125" style="119" customWidth="1"/>
    <col min="14597" max="14597" width="7.5546875" style="119" customWidth="1"/>
    <col min="14598" max="14598" width="9.5546875" style="119" customWidth="1"/>
    <col min="14599" max="14599" width="13.33203125" style="119" customWidth="1"/>
    <col min="14600" max="14600" width="20.44140625" style="119" customWidth="1"/>
    <col min="14601" max="14603" width="11.6640625" style="119" customWidth="1"/>
    <col min="14604" max="14604" width="16.6640625" style="119" customWidth="1"/>
    <col min="14605" max="14605" width="9.88671875" style="119" customWidth="1"/>
    <col min="14606" max="14606" width="14.33203125" style="119" customWidth="1"/>
    <col min="14607" max="14607" width="9.109375" style="119"/>
    <col min="14608" max="14608" width="9" style="119" customWidth="1"/>
    <col min="14609" max="14848" width="9.109375" style="119"/>
    <col min="14849" max="14849" width="2.5546875" style="119" customWidth="1"/>
    <col min="14850" max="14850" width="4.44140625" style="119" customWidth="1"/>
    <col min="14851" max="14851" width="43.6640625" style="119" customWidth="1"/>
    <col min="14852" max="14852" width="6.33203125" style="119" customWidth="1"/>
    <col min="14853" max="14853" width="7.5546875" style="119" customWidth="1"/>
    <col min="14854" max="14854" width="9.5546875" style="119" customWidth="1"/>
    <col min="14855" max="14855" width="13.33203125" style="119" customWidth="1"/>
    <col min="14856" max="14856" width="20.44140625" style="119" customWidth="1"/>
    <col min="14857" max="14859" width="11.6640625" style="119" customWidth="1"/>
    <col min="14860" max="14860" width="16.6640625" style="119" customWidth="1"/>
    <col min="14861" max="14861" width="9.88671875" style="119" customWidth="1"/>
    <col min="14862" max="14862" width="14.33203125" style="119" customWidth="1"/>
    <col min="14863" max="14863" width="9.109375" style="119"/>
    <col min="14864" max="14864" width="9" style="119" customWidth="1"/>
    <col min="14865" max="15104" width="9.109375" style="119"/>
    <col min="15105" max="15105" width="2.5546875" style="119" customWidth="1"/>
    <col min="15106" max="15106" width="4.44140625" style="119" customWidth="1"/>
    <col min="15107" max="15107" width="43.6640625" style="119" customWidth="1"/>
    <col min="15108" max="15108" width="6.33203125" style="119" customWidth="1"/>
    <col min="15109" max="15109" width="7.5546875" style="119" customWidth="1"/>
    <col min="15110" max="15110" width="9.5546875" style="119" customWidth="1"/>
    <col min="15111" max="15111" width="13.33203125" style="119" customWidth="1"/>
    <col min="15112" max="15112" width="20.44140625" style="119" customWidth="1"/>
    <col min="15113" max="15115" width="11.6640625" style="119" customWidth="1"/>
    <col min="15116" max="15116" width="16.6640625" style="119" customWidth="1"/>
    <col min="15117" max="15117" width="9.88671875" style="119" customWidth="1"/>
    <col min="15118" max="15118" width="14.33203125" style="119" customWidth="1"/>
    <col min="15119" max="15119" width="9.109375" style="119"/>
    <col min="15120" max="15120" width="9" style="119" customWidth="1"/>
    <col min="15121" max="15360" width="9.109375" style="119"/>
    <col min="15361" max="15361" width="2.5546875" style="119" customWidth="1"/>
    <col min="15362" max="15362" width="4.44140625" style="119" customWidth="1"/>
    <col min="15363" max="15363" width="43.6640625" style="119" customWidth="1"/>
    <col min="15364" max="15364" width="6.33203125" style="119" customWidth="1"/>
    <col min="15365" max="15365" width="7.5546875" style="119" customWidth="1"/>
    <col min="15366" max="15366" width="9.5546875" style="119" customWidth="1"/>
    <col min="15367" max="15367" width="13.33203125" style="119" customWidth="1"/>
    <col min="15368" max="15368" width="20.44140625" style="119" customWidth="1"/>
    <col min="15369" max="15371" width="11.6640625" style="119" customWidth="1"/>
    <col min="15372" max="15372" width="16.6640625" style="119" customWidth="1"/>
    <col min="15373" max="15373" width="9.88671875" style="119" customWidth="1"/>
    <col min="15374" max="15374" width="14.33203125" style="119" customWidth="1"/>
    <col min="15375" max="15375" width="9.109375" style="119"/>
    <col min="15376" max="15376" width="9" style="119" customWidth="1"/>
    <col min="15377" max="15616" width="9.109375" style="119"/>
    <col min="15617" max="15617" width="2.5546875" style="119" customWidth="1"/>
    <col min="15618" max="15618" width="4.44140625" style="119" customWidth="1"/>
    <col min="15619" max="15619" width="43.6640625" style="119" customWidth="1"/>
    <col min="15620" max="15620" width="6.33203125" style="119" customWidth="1"/>
    <col min="15621" max="15621" width="7.5546875" style="119" customWidth="1"/>
    <col min="15622" max="15622" width="9.5546875" style="119" customWidth="1"/>
    <col min="15623" max="15623" width="13.33203125" style="119" customWidth="1"/>
    <col min="15624" max="15624" width="20.44140625" style="119" customWidth="1"/>
    <col min="15625" max="15627" width="11.6640625" style="119" customWidth="1"/>
    <col min="15628" max="15628" width="16.6640625" style="119" customWidth="1"/>
    <col min="15629" max="15629" width="9.88671875" style="119" customWidth="1"/>
    <col min="15630" max="15630" width="14.33203125" style="119" customWidth="1"/>
    <col min="15631" max="15631" width="9.109375" style="119"/>
    <col min="15632" max="15632" width="9" style="119" customWidth="1"/>
    <col min="15633" max="15872" width="9.109375" style="119"/>
    <col min="15873" max="15873" width="2.5546875" style="119" customWidth="1"/>
    <col min="15874" max="15874" width="4.44140625" style="119" customWidth="1"/>
    <col min="15875" max="15875" width="43.6640625" style="119" customWidth="1"/>
    <col min="15876" max="15876" width="6.33203125" style="119" customWidth="1"/>
    <col min="15877" max="15877" width="7.5546875" style="119" customWidth="1"/>
    <col min="15878" max="15878" width="9.5546875" style="119" customWidth="1"/>
    <col min="15879" max="15879" width="13.33203125" style="119" customWidth="1"/>
    <col min="15880" max="15880" width="20.44140625" style="119" customWidth="1"/>
    <col min="15881" max="15883" width="11.6640625" style="119" customWidth="1"/>
    <col min="15884" max="15884" width="16.6640625" style="119" customWidth="1"/>
    <col min="15885" max="15885" width="9.88671875" style="119" customWidth="1"/>
    <col min="15886" max="15886" width="14.33203125" style="119" customWidth="1"/>
    <col min="15887" max="15887" width="9.109375" style="119"/>
    <col min="15888" max="15888" width="9" style="119" customWidth="1"/>
    <col min="15889" max="16128" width="9.109375" style="119"/>
    <col min="16129" max="16129" width="2.5546875" style="119" customWidth="1"/>
    <col min="16130" max="16130" width="4.44140625" style="119" customWidth="1"/>
    <col min="16131" max="16131" width="43.6640625" style="119" customWidth="1"/>
    <col min="16132" max="16132" width="6.33203125" style="119" customWidth="1"/>
    <col min="16133" max="16133" width="7.5546875" style="119" customWidth="1"/>
    <col min="16134" max="16134" width="9.5546875" style="119" customWidth="1"/>
    <col min="16135" max="16135" width="13.33203125" style="119" customWidth="1"/>
    <col min="16136" max="16136" width="20.44140625" style="119" customWidth="1"/>
    <col min="16137" max="16139" width="11.6640625" style="119" customWidth="1"/>
    <col min="16140" max="16140" width="16.6640625" style="119" customWidth="1"/>
    <col min="16141" max="16141" width="9.88671875" style="119" customWidth="1"/>
    <col min="16142" max="16142" width="14.33203125" style="119" customWidth="1"/>
    <col min="16143" max="16143" width="9.109375" style="119"/>
    <col min="16144" max="16144" width="9" style="119" customWidth="1"/>
    <col min="16145" max="16384" width="9.109375" style="119"/>
  </cols>
  <sheetData>
    <row r="1" spans="1:16" s="120" customFormat="1" ht="18">
      <c r="A1" s="104" t="str">
        <f>+'OSNOVA (5)'!A2</f>
        <v>3/1 POPIS DEL S PREDRAČUNOM</v>
      </c>
      <c r="C1" s="104"/>
      <c r="D1" s="105"/>
      <c r="E1" s="106"/>
      <c r="F1" s="107"/>
      <c r="G1" s="107"/>
      <c r="H1" s="93"/>
      <c r="I1" s="1831"/>
      <c r="J1" s="252"/>
      <c r="K1" s="252"/>
      <c r="L1" s="76"/>
    </row>
    <row r="2" spans="1:16" s="120" customFormat="1" ht="18">
      <c r="A2" s="104"/>
      <c r="B2" s="104"/>
      <c r="C2" s="104"/>
      <c r="D2" s="105"/>
      <c r="E2" s="106"/>
      <c r="F2" s="107"/>
      <c r="G2" s="107"/>
      <c r="H2" s="93"/>
      <c r="I2" s="1831"/>
      <c r="J2" s="252"/>
      <c r="K2" s="252"/>
      <c r="L2" s="76"/>
    </row>
    <row r="3" spans="1:16" s="120" customFormat="1" ht="18">
      <c r="A3" s="104" t="str">
        <f>+OZN</f>
        <v>3.</v>
      </c>
      <c r="C3" s="104" t="str">
        <f>+DEL</f>
        <v>GRADBENOOBRTNIŠKA DELA</v>
      </c>
      <c r="D3" s="105"/>
      <c r="E3" s="106"/>
      <c r="F3" s="107"/>
      <c r="G3" s="107"/>
      <c r="H3" s="93"/>
      <c r="I3" s="1831"/>
      <c r="J3" s="252"/>
      <c r="K3" s="252"/>
      <c r="L3" s="76"/>
    </row>
    <row r="4" spans="1:16" s="120" customFormat="1" ht="18">
      <c r="A4" s="104"/>
      <c r="B4" s="103"/>
      <c r="C4" s="104"/>
      <c r="D4" s="105"/>
      <c r="E4" s="106"/>
      <c r="F4" s="107"/>
      <c r="G4" s="107"/>
      <c r="H4" s="93"/>
      <c r="I4" s="1831"/>
      <c r="J4" s="252"/>
      <c r="K4" s="252"/>
      <c r="L4" s="92"/>
      <c r="M4" s="76"/>
    </row>
    <row r="5" spans="1:16" s="164" customFormat="1" ht="18">
      <c r="A5" s="159" t="str">
        <f>'OSNOVA (5)'!D35</f>
        <v>E2.</v>
      </c>
      <c r="B5" s="160"/>
      <c r="C5" s="159" t="str">
        <f>'OSNOVA (5)'!E35</f>
        <v>OSTALO</v>
      </c>
      <c r="D5" s="430"/>
      <c r="E5" s="431"/>
      <c r="F5" s="161"/>
      <c r="G5" s="161"/>
      <c r="H5" s="162"/>
      <c r="I5" s="1831"/>
      <c r="J5" s="250"/>
      <c r="K5" s="250"/>
      <c r="L5" s="165"/>
      <c r="M5" s="166"/>
    </row>
    <row r="6" spans="1:16" s="164" customFormat="1" ht="15.75" customHeight="1">
      <c r="A6" s="159"/>
      <c r="B6" s="160"/>
      <c r="C6" s="159"/>
      <c r="D6" s="430"/>
      <c r="E6" s="431"/>
      <c r="F6" s="161"/>
      <c r="G6" s="161"/>
      <c r="H6" s="162"/>
      <c r="I6" s="1831"/>
      <c r="J6" s="250"/>
      <c r="K6" s="250"/>
      <c r="L6" s="165"/>
      <c r="M6" s="166"/>
    </row>
    <row r="7" spans="1:16" ht="12.75" customHeight="1">
      <c r="A7" s="96" t="s">
        <v>199</v>
      </c>
      <c r="B7" s="96"/>
      <c r="C7" s="113"/>
      <c r="D7" s="96"/>
      <c r="E7" s="96"/>
      <c r="F7" s="96"/>
      <c r="G7" s="96"/>
      <c r="L7" s="1806"/>
      <c r="M7" s="78"/>
    </row>
    <row r="8" spans="1:16" s="117" customFormat="1">
      <c r="A8" s="1809" t="s">
        <v>65</v>
      </c>
      <c r="B8" s="1809"/>
      <c r="C8" s="1833" t="s">
        <v>66</v>
      </c>
      <c r="D8" s="1809" t="s">
        <v>67</v>
      </c>
      <c r="E8" s="1834" t="s">
        <v>290</v>
      </c>
      <c r="F8" s="1810" t="s">
        <v>291</v>
      </c>
      <c r="G8" s="1810" t="s">
        <v>292</v>
      </c>
      <c r="H8" s="1811" t="s">
        <v>2193</v>
      </c>
      <c r="I8" s="1835" t="s">
        <v>2194</v>
      </c>
      <c r="J8" s="1836" t="s">
        <v>1582</v>
      </c>
      <c r="K8" s="1836" t="s">
        <v>1583</v>
      </c>
      <c r="M8" s="1810" t="s">
        <v>291</v>
      </c>
      <c r="N8" s="1810" t="s">
        <v>292</v>
      </c>
      <c r="O8" s="118"/>
      <c r="P8" s="118"/>
    </row>
    <row r="9" spans="1:16">
      <c r="C9" s="130"/>
      <c r="E9" s="1837"/>
      <c r="G9" s="1028"/>
    </row>
    <row r="10" spans="1:16" s="170" customFormat="1" ht="16.2" thickBot="1">
      <c r="A10" s="167"/>
      <c r="B10" s="168" t="s">
        <v>187</v>
      </c>
      <c r="C10" s="169" t="s">
        <v>2186</v>
      </c>
      <c r="D10" s="1638"/>
      <c r="E10" s="1639"/>
      <c r="F10" s="1032"/>
      <c r="G10" s="1033"/>
      <c r="H10" s="1838"/>
      <c r="I10" s="1831"/>
      <c r="J10" s="253"/>
      <c r="K10" s="253"/>
    </row>
    <row r="11" spans="1:16">
      <c r="A11" s="152"/>
      <c r="B11" s="109"/>
      <c r="C11" s="130"/>
      <c r="E11" s="1837"/>
      <c r="G11" s="1028"/>
    </row>
    <row r="12" spans="1:16" s="79" customFormat="1">
      <c r="A12" s="153" t="str">
        <f>$B$10</f>
        <v>I.</v>
      </c>
      <c r="B12" s="80">
        <f>COUNT(#REF!)+1</f>
        <v>1</v>
      </c>
      <c r="C12" s="1885" t="s">
        <v>2637</v>
      </c>
      <c r="D12" s="1848" t="s">
        <v>217</v>
      </c>
      <c r="E12" s="1849">
        <v>1</v>
      </c>
      <c r="F12" s="1037">
        <f>IF('OSNOVA (5)'!$B$42=1,+H12*FRD*DF*(I12+1),"")</f>
        <v>150</v>
      </c>
      <c r="G12" s="1037">
        <f>IF('OSNOVA (5)'!$B$42=1,E12*F12,"")</f>
        <v>150</v>
      </c>
      <c r="H12" s="1687">
        <v>150</v>
      </c>
      <c r="I12" s="1857"/>
      <c r="J12" s="1855"/>
      <c r="K12" s="1855"/>
      <c r="L12" s="1843"/>
      <c r="M12" s="1859">
        <f>H12*FRD*DF*(I12+1)</f>
        <v>150</v>
      </c>
      <c r="N12" s="1859">
        <f>+E12*M12</f>
        <v>150</v>
      </c>
      <c r="O12" s="84"/>
    </row>
    <row r="13" spans="1:16" s="79" customFormat="1">
      <c r="A13" s="153"/>
      <c r="B13" s="80"/>
      <c r="C13" s="1885"/>
      <c r="D13" s="1848"/>
      <c r="E13" s="1849"/>
      <c r="F13" s="1037"/>
      <c r="G13" s="1037"/>
      <c r="H13" s="1687"/>
      <c r="I13" s="1857"/>
      <c r="J13" s="1855"/>
      <c r="K13" s="1855"/>
      <c r="L13" s="1843"/>
      <c r="M13" s="1859"/>
      <c r="N13" s="1859"/>
      <c r="O13" s="84"/>
    </row>
    <row r="14" spans="1:16" s="79" customFormat="1" ht="12.75" customHeight="1">
      <c r="A14" s="153" t="str">
        <f>$B$10</f>
        <v>I.</v>
      </c>
      <c r="B14" s="80">
        <f>COUNT($B$12:B13)+1</f>
        <v>2</v>
      </c>
      <c r="C14" s="1885" t="s">
        <v>2635</v>
      </c>
      <c r="D14" s="1848" t="s">
        <v>217</v>
      </c>
      <c r="E14" s="1849">
        <v>1</v>
      </c>
      <c r="F14" s="1037">
        <f>IF('OSNOVA (5)'!$B$42=1,+H14*FRD*DF*(I14+1),"")</f>
        <v>200</v>
      </c>
      <c r="G14" s="1037">
        <f>IF('OSNOVA (5)'!$B$42=1,E14*F14,"")</f>
        <v>200</v>
      </c>
      <c r="H14" s="1687">
        <v>200</v>
      </c>
      <c r="I14" s="1857"/>
      <c r="J14" s="1855"/>
      <c r="K14" s="1855"/>
      <c r="L14" s="1843"/>
      <c r="M14" s="1859">
        <f>H14*FRD*DF*(I14+1)</f>
        <v>200</v>
      </c>
      <c r="N14" s="1859">
        <f>+E14*M14</f>
        <v>200</v>
      </c>
      <c r="O14" s="84"/>
    </row>
    <row r="15" spans="1:16" s="79" customFormat="1" ht="12.75" customHeight="1">
      <c r="A15" s="153"/>
      <c r="B15" s="80"/>
      <c r="C15" s="1885"/>
      <c r="D15" s="1848"/>
      <c r="E15" s="1849"/>
      <c r="F15" s="1037"/>
      <c r="G15" s="1037"/>
      <c r="H15" s="1687"/>
      <c r="I15" s="1857"/>
      <c r="J15" s="1855"/>
      <c r="K15" s="1855"/>
      <c r="L15" s="1843"/>
      <c r="M15" s="1859"/>
      <c r="N15" s="1859"/>
      <c r="O15" s="84"/>
    </row>
    <row r="16" spans="1:16" s="79" customFormat="1" ht="22.8">
      <c r="A16" s="153" t="str">
        <f>$B$10</f>
        <v>I.</v>
      </c>
      <c r="B16" s="80">
        <f>COUNT($B$12:B15)+1</f>
        <v>3</v>
      </c>
      <c r="C16" s="1885" t="s">
        <v>2664</v>
      </c>
      <c r="E16" s="394"/>
      <c r="H16" s="1687"/>
      <c r="I16" s="1718"/>
      <c r="J16" s="254"/>
      <c r="K16" s="254"/>
      <c r="L16" s="1843"/>
      <c r="M16" s="1859">
        <f>H17*FRD*DF*(I16+1)</f>
        <v>50</v>
      </c>
      <c r="N16" s="1859">
        <f>+E17*M16</f>
        <v>100</v>
      </c>
      <c r="O16" s="84"/>
    </row>
    <row r="17" spans="1:16" s="79" customFormat="1">
      <c r="A17" s="153"/>
      <c r="B17" s="80"/>
      <c r="C17" s="1885" t="s">
        <v>2665</v>
      </c>
      <c r="D17" s="1840" t="s">
        <v>129</v>
      </c>
      <c r="E17" s="1886">
        <v>2</v>
      </c>
      <c r="F17" s="1037">
        <f>IF('OSNOVA (5)'!$B$42=1,+H17*FRD*DF*(I16+1),"")</f>
        <v>50</v>
      </c>
      <c r="G17" s="1037">
        <f>IF('OSNOVA (5)'!$B$42=1,E17*F17,"")</f>
        <v>100</v>
      </c>
      <c r="H17" s="1717">
        <v>50</v>
      </c>
      <c r="I17" s="1718"/>
      <c r="J17" s="254"/>
      <c r="K17" s="254"/>
      <c r="L17" s="1857"/>
      <c r="M17" s="1855"/>
      <c r="N17" s="1855"/>
      <c r="O17" s="84"/>
    </row>
    <row r="18" spans="1:16" s="79" customFormat="1">
      <c r="A18" s="153"/>
      <c r="B18" s="80"/>
      <c r="C18" s="1885"/>
      <c r="D18" s="1840"/>
      <c r="E18" s="1886"/>
      <c r="F18" s="1037"/>
      <c r="G18" s="1037"/>
      <c r="H18" s="1717"/>
      <c r="I18" s="1718"/>
      <c r="J18" s="254"/>
      <c r="K18" s="254"/>
      <c r="L18" s="1857"/>
      <c r="M18" s="1855"/>
      <c r="N18" s="1855"/>
      <c r="O18" s="84"/>
    </row>
    <row r="19" spans="1:16" s="79" customFormat="1" ht="22.8">
      <c r="A19" s="153" t="str">
        <f>$B$10</f>
        <v>I.</v>
      </c>
      <c r="B19" s="80">
        <f>COUNT($B$12:B18)+1</f>
        <v>4</v>
      </c>
      <c r="C19" s="1885" t="s">
        <v>2688</v>
      </c>
      <c r="D19" s="1848" t="s">
        <v>217</v>
      </c>
      <c r="E19" s="1849">
        <v>1</v>
      </c>
      <c r="F19" s="1037">
        <f>IF('OSNOVA (5)'!$B$42=1,+H19*FRD*DF*(I18+1),"")</f>
        <v>300</v>
      </c>
      <c r="G19" s="1037">
        <f>IF('OSNOVA (5)'!$B$42=1,E19*F19,"")</f>
        <v>300</v>
      </c>
      <c r="H19" s="1717">
        <v>300</v>
      </c>
      <c r="I19" s="1718"/>
      <c r="J19" s="254"/>
      <c r="K19" s="254"/>
      <c r="L19" s="1857"/>
      <c r="M19" s="1859">
        <f>H19*FRD*DF*(I18+1)</f>
        <v>300</v>
      </c>
      <c r="N19" s="1859">
        <f>+E19*M19</f>
        <v>300</v>
      </c>
      <c r="O19" s="84"/>
    </row>
    <row r="20" spans="1:16" s="79" customFormat="1">
      <c r="A20" s="153"/>
      <c r="B20" s="80"/>
      <c r="C20" s="1885"/>
      <c r="D20" s="1848"/>
      <c r="E20" s="1849"/>
      <c r="F20" s="1037"/>
      <c r="G20" s="1037"/>
      <c r="H20" s="1717"/>
      <c r="I20" s="1718"/>
      <c r="J20" s="254"/>
      <c r="K20" s="254"/>
      <c r="L20" s="1857"/>
      <c r="M20" s="1855"/>
      <c r="N20" s="1855"/>
      <c r="O20" s="84"/>
    </row>
    <row r="21" spans="1:16" s="79" customFormat="1">
      <c r="A21" s="153" t="str">
        <f>$B$10</f>
        <v>I.</v>
      </c>
      <c r="B21" s="80">
        <f>COUNT($B$12:B20)+1</f>
        <v>5</v>
      </c>
      <c r="C21" s="1885" t="s">
        <v>2689</v>
      </c>
      <c r="D21" s="1848" t="s">
        <v>217</v>
      </c>
      <c r="E21" s="1849">
        <v>2</v>
      </c>
      <c r="F21" s="1037">
        <f>IF('OSNOVA (5)'!$B$42=1,+H21*FRD*DF*(I20+1),"")</f>
        <v>200</v>
      </c>
      <c r="G21" s="1037">
        <f>IF('OSNOVA (5)'!$B$42=1,E21*F21,"")</f>
        <v>400</v>
      </c>
      <c r="H21" s="1717">
        <v>200</v>
      </c>
      <c r="I21" s="1718"/>
      <c r="J21" s="254"/>
      <c r="K21" s="254"/>
      <c r="L21" s="1857"/>
      <c r="M21" s="1859">
        <f>H21*FRD*DF*(I20+1)</f>
        <v>200</v>
      </c>
      <c r="N21" s="1859">
        <f>+E21*M21</f>
        <v>400</v>
      </c>
      <c r="O21" s="84"/>
    </row>
    <row r="22" spans="1:16" s="79" customFormat="1">
      <c r="A22" s="153"/>
      <c r="B22" s="80"/>
      <c r="C22" s="1887"/>
      <c r="D22" s="1840"/>
      <c r="E22" s="1888"/>
      <c r="F22" s="1037"/>
      <c r="G22" s="1037"/>
      <c r="H22" s="1717"/>
      <c r="I22" s="1718"/>
      <c r="J22" s="254"/>
      <c r="K22" s="254"/>
      <c r="L22" s="1843"/>
      <c r="M22" s="1859"/>
      <c r="N22" s="1859"/>
      <c r="O22" s="84"/>
    </row>
    <row r="23" spans="1:16" s="145" customFormat="1" ht="13.8" thickBot="1">
      <c r="A23" s="155"/>
      <c r="B23" s="151"/>
      <c r="C23" s="144" t="str">
        <f>CONCATENATE(B10," ",C10," - SKUPAJ:")</f>
        <v>I. OSTALO - SKUPAJ:</v>
      </c>
      <c r="D23" s="144"/>
      <c r="E23" s="144"/>
      <c r="F23" s="1054"/>
      <c r="G23" s="1055">
        <f>IF('OSNOVA (5)'!$B$43=1,N23,"")</f>
        <v>1150</v>
      </c>
      <c r="H23" s="1054"/>
      <c r="I23" s="1054"/>
      <c r="J23" s="1054"/>
      <c r="K23" s="1054"/>
      <c r="L23" s="1054"/>
      <c r="M23" s="1054"/>
      <c r="N23" s="1861">
        <f>SUM(N12:N22)</f>
        <v>1150</v>
      </c>
    </row>
    <row r="24" spans="1:16" s="145" customFormat="1">
      <c r="A24" s="1059"/>
      <c r="B24" s="1862"/>
      <c r="C24" s="223"/>
      <c r="D24" s="223"/>
      <c r="E24" s="223"/>
      <c r="F24" s="1089"/>
      <c r="G24" s="379"/>
      <c r="H24" s="1089"/>
      <c r="I24" s="1089"/>
      <c r="J24" s="1089"/>
      <c r="K24" s="1089"/>
      <c r="L24" s="1089"/>
      <c r="M24" s="1089"/>
      <c r="N24" s="1089"/>
    </row>
    <row r="25" spans="1:16" s="79" customFormat="1">
      <c r="A25" s="87"/>
      <c r="B25" s="87"/>
      <c r="C25" s="1864"/>
      <c r="D25" s="87"/>
      <c r="E25" s="89"/>
      <c r="F25" s="96"/>
      <c r="G25" s="96"/>
      <c r="H25" s="1865"/>
      <c r="I25" s="1831"/>
      <c r="J25" s="256"/>
      <c r="K25" s="256"/>
    </row>
    <row r="26" spans="1:16" s="1890" customFormat="1" ht="18" thickBot="1">
      <c r="A26" s="790" t="str">
        <f>CONCATENATE("REKAPITULACIJA - ",A5," ",C5)</f>
        <v>REKAPITULACIJA - E2. OSTALO</v>
      </c>
      <c r="B26" s="790"/>
      <c r="C26" s="791"/>
      <c r="D26" s="1654"/>
      <c r="E26" s="1655"/>
      <c r="F26" s="1889"/>
      <c r="G26" s="1055"/>
      <c r="H26" s="1054"/>
      <c r="I26" s="1054"/>
      <c r="J26" s="1054"/>
      <c r="K26" s="1054"/>
      <c r="L26" s="1054"/>
      <c r="M26" s="1054"/>
      <c r="N26" s="1861"/>
      <c r="O26" s="119"/>
    </row>
    <row r="27" spans="1:16" s="179" customFormat="1" ht="14.25" customHeight="1">
      <c r="A27" s="171"/>
      <c r="B27" s="171"/>
      <c r="C27" s="172"/>
      <c r="D27" s="171"/>
      <c r="E27" s="173"/>
      <c r="F27" s="174"/>
      <c r="G27" s="174"/>
      <c r="H27" s="1873"/>
      <c r="I27" s="1831"/>
      <c r="J27" s="176"/>
      <c r="K27" s="176"/>
      <c r="L27" s="178"/>
    </row>
    <row r="28" spans="1:16" s="179" customFormat="1" ht="12.75" customHeight="1">
      <c r="A28" s="96" t="s">
        <v>200</v>
      </c>
      <c r="B28" s="180"/>
      <c r="C28" s="181"/>
      <c r="D28" s="180"/>
      <c r="E28" s="180"/>
      <c r="F28" s="180"/>
      <c r="G28" s="180"/>
      <c r="H28" s="1873"/>
      <c r="I28" s="1831"/>
      <c r="J28" s="176"/>
      <c r="K28" s="176"/>
    </row>
    <row r="29" spans="1:16" s="145" customFormat="1">
      <c r="A29" s="1875"/>
      <c r="B29" s="1875"/>
      <c r="C29" s="1876"/>
      <c r="D29" s="1877"/>
      <c r="E29" s="1878"/>
      <c r="F29" s="1879"/>
      <c r="G29" s="1879"/>
      <c r="H29" s="1880"/>
      <c r="I29" s="1835"/>
      <c r="J29" s="1836"/>
      <c r="K29" s="1836"/>
      <c r="M29" s="179"/>
      <c r="O29" s="182"/>
      <c r="P29" s="182"/>
    </row>
    <row r="30" spans="1:16" s="145" customFormat="1">
      <c r="A30" s="183"/>
      <c r="B30" s="183"/>
      <c r="C30" s="184"/>
      <c r="E30" s="185"/>
      <c r="F30" s="182"/>
      <c r="G30" s="182"/>
      <c r="H30" s="186"/>
      <c r="I30" s="1874"/>
      <c r="J30" s="187"/>
      <c r="K30" s="187"/>
      <c r="M30" s="179"/>
      <c r="O30" s="182"/>
      <c r="P30" s="182"/>
    </row>
    <row r="31" spans="1:16" s="147" customFormat="1">
      <c r="A31" s="1135"/>
      <c r="B31" s="1135" t="str">
        <f>+B10</f>
        <v>I.</v>
      </c>
      <c r="C31" s="146" t="str">
        <f>+C10</f>
        <v>OSTALO</v>
      </c>
      <c r="D31" s="375"/>
      <c r="E31" s="374"/>
      <c r="F31" s="375"/>
      <c r="G31" s="1137">
        <f>G23</f>
        <v>1150</v>
      </c>
      <c r="H31" s="380"/>
      <c r="I31" s="1874"/>
      <c r="J31" s="1881"/>
      <c r="K31" s="1881"/>
    </row>
    <row r="32" spans="1:16" s="147" customFormat="1" ht="13.8" thickBot="1">
      <c r="A32" s="1143"/>
      <c r="B32" s="1143"/>
      <c r="C32" s="1144"/>
      <c r="D32" s="1145"/>
      <c r="E32" s="1882"/>
      <c r="F32" s="1145"/>
      <c r="G32" s="1147"/>
      <c r="H32" s="380"/>
      <c r="I32" s="1874"/>
      <c r="J32" s="1881"/>
      <c r="K32" s="1881"/>
    </row>
    <row r="33" spans="1:16" s="179" customFormat="1" ht="13.8" thickTop="1">
      <c r="A33" s="1148"/>
      <c r="B33" s="1148"/>
      <c r="C33" s="1150"/>
      <c r="D33" s="1883"/>
      <c r="E33" s="1153"/>
      <c r="F33" s="1153"/>
      <c r="G33" s="1154"/>
      <c r="H33" s="1056"/>
      <c r="I33" s="1874"/>
      <c r="J33" s="187"/>
      <c r="K33" s="187"/>
      <c r="P33" s="381"/>
    </row>
    <row r="34" spans="1:16" s="147" customFormat="1">
      <c r="A34" s="1668"/>
      <c r="B34" s="1135"/>
      <c r="C34" s="223" t="str">
        <f>CONCATENATE(A5,"",C5," - SKUPAJ:")</f>
        <v>E2.OSTALO - SKUPAJ:</v>
      </c>
      <c r="D34" s="374"/>
      <c r="E34" s="374"/>
      <c r="F34" s="375"/>
      <c r="G34" s="1137">
        <f>IF('OSNOVA (5)'!$B$43=1,SUM(G30:G32),"")</f>
        <v>1150</v>
      </c>
      <c r="H34" s="380"/>
      <c r="I34" s="1874"/>
      <c r="J34" s="1881"/>
      <c r="K34" s="1881"/>
    </row>
    <row r="35" spans="1:16" s="179" customFormat="1">
      <c r="A35" s="475"/>
      <c r="B35" s="475"/>
      <c r="C35" s="470"/>
      <c r="D35" s="475"/>
      <c r="E35" s="1884"/>
      <c r="F35" s="1140"/>
      <c r="G35" s="180"/>
      <c r="H35" s="1873"/>
      <c r="I35" s="1831"/>
      <c r="J35" s="176"/>
      <c r="K35" s="176"/>
    </row>
    <row r="36" spans="1:16" s="79" customFormat="1">
      <c r="A36" s="87"/>
      <c r="B36" s="87"/>
      <c r="C36" s="88"/>
      <c r="D36" s="87"/>
      <c r="E36" s="89"/>
      <c r="F36" s="96"/>
      <c r="G36" s="96"/>
      <c r="H36" s="1865"/>
      <c r="I36" s="1831"/>
      <c r="J36" s="256"/>
      <c r="K36" s="256"/>
    </row>
    <row r="37" spans="1:16" s="79" customFormat="1">
      <c r="A37" s="87"/>
      <c r="B37" s="87"/>
      <c r="C37" s="88"/>
      <c r="D37" s="87"/>
      <c r="E37" s="89"/>
      <c r="F37" s="96"/>
      <c r="G37" s="96"/>
      <c r="H37" s="1865"/>
      <c r="I37" s="1831"/>
      <c r="J37" s="256"/>
      <c r="K37" s="256"/>
    </row>
    <row r="38" spans="1:16" s="79" customFormat="1">
      <c r="A38" s="87"/>
      <c r="B38" s="87"/>
      <c r="C38" s="88"/>
      <c r="D38" s="87"/>
      <c r="E38" s="89"/>
      <c r="F38" s="96"/>
      <c r="G38" s="96"/>
      <c r="H38" s="1865"/>
      <c r="I38" s="1831"/>
      <c r="J38" s="256"/>
      <c r="K38" s="256"/>
    </row>
    <row r="39" spans="1:16" s="79" customFormat="1">
      <c r="A39" s="87"/>
      <c r="B39" s="87"/>
      <c r="C39" s="88"/>
      <c r="D39" s="87"/>
      <c r="E39" s="89"/>
      <c r="F39" s="96"/>
      <c r="G39" s="96"/>
      <c r="H39" s="1865"/>
      <c r="I39" s="1831"/>
      <c r="J39" s="256"/>
      <c r="K39" s="256"/>
    </row>
    <row r="40" spans="1:16" s="79" customFormat="1">
      <c r="A40" s="87"/>
      <c r="B40" s="87"/>
      <c r="C40" s="88"/>
      <c r="D40" s="87"/>
      <c r="E40" s="89"/>
      <c r="F40" s="96"/>
      <c r="G40" s="96"/>
      <c r="H40" s="1865"/>
      <c r="I40" s="1831"/>
      <c r="J40" s="256"/>
      <c r="K40" s="256"/>
    </row>
    <row r="41" spans="1:16" s="79" customFormat="1">
      <c r="A41" s="87"/>
      <c r="B41" s="87"/>
      <c r="C41" s="88"/>
      <c r="D41" s="87"/>
      <c r="E41" s="89"/>
      <c r="F41" s="96"/>
      <c r="G41" s="96"/>
      <c r="H41" s="1865"/>
      <c r="I41" s="1831"/>
      <c r="J41" s="256"/>
      <c r="K41" s="256"/>
    </row>
    <row r="42" spans="1:16" s="79" customFormat="1">
      <c r="A42" s="87"/>
      <c r="B42" s="87"/>
      <c r="C42" s="88"/>
      <c r="D42" s="87"/>
      <c r="E42" s="89"/>
      <c r="F42" s="96"/>
      <c r="G42" s="96"/>
      <c r="H42" s="1865"/>
      <c r="I42" s="1831"/>
      <c r="J42" s="256"/>
      <c r="K42" s="256"/>
    </row>
    <row r="43" spans="1:16" s="79" customFormat="1">
      <c r="A43" s="87"/>
      <c r="B43" s="87"/>
      <c r="C43" s="88"/>
      <c r="D43" s="87"/>
      <c r="E43" s="89"/>
      <c r="F43" s="96"/>
      <c r="G43" s="96"/>
      <c r="H43" s="1865"/>
      <c r="I43" s="1831"/>
      <c r="J43" s="256"/>
      <c r="K43" s="256"/>
    </row>
    <row r="44" spans="1:16" s="79" customFormat="1">
      <c r="A44" s="87"/>
      <c r="B44" s="87"/>
      <c r="C44" s="88"/>
      <c r="D44" s="87"/>
      <c r="E44" s="89"/>
      <c r="F44" s="96"/>
      <c r="G44" s="96"/>
      <c r="H44" s="1865"/>
      <c r="I44" s="1831"/>
      <c r="J44" s="256"/>
      <c r="K44" s="256"/>
    </row>
    <row r="45" spans="1:16" s="79" customFormat="1">
      <c r="A45" s="87"/>
      <c r="B45" s="87"/>
      <c r="C45" s="88"/>
      <c r="D45" s="87"/>
      <c r="E45" s="89"/>
      <c r="F45" s="96"/>
      <c r="G45" s="96"/>
      <c r="H45" s="1865"/>
      <c r="I45" s="1831"/>
      <c r="J45" s="256"/>
      <c r="K45" s="256"/>
    </row>
    <row r="46" spans="1:16" s="79" customFormat="1">
      <c r="A46" s="87"/>
      <c r="B46" s="87"/>
      <c r="C46" s="88"/>
      <c r="D46" s="87"/>
      <c r="E46" s="89"/>
      <c r="F46" s="96"/>
      <c r="G46" s="96"/>
      <c r="H46" s="1865"/>
      <c r="I46" s="1831"/>
      <c r="J46" s="256"/>
      <c r="K46" s="256"/>
    </row>
    <row r="47" spans="1:16" s="79" customFormat="1">
      <c r="A47" s="87"/>
      <c r="B47" s="87"/>
      <c r="C47" s="88"/>
      <c r="D47" s="87"/>
      <c r="E47" s="89"/>
      <c r="F47" s="96"/>
      <c r="G47" s="96"/>
      <c r="H47" s="1865"/>
      <c r="I47" s="1831"/>
      <c r="J47" s="256"/>
      <c r="K47" s="256"/>
    </row>
    <row r="48" spans="1:16" s="79" customFormat="1">
      <c r="A48" s="87"/>
      <c r="B48" s="87"/>
      <c r="C48" s="88"/>
      <c r="D48" s="87"/>
      <c r="E48" s="89"/>
      <c r="F48" s="96"/>
      <c r="G48" s="96"/>
      <c r="H48" s="1865"/>
      <c r="I48" s="1831"/>
      <c r="J48" s="256"/>
      <c r="K48" s="256"/>
    </row>
    <row r="49" spans="1:11" s="79" customFormat="1">
      <c r="A49" s="87"/>
      <c r="B49" s="87"/>
      <c r="C49" s="88"/>
      <c r="D49" s="87"/>
      <c r="E49" s="89"/>
      <c r="F49" s="96"/>
      <c r="G49" s="96"/>
      <c r="H49" s="1865"/>
      <c r="I49" s="1831"/>
      <c r="J49" s="256"/>
      <c r="K49" s="256"/>
    </row>
    <row r="50" spans="1:11" s="79" customFormat="1">
      <c r="A50" s="87"/>
      <c r="B50" s="87"/>
      <c r="C50" s="88"/>
      <c r="D50" s="87"/>
      <c r="E50" s="89"/>
      <c r="F50" s="96"/>
      <c r="G50" s="96"/>
      <c r="H50" s="1865"/>
      <c r="I50" s="1831"/>
      <c r="J50" s="256"/>
      <c r="K50" s="256"/>
    </row>
    <row r="51" spans="1:11" s="79" customFormat="1">
      <c r="A51" s="87"/>
      <c r="B51" s="87"/>
      <c r="C51" s="88"/>
      <c r="D51" s="87"/>
      <c r="E51" s="89"/>
      <c r="F51" s="96"/>
      <c r="G51" s="96"/>
      <c r="H51" s="1865"/>
      <c r="I51" s="1831"/>
      <c r="J51" s="256"/>
      <c r="K51" s="256"/>
    </row>
    <row r="52" spans="1:11" s="79" customFormat="1">
      <c r="A52" s="87"/>
      <c r="B52" s="87"/>
      <c r="C52" s="88"/>
      <c r="D52" s="87"/>
      <c r="E52" s="89"/>
      <c r="F52" s="96"/>
      <c r="G52" s="96"/>
      <c r="H52" s="1865"/>
      <c r="I52" s="1831"/>
      <c r="J52" s="256"/>
      <c r="K52" s="256"/>
    </row>
    <row r="53" spans="1:11" s="79" customFormat="1">
      <c r="A53" s="87"/>
      <c r="B53" s="87"/>
      <c r="C53" s="88"/>
      <c r="D53" s="87"/>
      <c r="E53" s="89"/>
      <c r="F53" s="96"/>
      <c r="G53" s="96"/>
      <c r="H53" s="1865"/>
      <c r="I53" s="1831"/>
      <c r="J53" s="256"/>
      <c r="K53" s="256"/>
    </row>
    <row r="54" spans="1:11" s="79" customFormat="1">
      <c r="A54" s="87"/>
      <c r="B54" s="87"/>
      <c r="C54" s="88"/>
      <c r="D54" s="87"/>
      <c r="E54" s="89"/>
      <c r="F54" s="96"/>
      <c r="G54" s="96"/>
      <c r="H54" s="1865"/>
      <c r="I54" s="1831"/>
      <c r="J54" s="256"/>
      <c r="K54" s="256"/>
    </row>
    <row r="55" spans="1:11" s="79" customFormat="1">
      <c r="A55" s="87"/>
      <c r="B55" s="87"/>
      <c r="C55" s="88"/>
      <c r="D55" s="87"/>
      <c r="E55" s="89"/>
      <c r="F55" s="96"/>
      <c r="G55" s="96"/>
      <c r="H55" s="1865"/>
      <c r="I55" s="1831"/>
      <c r="J55" s="256"/>
      <c r="K55" s="256"/>
    </row>
    <row r="56" spans="1:11" s="79" customFormat="1">
      <c r="A56" s="87"/>
      <c r="B56" s="87"/>
      <c r="C56" s="88"/>
      <c r="D56" s="87"/>
      <c r="E56" s="89"/>
      <c r="F56" s="96"/>
      <c r="G56" s="96"/>
      <c r="H56" s="1865"/>
      <c r="I56" s="1831"/>
      <c r="J56" s="256"/>
      <c r="K56" s="256"/>
    </row>
    <row r="57" spans="1:11" s="79" customFormat="1">
      <c r="A57" s="87"/>
      <c r="B57" s="87"/>
      <c r="C57" s="88"/>
      <c r="D57" s="87"/>
      <c r="E57" s="89"/>
      <c r="F57" s="96"/>
      <c r="G57" s="96"/>
      <c r="H57" s="1865"/>
      <c r="I57" s="1831"/>
      <c r="J57" s="256"/>
      <c r="K57" s="256"/>
    </row>
    <row r="58" spans="1:11" s="79" customFormat="1">
      <c r="A58" s="87"/>
      <c r="B58" s="87"/>
      <c r="C58" s="88"/>
      <c r="D58" s="87"/>
      <c r="E58" s="89"/>
      <c r="F58" s="96"/>
      <c r="G58" s="96"/>
      <c r="H58" s="1865"/>
      <c r="I58" s="1831"/>
      <c r="J58" s="256"/>
      <c r="K58" s="256"/>
    </row>
    <row r="59" spans="1:11" s="79" customFormat="1">
      <c r="A59" s="87"/>
      <c r="B59" s="87"/>
      <c r="C59" s="88"/>
      <c r="D59" s="87"/>
      <c r="E59" s="89"/>
      <c r="F59" s="96"/>
      <c r="G59" s="96"/>
      <c r="H59" s="1865"/>
      <c r="I59" s="1831"/>
      <c r="J59" s="256"/>
      <c r="K59" s="256"/>
    </row>
    <row r="60" spans="1:11" s="79" customFormat="1">
      <c r="A60" s="87"/>
      <c r="B60" s="87"/>
      <c r="C60" s="88"/>
      <c r="D60" s="87"/>
      <c r="E60" s="89"/>
      <c r="F60" s="96"/>
      <c r="G60" s="96"/>
      <c r="H60" s="1865"/>
      <c r="I60" s="1831"/>
      <c r="J60" s="256"/>
      <c r="K60" s="256"/>
    </row>
    <row r="61" spans="1:11" s="79" customFormat="1">
      <c r="A61" s="87"/>
      <c r="B61" s="87"/>
      <c r="C61" s="88"/>
      <c r="D61" s="87"/>
      <c r="E61" s="89"/>
      <c r="F61" s="96"/>
      <c r="G61" s="96"/>
      <c r="H61" s="1865"/>
      <c r="I61" s="1831"/>
      <c r="J61" s="256"/>
      <c r="K61" s="256"/>
    </row>
    <row r="62" spans="1:11" s="79" customFormat="1">
      <c r="A62" s="87"/>
      <c r="B62" s="87"/>
      <c r="C62" s="88"/>
      <c r="D62" s="87"/>
      <c r="E62" s="89"/>
      <c r="F62" s="96"/>
      <c r="G62" s="96"/>
      <c r="H62" s="1865"/>
      <c r="I62" s="1831"/>
      <c r="J62" s="256"/>
      <c r="K62" s="256"/>
    </row>
    <row r="63" spans="1:11" s="79" customFormat="1">
      <c r="A63" s="87"/>
      <c r="B63" s="87"/>
      <c r="C63" s="88"/>
      <c r="D63" s="87"/>
      <c r="E63" s="89"/>
      <c r="F63" s="96"/>
      <c r="G63" s="96"/>
      <c r="H63" s="1865"/>
      <c r="I63" s="1831"/>
      <c r="J63" s="256"/>
      <c r="K63" s="256"/>
    </row>
    <row r="64" spans="1:11" s="79" customFormat="1">
      <c r="A64" s="87"/>
      <c r="B64" s="87"/>
      <c r="C64" s="88"/>
      <c r="D64" s="87"/>
      <c r="E64" s="89"/>
      <c r="F64" s="96"/>
      <c r="G64" s="96"/>
      <c r="H64" s="1865"/>
      <c r="I64" s="1831"/>
      <c r="J64" s="256"/>
      <c r="K64" s="256"/>
    </row>
    <row r="65" spans="1:11" s="79" customFormat="1">
      <c r="A65" s="87"/>
      <c r="B65" s="87"/>
      <c r="C65" s="88"/>
      <c r="D65" s="87"/>
      <c r="E65" s="89"/>
      <c r="F65" s="96"/>
      <c r="G65" s="96"/>
      <c r="H65" s="1865"/>
      <c r="I65" s="1831"/>
      <c r="J65" s="256"/>
      <c r="K65" s="256"/>
    </row>
    <row r="66" spans="1:11" s="79" customFormat="1">
      <c r="A66" s="87"/>
      <c r="B66" s="87"/>
      <c r="C66" s="88"/>
      <c r="D66" s="87"/>
      <c r="E66" s="89"/>
      <c r="F66" s="96"/>
      <c r="G66" s="96"/>
      <c r="H66" s="1865"/>
      <c r="I66" s="1831"/>
      <c r="J66" s="256"/>
      <c r="K66" s="256"/>
    </row>
    <row r="67" spans="1:11" s="79" customFormat="1">
      <c r="A67" s="87"/>
      <c r="B67" s="87"/>
      <c r="C67" s="88"/>
      <c r="D67" s="87"/>
      <c r="E67" s="89"/>
      <c r="F67" s="96"/>
      <c r="G67" s="96"/>
      <c r="H67" s="1865"/>
      <c r="I67" s="1831"/>
      <c r="J67" s="256"/>
      <c r="K67" s="256"/>
    </row>
    <row r="68" spans="1:11" s="79" customFormat="1">
      <c r="A68" s="87"/>
      <c r="B68" s="87"/>
      <c r="C68" s="88"/>
      <c r="D68" s="87"/>
      <c r="E68" s="89"/>
      <c r="F68" s="96"/>
      <c r="G68" s="96"/>
      <c r="H68" s="1865"/>
      <c r="I68" s="1831"/>
      <c r="J68" s="256"/>
      <c r="K68" s="256"/>
    </row>
    <row r="69" spans="1:11" s="79" customFormat="1">
      <c r="A69" s="87"/>
      <c r="B69" s="87"/>
      <c r="C69" s="88"/>
      <c r="D69" s="87"/>
      <c r="E69" s="89"/>
      <c r="F69" s="96"/>
      <c r="G69" s="96"/>
      <c r="H69" s="1865"/>
      <c r="I69" s="1831"/>
      <c r="J69" s="256"/>
      <c r="K69" s="256"/>
    </row>
    <row r="70" spans="1:11" s="79" customFormat="1">
      <c r="A70" s="87"/>
      <c r="B70" s="87"/>
      <c r="C70" s="88"/>
      <c r="D70" s="87"/>
      <c r="E70" s="89"/>
      <c r="F70" s="96"/>
      <c r="G70" s="96"/>
      <c r="H70" s="1865"/>
      <c r="I70" s="1831"/>
      <c r="J70" s="256"/>
      <c r="K70" s="256"/>
    </row>
    <row r="71" spans="1:11" s="79" customFormat="1">
      <c r="A71" s="87"/>
      <c r="B71" s="87"/>
      <c r="C71" s="88"/>
      <c r="D71" s="87"/>
      <c r="E71" s="89"/>
      <c r="F71" s="96"/>
      <c r="G71" s="96"/>
      <c r="H71" s="1865"/>
      <c r="I71" s="1831"/>
      <c r="J71" s="256"/>
      <c r="K71" s="256"/>
    </row>
    <row r="72" spans="1:11" s="79" customFormat="1">
      <c r="A72" s="87"/>
      <c r="B72" s="87"/>
      <c r="C72" s="88"/>
      <c r="D72" s="87"/>
      <c r="E72" s="89"/>
      <c r="F72" s="96"/>
      <c r="G72" s="96"/>
      <c r="H72" s="1865"/>
      <c r="I72" s="1831"/>
      <c r="J72" s="256"/>
      <c r="K72" s="256"/>
    </row>
    <row r="73" spans="1:11" s="79" customFormat="1">
      <c r="A73" s="87"/>
      <c r="B73" s="87"/>
      <c r="C73" s="88"/>
      <c r="D73" s="87"/>
      <c r="E73" s="89"/>
      <c r="F73" s="96"/>
      <c r="G73" s="96"/>
      <c r="H73" s="1865"/>
      <c r="I73" s="1831"/>
      <c r="J73" s="256"/>
      <c r="K73" s="256"/>
    </row>
    <row r="74" spans="1:11" s="79" customFormat="1">
      <c r="A74" s="87"/>
      <c r="B74" s="87"/>
      <c r="C74" s="88"/>
      <c r="D74" s="87"/>
      <c r="E74" s="89"/>
      <c r="F74" s="96"/>
      <c r="G74" s="96"/>
      <c r="H74" s="1865"/>
      <c r="I74" s="1831"/>
      <c r="J74" s="256"/>
      <c r="K74" s="256"/>
    </row>
    <row r="75" spans="1:11" s="79" customFormat="1">
      <c r="A75" s="87"/>
      <c r="B75" s="87"/>
      <c r="C75" s="88"/>
      <c r="D75" s="87"/>
      <c r="E75" s="89"/>
      <c r="F75" s="96"/>
      <c r="G75" s="96"/>
      <c r="H75" s="1865"/>
      <c r="I75" s="1831"/>
      <c r="J75" s="256"/>
      <c r="K75" s="256"/>
    </row>
    <row r="76" spans="1:11" s="79" customFormat="1">
      <c r="A76" s="87"/>
      <c r="B76" s="87"/>
      <c r="C76" s="88"/>
      <c r="D76" s="87"/>
      <c r="E76" s="89"/>
      <c r="F76" s="96"/>
      <c r="G76" s="96"/>
      <c r="H76" s="1865"/>
      <c r="I76" s="1831"/>
      <c r="J76" s="256"/>
      <c r="K76" s="256"/>
    </row>
    <row r="77" spans="1:11" s="79" customFormat="1">
      <c r="A77" s="87"/>
      <c r="B77" s="87"/>
      <c r="C77" s="88"/>
      <c r="D77" s="87"/>
      <c r="E77" s="89"/>
      <c r="F77" s="96"/>
      <c r="G77" s="96"/>
      <c r="H77" s="1865"/>
      <c r="I77" s="1831"/>
      <c r="J77" s="256"/>
      <c r="K77" s="256"/>
    </row>
    <row r="78" spans="1:11" s="79" customFormat="1">
      <c r="A78" s="87"/>
      <c r="B78" s="87"/>
      <c r="C78" s="88"/>
      <c r="D78" s="87"/>
      <c r="E78" s="89"/>
      <c r="F78" s="96"/>
      <c r="G78" s="96"/>
      <c r="H78" s="1865"/>
      <c r="I78" s="1831"/>
      <c r="J78" s="256"/>
      <c r="K78" s="256"/>
    </row>
    <row r="79" spans="1:11" s="79" customFormat="1">
      <c r="A79" s="87"/>
      <c r="B79" s="87"/>
      <c r="C79" s="88"/>
      <c r="D79" s="87"/>
      <c r="E79" s="89"/>
      <c r="F79" s="96"/>
      <c r="G79" s="96"/>
      <c r="H79" s="1865"/>
      <c r="I79" s="1831"/>
      <c r="J79" s="256"/>
      <c r="K79" s="256"/>
    </row>
    <row r="80" spans="1:11" s="79" customFormat="1">
      <c r="A80" s="87"/>
      <c r="B80" s="87"/>
      <c r="C80" s="88"/>
      <c r="D80" s="87"/>
      <c r="E80" s="89"/>
      <c r="F80" s="96"/>
      <c r="G80" s="96"/>
      <c r="H80" s="1865"/>
      <c r="I80" s="1831"/>
      <c r="J80" s="256"/>
      <c r="K80" s="256"/>
    </row>
    <row r="81" spans="1:11" s="79" customFormat="1">
      <c r="A81" s="87"/>
      <c r="B81" s="87"/>
      <c r="C81" s="88"/>
      <c r="D81" s="87"/>
      <c r="E81" s="89"/>
      <c r="F81" s="96"/>
      <c r="G81" s="96"/>
      <c r="H81" s="1865"/>
      <c r="I81" s="1831"/>
      <c r="J81" s="256"/>
      <c r="K81" s="256"/>
    </row>
    <row r="82" spans="1:11" s="79" customFormat="1">
      <c r="A82" s="87"/>
      <c r="B82" s="87"/>
      <c r="C82" s="88"/>
      <c r="D82" s="87"/>
      <c r="E82" s="89"/>
      <c r="F82" s="96"/>
      <c r="G82" s="96"/>
      <c r="H82" s="1865"/>
      <c r="I82" s="1831"/>
      <c r="J82" s="256"/>
      <c r="K82" s="256"/>
    </row>
    <row r="83" spans="1:11" s="79" customFormat="1">
      <c r="A83" s="87"/>
      <c r="B83" s="87"/>
      <c r="C83" s="88"/>
      <c r="D83" s="87"/>
      <c r="E83" s="89"/>
      <c r="F83" s="96"/>
      <c r="G83" s="96"/>
      <c r="H83" s="1865"/>
      <c r="I83" s="1831"/>
      <c r="J83" s="256"/>
      <c r="K83" s="256"/>
    </row>
    <row r="84" spans="1:11" s="79" customFormat="1">
      <c r="A84" s="87"/>
      <c r="B84" s="87"/>
      <c r="C84" s="88"/>
      <c r="D84" s="87"/>
      <c r="E84" s="89"/>
      <c r="F84" s="96"/>
      <c r="G84" s="96"/>
      <c r="H84" s="1865"/>
      <c r="I84" s="1831"/>
      <c r="J84" s="256"/>
      <c r="K84" s="256"/>
    </row>
    <row r="85" spans="1:11" s="79" customFormat="1">
      <c r="A85" s="87"/>
      <c r="B85" s="87"/>
      <c r="C85" s="88"/>
      <c r="D85" s="87"/>
      <c r="E85" s="89"/>
      <c r="F85" s="96"/>
      <c r="G85" s="96"/>
      <c r="H85" s="1865"/>
      <c r="I85" s="1831"/>
      <c r="J85" s="256"/>
      <c r="K85" s="256"/>
    </row>
    <row r="86" spans="1:11" s="79" customFormat="1">
      <c r="A86" s="87"/>
      <c r="B86" s="87"/>
      <c r="C86" s="88"/>
      <c r="D86" s="87"/>
      <c r="E86" s="89"/>
      <c r="F86" s="96"/>
      <c r="G86" s="96"/>
      <c r="H86" s="1865"/>
      <c r="I86" s="1831"/>
      <c r="J86" s="256"/>
      <c r="K86" s="256"/>
    </row>
    <row r="87" spans="1:11" s="79" customFormat="1">
      <c r="A87" s="87"/>
      <c r="B87" s="87"/>
      <c r="C87" s="88"/>
      <c r="D87" s="87"/>
      <c r="E87" s="89"/>
      <c r="F87" s="96"/>
      <c r="G87" s="96"/>
      <c r="H87" s="1865"/>
      <c r="I87" s="1831"/>
      <c r="J87" s="256"/>
      <c r="K87" s="256"/>
    </row>
    <row r="88" spans="1:11" s="79" customFormat="1">
      <c r="A88" s="87"/>
      <c r="B88" s="87"/>
      <c r="C88" s="88"/>
      <c r="D88" s="87"/>
      <c r="E88" s="89"/>
      <c r="F88" s="96"/>
      <c r="G88" s="96"/>
      <c r="H88" s="1865"/>
      <c r="I88" s="1831"/>
      <c r="J88" s="256"/>
      <c r="K88" s="256"/>
    </row>
    <row r="89" spans="1:11" s="79" customFormat="1">
      <c r="A89" s="87"/>
      <c r="B89" s="87"/>
      <c r="C89" s="88"/>
      <c r="D89" s="87"/>
      <c r="E89" s="89"/>
      <c r="F89" s="96"/>
      <c r="G89" s="96"/>
      <c r="H89" s="1865"/>
      <c r="I89" s="1831"/>
      <c r="J89" s="256"/>
      <c r="K89" s="256"/>
    </row>
    <row r="90" spans="1:11" s="79" customFormat="1">
      <c r="A90" s="87"/>
      <c r="B90" s="87"/>
      <c r="C90" s="88"/>
      <c r="D90" s="87"/>
      <c r="E90" s="89"/>
      <c r="F90" s="96"/>
      <c r="G90" s="96"/>
      <c r="H90" s="1865"/>
      <c r="I90" s="1831"/>
      <c r="J90" s="256"/>
      <c r="K90" s="256"/>
    </row>
    <row r="91" spans="1:11" s="79" customFormat="1">
      <c r="A91" s="87"/>
      <c r="B91" s="87"/>
      <c r="C91" s="88"/>
      <c r="D91" s="87"/>
      <c r="E91" s="89"/>
      <c r="F91" s="96"/>
      <c r="G91" s="96"/>
      <c r="H91" s="1865"/>
      <c r="I91" s="1831"/>
      <c r="J91" s="256"/>
      <c r="K91" s="256"/>
    </row>
    <row r="92" spans="1:11" s="79" customFormat="1">
      <c r="A92" s="87"/>
      <c r="B92" s="87"/>
      <c r="C92" s="88"/>
      <c r="D92" s="87"/>
      <c r="E92" s="89"/>
      <c r="F92" s="96"/>
      <c r="G92" s="96"/>
      <c r="H92" s="1865"/>
      <c r="I92" s="1831"/>
      <c r="J92" s="256"/>
      <c r="K92" s="256"/>
    </row>
    <row r="93" spans="1:11" s="79" customFormat="1">
      <c r="A93" s="87"/>
      <c r="B93" s="87"/>
      <c r="C93" s="88"/>
      <c r="D93" s="87"/>
      <c r="E93" s="89"/>
      <c r="F93" s="96"/>
      <c r="G93" s="96"/>
      <c r="H93" s="1865"/>
      <c r="I93" s="1831"/>
      <c r="J93" s="256"/>
      <c r="K93" s="256"/>
    </row>
    <row r="94" spans="1:11" s="79" customFormat="1">
      <c r="A94" s="87"/>
      <c r="B94" s="87"/>
      <c r="C94" s="88"/>
      <c r="D94" s="87"/>
      <c r="E94" s="89"/>
      <c r="F94" s="96"/>
      <c r="G94" s="96"/>
      <c r="H94" s="1865"/>
      <c r="I94" s="1831"/>
      <c r="J94" s="256"/>
      <c r="K94" s="256"/>
    </row>
    <row r="95" spans="1:11" s="79" customFormat="1">
      <c r="A95" s="87"/>
      <c r="B95" s="87"/>
      <c r="C95" s="88"/>
      <c r="D95" s="87"/>
      <c r="E95" s="89"/>
      <c r="F95" s="96"/>
      <c r="G95" s="96"/>
      <c r="H95" s="1865"/>
      <c r="I95" s="1831"/>
      <c r="J95" s="256"/>
      <c r="K95" s="256"/>
    </row>
    <row r="96" spans="1:11" s="79" customFormat="1">
      <c r="A96" s="87"/>
      <c r="B96" s="87"/>
      <c r="C96" s="88"/>
      <c r="D96" s="87"/>
      <c r="E96" s="89"/>
      <c r="F96" s="96"/>
      <c r="G96" s="96"/>
      <c r="H96" s="1865"/>
      <c r="I96" s="1831"/>
      <c r="J96" s="256"/>
      <c r="K96" s="256"/>
    </row>
    <row r="97" spans="1:11" s="79" customFormat="1">
      <c r="A97" s="87"/>
      <c r="B97" s="87"/>
      <c r="C97" s="88"/>
      <c r="D97" s="87"/>
      <c r="E97" s="89"/>
      <c r="F97" s="96"/>
      <c r="G97" s="96"/>
      <c r="H97" s="1865"/>
      <c r="I97" s="1831"/>
      <c r="J97" s="256"/>
      <c r="K97" s="256"/>
    </row>
    <row r="98" spans="1:11" s="79" customFormat="1">
      <c r="A98" s="87"/>
      <c r="B98" s="87"/>
      <c r="C98" s="88"/>
      <c r="D98" s="87"/>
      <c r="E98" s="89"/>
      <c r="F98" s="96"/>
      <c r="G98" s="96"/>
      <c r="H98" s="1865"/>
      <c r="I98" s="1831"/>
      <c r="J98" s="256"/>
      <c r="K98" s="256"/>
    </row>
    <row r="99" spans="1:11" s="79" customFormat="1">
      <c r="A99" s="87"/>
      <c r="B99" s="87"/>
      <c r="C99" s="88"/>
      <c r="D99" s="87"/>
      <c r="E99" s="89"/>
      <c r="F99" s="96"/>
      <c r="G99" s="96"/>
      <c r="H99" s="1865"/>
      <c r="I99" s="1831"/>
      <c r="J99" s="256"/>
      <c r="K99" s="256"/>
    </row>
    <row r="100" spans="1:11" s="79" customFormat="1">
      <c r="A100" s="87"/>
      <c r="B100" s="87"/>
      <c r="C100" s="88"/>
      <c r="D100" s="87"/>
      <c r="E100" s="89"/>
      <c r="F100" s="96"/>
      <c r="G100" s="96"/>
      <c r="H100" s="1865"/>
      <c r="I100" s="1831"/>
      <c r="J100" s="256"/>
      <c r="K100" s="256"/>
    </row>
    <row r="101" spans="1:11" s="79" customFormat="1">
      <c r="A101" s="87"/>
      <c r="B101" s="87"/>
      <c r="C101" s="88"/>
      <c r="D101" s="87"/>
      <c r="E101" s="89"/>
      <c r="F101" s="96"/>
      <c r="G101" s="96"/>
      <c r="H101" s="1865"/>
      <c r="I101" s="1831"/>
      <c r="J101" s="256"/>
      <c r="K101" s="256"/>
    </row>
    <row r="102" spans="1:11" s="79" customFormat="1">
      <c r="A102" s="87"/>
      <c r="B102" s="87"/>
      <c r="C102" s="88"/>
      <c r="D102" s="87"/>
      <c r="E102" s="89"/>
      <c r="F102" s="96"/>
      <c r="G102" s="96"/>
      <c r="H102" s="1865"/>
      <c r="I102" s="1831"/>
      <c r="J102" s="256"/>
      <c r="K102" s="256"/>
    </row>
    <row r="103" spans="1:11" s="79" customFormat="1">
      <c r="A103" s="87"/>
      <c r="B103" s="87"/>
      <c r="C103" s="88"/>
      <c r="D103" s="87"/>
      <c r="E103" s="89"/>
      <c r="F103" s="96"/>
      <c r="G103" s="96"/>
      <c r="H103" s="1865"/>
      <c r="I103" s="1831"/>
      <c r="J103" s="256"/>
      <c r="K103" s="256"/>
    </row>
    <row r="104" spans="1:11" s="79" customFormat="1">
      <c r="A104" s="87"/>
      <c r="B104" s="87"/>
      <c r="C104" s="88"/>
      <c r="D104" s="87"/>
      <c r="E104" s="89"/>
      <c r="F104" s="96"/>
      <c r="G104" s="96"/>
      <c r="H104" s="1865"/>
      <c r="I104" s="1831"/>
      <c r="J104" s="256"/>
      <c r="K104" s="256"/>
    </row>
    <row r="105" spans="1:11" s="79" customFormat="1">
      <c r="A105" s="87"/>
      <c r="B105" s="87"/>
      <c r="C105" s="88"/>
      <c r="D105" s="87"/>
      <c r="E105" s="89"/>
      <c r="F105" s="96"/>
      <c r="G105" s="96"/>
      <c r="H105" s="1865"/>
      <c r="I105" s="1831"/>
      <c r="J105" s="256"/>
      <c r="K105" s="256"/>
    </row>
    <row r="106" spans="1:11" s="79" customFormat="1">
      <c r="A106" s="87"/>
      <c r="B106" s="87"/>
      <c r="C106" s="88"/>
      <c r="D106" s="87"/>
      <c r="E106" s="89"/>
      <c r="F106" s="96"/>
      <c r="G106" s="96"/>
      <c r="H106" s="1865"/>
      <c r="I106" s="1831"/>
      <c r="J106" s="256"/>
      <c r="K106" s="256"/>
    </row>
    <row r="107" spans="1:11" s="79" customFormat="1">
      <c r="A107" s="87"/>
      <c r="B107" s="87"/>
      <c r="C107" s="88"/>
      <c r="D107" s="87"/>
      <c r="E107" s="89"/>
      <c r="F107" s="96"/>
      <c r="G107" s="96"/>
      <c r="H107" s="1865"/>
      <c r="I107" s="1831"/>
      <c r="J107" s="256"/>
      <c r="K107" s="256"/>
    </row>
    <row r="108" spans="1:11" s="79" customFormat="1">
      <c r="A108" s="87"/>
      <c r="B108" s="87"/>
      <c r="C108" s="88"/>
      <c r="D108" s="87"/>
      <c r="E108" s="89"/>
      <c r="F108" s="96"/>
      <c r="G108" s="96"/>
      <c r="H108" s="1865"/>
      <c r="I108" s="1831"/>
      <c r="J108" s="256"/>
      <c r="K108" s="256"/>
    </row>
    <row r="109" spans="1:11" s="79" customFormat="1">
      <c r="A109" s="87"/>
      <c r="B109" s="87"/>
      <c r="C109" s="88"/>
      <c r="D109" s="87"/>
      <c r="E109" s="89"/>
      <c r="F109" s="96"/>
      <c r="G109" s="96"/>
      <c r="H109" s="1865"/>
      <c r="I109" s="1831"/>
      <c r="J109" s="256"/>
      <c r="K109" s="256"/>
    </row>
    <row r="110" spans="1:11" s="79" customFormat="1">
      <c r="A110" s="87"/>
      <c r="B110" s="87"/>
      <c r="C110" s="88"/>
      <c r="D110" s="87"/>
      <c r="E110" s="89"/>
      <c r="F110" s="96"/>
      <c r="G110" s="96"/>
      <c r="H110" s="1865"/>
      <c r="I110" s="1831"/>
      <c r="J110" s="256"/>
      <c r="K110" s="256"/>
    </row>
    <row r="111" spans="1:11" s="79" customFormat="1">
      <c r="A111" s="87"/>
      <c r="B111" s="87"/>
      <c r="C111" s="88"/>
      <c r="D111" s="87"/>
      <c r="E111" s="89"/>
      <c r="F111" s="96"/>
      <c r="G111" s="96"/>
      <c r="H111" s="1865"/>
      <c r="I111" s="1831"/>
      <c r="J111" s="256"/>
      <c r="K111" s="256"/>
    </row>
    <row r="112" spans="1:11" s="79" customFormat="1">
      <c r="A112" s="87"/>
      <c r="B112" s="87"/>
      <c r="C112" s="88"/>
      <c r="D112" s="87"/>
      <c r="E112" s="89"/>
      <c r="F112" s="96"/>
      <c r="G112" s="96"/>
      <c r="H112" s="1865"/>
      <c r="I112" s="1831"/>
      <c r="J112" s="256"/>
      <c r="K112" s="256"/>
    </row>
    <row r="113" spans="1:11" s="79" customFormat="1">
      <c r="A113" s="87"/>
      <c r="B113" s="87"/>
      <c r="C113" s="88"/>
      <c r="D113" s="87"/>
      <c r="E113" s="89"/>
      <c r="F113" s="96"/>
      <c r="G113" s="96"/>
      <c r="H113" s="1865"/>
      <c r="I113" s="1831"/>
      <c r="J113" s="256"/>
      <c r="K113" s="256"/>
    </row>
    <row r="114" spans="1:11" s="79" customFormat="1">
      <c r="A114" s="87"/>
      <c r="B114" s="87"/>
      <c r="C114" s="88"/>
      <c r="D114" s="87"/>
      <c r="E114" s="89"/>
      <c r="F114" s="96"/>
      <c r="G114" s="96"/>
      <c r="H114" s="1865"/>
      <c r="I114" s="1831"/>
      <c r="J114" s="256"/>
      <c r="K114" s="256"/>
    </row>
    <row r="115" spans="1:11" s="79" customFormat="1">
      <c r="A115" s="87"/>
      <c r="B115" s="87"/>
      <c r="C115" s="88"/>
      <c r="D115" s="87"/>
      <c r="E115" s="89"/>
      <c r="F115" s="96"/>
      <c r="G115" s="96"/>
      <c r="H115" s="1865"/>
      <c r="I115" s="1831"/>
      <c r="J115" s="256"/>
      <c r="K115" s="256"/>
    </row>
    <row r="116" spans="1:11" s="79" customFormat="1">
      <c r="A116" s="87"/>
      <c r="B116" s="87"/>
      <c r="C116" s="88"/>
      <c r="D116" s="87"/>
      <c r="E116" s="89"/>
      <c r="F116" s="96"/>
      <c r="G116" s="96"/>
      <c r="H116" s="1865"/>
      <c r="I116" s="1831"/>
      <c r="J116" s="256"/>
      <c r="K116" s="256"/>
    </row>
    <row r="117" spans="1:11" s="79" customFormat="1">
      <c r="A117" s="87"/>
      <c r="B117" s="87"/>
      <c r="C117" s="88"/>
      <c r="D117" s="87"/>
      <c r="E117" s="89"/>
      <c r="F117" s="96"/>
      <c r="G117" s="96"/>
      <c r="H117" s="1865"/>
      <c r="I117" s="1831"/>
      <c r="J117" s="256"/>
      <c r="K117" s="256"/>
    </row>
    <row r="118" spans="1:11" s="79" customFormat="1">
      <c r="A118" s="87"/>
      <c r="B118" s="87"/>
      <c r="C118" s="88"/>
      <c r="D118" s="87"/>
      <c r="E118" s="89"/>
      <c r="F118" s="96"/>
      <c r="G118" s="96"/>
      <c r="H118" s="1865"/>
      <c r="I118" s="1831"/>
      <c r="J118" s="256"/>
      <c r="K118" s="256"/>
    </row>
    <row r="119" spans="1:11" s="79" customFormat="1">
      <c r="A119" s="87"/>
      <c r="B119" s="87"/>
      <c r="C119" s="88"/>
      <c r="D119" s="87"/>
      <c r="E119" s="89"/>
      <c r="F119" s="96"/>
      <c r="G119" s="96"/>
      <c r="H119" s="1865"/>
      <c r="I119" s="1831"/>
      <c r="J119" s="256"/>
      <c r="K119" s="256"/>
    </row>
    <row r="120" spans="1:11" s="79" customFormat="1">
      <c r="A120" s="87"/>
      <c r="B120" s="87"/>
      <c r="C120" s="88"/>
      <c r="D120" s="87"/>
      <c r="E120" s="89"/>
      <c r="F120" s="96"/>
      <c r="G120" s="96"/>
      <c r="H120" s="1865"/>
      <c r="I120" s="1831"/>
      <c r="J120" s="256"/>
      <c r="K120" s="256"/>
    </row>
    <row r="121" spans="1:11" s="79" customFormat="1">
      <c r="A121" s="87"/>
      <c r="B121" s="87"/>
      <c r="C121" s="88"/>
      <c r="D121" s="87"/>
      <c r="E121" s="89"/>
      <c r="F121" s="96"/>
      <c r="G121" s="96"/>
      <c r="H121" s="1865"/>
      <c r="I121" s="1831"/>
      <c r="J121" s="256"/>
      <c r="K121" s="256"/>
    </row>
    <row r="122" spans="1:11" s="79" customFormat="1">
      <c r="A122" s="87"/>
      <c r="B122" s="87"/>
      <c r="C122" s="88"/>
      <c r="D122" s="87"/>
      <c r="E122" s="89"/>
      <c r="F122" s="96"/>
      <c r="G122" s="96"/>
      <c r="H122" s="1865"/>
      <c r="I122" s="1831"/>
      <c r="J122" s="256"/>
      <c r="K122" s="256"/>
    </row>
    <row r="123" spans="1:11" s="79" customFormat="1">
      <c r="A123" s="87"/>
      <c r="B123" s="87"/>
      <c r="C123" s="88"/>
      <c r="D123" s="87"/>
      <c r="E123" s="89"/>
      <c r="F123" s="96"/>
      <c r="G123" s="96"/>
      <c r="H123" s="1865"/>
      <c r="I123" s="1831"/>
      <c r="J123" s="256"/>
      <c r="K123" s="256"/>
    </row>
    <row r="124" spans="1:11" s="79" customFormat="1">
      <c r="A124" s="87"/>
      <c r="B124" s="87"/>
      <c r="C124" s="88"/>
      <c r="D124" s="87"/>
      <c r="E124" s="89"/>
      <c r="F124" s="96"/>
      <c r="G124" s="96"/>
      <c r="H124" s="1865"/>
      <c r="I124" s="1831"/>
      <c r="J124" s="256"/>
      <c r="K124" s="256"/>
    </row>
    <row r="125" spans="1:11" s="79" customFormat="1">
      <c r="A125" s="87"/>
      <c r="B125" s="87"/>
      <c r="C125" s="88"/>
      <c r="D125" s="87"/>
      <c r="E125" s="89"/>
      <c r="F125" s="96"/>
      <c r="G125" s="96"/>
      <c r="H125" s="1865"/>
      <c r="I125" s="1831"/>
      <c r="J125" s="256"/>
      <c r="K125" s="256"/>
    </row>
    <row r="126" spans="1:11" s="79" customFormat="1">
      <c r="A126" s="87"/>
      <c r="B126" s="87"/>
      <c r="C126" s="88"/>
      <c r="D126" s="87"/>
      <c r="E126" s="89"/>
      <c r="F126" s="96"/>
      <c r="G126" s="96"/>
      <c r="H126" s="1865"/>
      <c r="I126" s="1831"/>
      <c r="J126" s="256"/>
      <c r="K126" s="256"/>
    </row>
    <row r="127" spans="1:11" s="79" customFormat="1">
      <c r="A127" s="87"/>
      <c r="B127" s="87"/>
      <c r="C127" s="88"/>
      <c r="D127" s="87"/>
      <c r="E127" s="89"/>
      <c r="F127" s="96"/>
      <c r="G127" s="96"/>
      <c r="H127" s="1865"/>
      <c r="I127" s="1831"/>
      <c r="J127" s="256"/>
      <c r="K127" s="256"/>
    </row>
    <row r="128" spans="1:11" s="79" customFormat="1">
      <c r="A128" s="87"/>
      <c r="B128" s="87"/>
      <c r="C128" s="88"/>
      <c r="D128" s="87"/>
      <c r="E128" s="89"/>
      <c r="F128" s="96"/>
      <c r="G128" s="96"/>
      <c r="H128" s="1865"/>
      <c r="I128" s="1831"/>
      <c r="J128" s="256"/>
      <c r="K128" s="256"/>
    </row>
    <row r="129" spans="1:11" s="79" customFormat="1">
      <c r="A129" s="87"/>
      <c r="B129" s="87"/>
      <c r="C129" s="88"/>
      <c r="D129" s="87"/>
      <c r="E129" s="89"/>
      <c r="F129" s="96"/>
      <c r="G129" s="96"/>
      <c r="H129" s="1865"/>
      <c r="I129" s="1831"/>
      <c r="J129" s="256"/>
      <c r="K129" s="256"/>
    </row>
    <row r="130" spans="1:11" s="79" customFormat="1">
      <c r="A130" s="87"/>
      <c r="B130" s="87"/>
      <c r="C130" s="88"/>
      <c r="D130" s="87"/>
      <c r="E130" s="89"/>
      <c r="F130" s="96"/>
      <c r="G130" s="96"/>
      <c r="H130" s="1865"/>
      <c r="I130" s="1831"/>
      <c r="J130" s="256"/>
      <c r="K130" s="256"/>
    </row>
    <row r="131" spans="1:11" s="79" customFormat="1">
      <c r="A131" s="87"/>
      <c r="B131" s="87"/>
      <c r="C131" s="88"/>
      <c r="D131" s="87"/>
      <c r="E131" s="89"/>
      <c r="F131" s="96"/>
      <c r="G131" s="96"/>
      <c r="H131" s="1865"/>
      <c r="I131" s="1831"/>
      <c r="J131" s="256"/>
      <c r="K131" s="256"/>
    </row>
    <row r="132" spans="1:11" s="79" customFormat="1">
      <c r="A132" s="87"/>
      <c r="B132" s="87"/>
      <c r="C132" s="88"/>
      <c r="D132" s="87"/>
      <c r="E132" s="89"/>
      <c r="F132" s="96"/>
      <c r="G132" s="96"/>
      <c r="H132" s="1865"/>
      <c r="I132" s="1831"/>
      <c r="J132" s="256"/>
      <c r="K132" s="256"/>
    </row>
    <row r="133" spans="1:11" s="79" customFormat="1">
      <c r="A133" s="87"/>
      <c r="B133" s="87"/>
      <c r="C133" s="88"/>
      <c r="D133" s="87"/>
      <c r="E133" s="89"/>
      <c r="F133" s="96"/>
      <c r="G133" s="96"/>
      <c r="H133" s="1865"/>
      <c r="I133" s="1831"/>
      <c r="J133" s="256"/>
      <c r="K133" s="256"/>
    </row>
    <row r="134" spans="1:11" s="79" customFormat="1">
      <c r="A134" s="87"/>
      <c r="B134" s="87"/>
      <c r="C134" s="88"/>
      <c r="D134" s="87"/>
      <c r="E134" s="89"/>
      <c r="F134" s="96"/>
      <c r="G134" s="96"/>
      <c r="H134" s="1865"/>
      <c r="I134" s="1831"/>
      <c r="J134" s="256"/>
      <c r="K134" s="256"/>
    </row>
    <row r="135" spans="1:11" s="79" customFormat="1">
      <c r="A135" s="87"/>
      <c r="B135" s="87"/>
      <c r="C135" s="88"/>
      <c r="D135" s="87"/>
      <c r="E135" s="89"/>
      <c r="F135" s="96"/>
      <c r="G135" s="96"/>
      <c r="H135" s="1865"/>
      <c r="I135" s="1831"/>
      <c r="J135" s="256"/>
      <c r="K135" s="256"/>
    </row>
    <row r="136" spans="1:11" s="79" customFormat="1">
      <c r="A136" s="87"/>
      <c r="B136" s="87"/>
      <c r="C136" s="88"/>
      <c r="D136" s="87"/>
      <c r="E136" s="89"/>
      <c r="F136" s="96"/>
      <c r="G136" s="96"/>
      <c r="H136" s="1865"/>
      <c r="I136" s="1831"/>
      <c r="J136" s="256"/>
      <c r="K136" s="256"/>
    </row>
    <row r="137" spans="1:11" s="79" customFormat="1">
      <c r="A137" s="87"/>
      <c r="B137" s="87"/>
      <c r="C137" s="88"/>
      <c r="D137" s="87"/>
      <c r="E137" s="89"/>
      <c r="F137" s="96"/>
      <c r="G137" s="96"/>
      <c r="H137" s="1865"/>
      <c r="I137" s="1831"/>
      <c r="J137" s="256"/>
      <c r="K137" s="256"/>
    </row>
    <row r="138" spans="1:11" s="79" customFormat="1">
      <c r="A138" s="87"/>
      <c r="B138" s="87"/>
      <c r="C138" s="88"/>
      <c r="D138" s="87"/>
      <c r="E138" s="89"/>
      <c r="F138" s="96"/>
      <c r="G138" s="96"/>
      <c r="H138" s="1865"/>
      <c r="I138" s="1831"/>
      <c r="J138" s="256"/>
      <c r="K138" s="256"/>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&amp;R &amp; &amp;9 &amp; List: &amp;A
&amp;10 &amp; &amp;9 &amp; Stran: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12"/>
  <dimension ref="A1:U49"/>
  <sheetViews>
    <sheetView view="pageBreakPreview" topLeftCell="A19" zoomScaleNormal="100" zoomScaleSheetLayoutView="100" workbookViewId="0">
      <selection activeCell="E47" sqref="E47"/>
    </sheetView>
  </sheetViews>
  <sheetFormatPr defaultColWidth="20.6640625" defaultRowHeight="13.2"/>
  <cols>
    <col min="1" max="1" width="42" style="133" customWidth="1"/>
    <col min="2" max="2" width="47.109375" style="132" customWidth="1"/>
    <col min="3" max="3" width="10.6640625" style="133" customWidth="1"/>
    <col min="4" max="4" width="9.109375" style="135" customWidth="1"/>
    <col min="5" max="5" width="66.6640625" style="133" customWidth="1"/>
    <col min="6" max="6" width="2.6640625" style="133" customWidth="1"/>
    <col min="7" max="7" width="9.109375" style="135" customWidth="1"/>
    <col min="8" max="8" width="36.6640625" style="133" customWidth="1"/>
    <col min="9" max="9" width="2.6640625" style="133" customWidth="1"/>
    <col min="10" max="10" width="9.109375" style="135" customWidth="1"/>
    <col min="11" max="11" width="41.44140625" style="133" customWidth="1"/>
    <col min="12" max="12" width="40.109375" style="135" bestFit="1" customWidth="1"/>
    <col min="13" max="13" width="18.33203125" style="133" customWidth="1"/>
    <col min="14" max="14" width="20.5546875" style="133" customWidth="1"/>
    <col min="15" max="256" width="20.6640625" style="133"/>
    <col min="257" max="257" width="42" style="133" customWidth="1"/>
    <col min="258" max="258" width="47.109375" style="133" customWidth="1"/>
    <col min="259" max="259" width="10.6640625" style="133" customWidth="1"/>
    <col min="260" max="260" width="9.109375" style="133" customWidth="1"/>
    <col min="261" max="261" width="66.6640625" style="133" customWidth="1"/>
    <col min="262" max="262" width="2.6640625" style="133" customWidth="1"/>
    <col min="263" max="263" width="9.109375" style="133" customWidth="1"/>
    <col min="264" max="264" width="36.6640625" style="133" customWidth="1"/>
    <col min="265" max="265" width="2.6640625" style="133" customWidth="1"/>
    <col min="266" max="266" width="9.109375" style="133" customWidth="1"/>
    <col min="267" max="267" width="41.44140625" style="133" customWidth="1"/>
    <col min="268" max="268" width="40.109375" style="133" bestFit="1" customWidth="1"/>
    <col min="269" max="269" width="18.33203125" style="133" customWidth="1"/>
    <col min="270" max="270" width="20.5546875" style="133" customWidth="1"/>
    <col min="271" max="512" width="20.6640625" style="133"/>
    <col min="513" max="513" width="42" style="133" customWidth="1"/>
    <col min="514" max="514" width="47.109375" style="133" customWidth="1"/>
    <col min="515" max="515" width="10.6640625" style="133" customWidth="1"/>
    <col min="516" max="516" width="9.109375" style="133" customWidth="1"/>
    <col min="517" max="517" width="66.6640625" style="133" customWidth="1"/>
    <col min="518" max="518" width="2.6640625" style="133" customWidth="1"/>
    <col min="519" max="519" width="9.109375" style="133" customWidth="1"/>
    <col min="520" max="520" width="36.6640625" style="133" customWidth="1"/>
    <col min="521" max="521" width="2.6640625" style="133" customWidth="1"/>
    <col min="522" max="522" width="9.109375" style="133" customWidth="1"/>
    <col min="523" max="523" width="41.44140625" style="133" customWidth="1"/>
    <col min="524" max="524" width="40.109375" style="133" bestFit="1" customWidth="1"/>
    <col min="525" max="525" width="18.33203125" style="133" customWidth="1"/>
    <col min="526" max="526" width="20.5546875" style="133" customWidth="1"/>
    <col min="527" max="768" width="20.6640625" style="133"/>
    <col min="769" max="769" width="42" style="133" customWidth="1"/>
    <col min="770" max="770" width="47.109375" style="133" customWidth="1"/>
    <col min="771" max="771" width="10.6640625" style="133" customWidth="1"/>
    <col min="772" max="772" width="9.109375" style="133" customWidth="1"/>
    <col min="773" max="773" width="66.6640625" style="133" customWidth="1"/>
    <col min="774" max="774" width="2.6640625" style="133" customWidth="1"/>
    <col min="775" max="775" width="9.109375" style="133" customWidth="1"/>
    <col min="776" max="776" width="36.6640625" style="133" customWidth="1"/>
    <col min="777" max="777" width="2.6640625" style="133" customWidth="1"/>
    <col min="778" max="778" width="9.109375" style="133" customWidth="1"/>
    <col min="779" max="779" width="41.44140625" style="133" customWidth="1"/>
    <col min="780" max="780" width="40.109375" style="133" bestFit="1" customWidth="1"/>
    <col min="781" max="781" width="18.33203125" style="133" customWidth="1"/>
    <col min="782" max="782" width="20.5546875" style="133" customWidth="1"/>
    <col min="783" max="1024" width="20.6640625" style="133"/>
    <col min="1025" max="1025" width="42" style="133" customWidth="1"/>
    <col min="1026" max="1026" width="47.109375" style="133" customWidth="1"/>
    <col min="1027" max="1027" width="10.6640625" style="133" customWidth="1"/>
    <col min="1028" max="1028" width="9.109375" style="133" customWidth="1"/>
    <col min="1029" max="1029" width="66.6640625" style="133" customWidth="1"/>
    <col min="1030" max="1030" width="2.6640625" style="133" customWidth="1"/>
    <col min="1031" max="1031" width="9.109375" style="133" customWidth="1"/>
    <col min="1032" max="1032" width="36.6640625" style="133" customWidth="1"/>
    <col min="1033" max="1033" width="2.6640625" style="133" customWidth="1"/>
    <col min="1034" max="1034" width="9.109375" style="133" customWidth="1"/>
    <col min="1035" max="1035" width="41.44140625" style="133" customWidth="1"/>
    <col min="1036" max="1036" width="40.109375" style="133" bestFit="1" customWidth="1"/>
    <col min="1037" max="1037" width="18.33203125" style="133" customWidth="1"/>
    <col min="1038" max="1038" width="20.5546875" style="133" customWidth="1"/>
    <col min="1039" max="1280" width="20.6640625" style="133"/>
    <col min="1281" max="1281" width="42" style="133" customWidth="1"/>
    <col min="1282" max="1282" width="47.109375" style="133" customWidth="1"/>
    <col min="1283" max="1283" width="10.6640625" style="133" customWidth="1"/>
    <col min="1284" max="1284" width="9.109375" style="133" customWidth="1"/>
    <col min="1285" max="1285" width="66.6640625" style="133" customWidth="1"/>
    <col min="1286" max="1286" width="2.6640625" style="133" customWidth="1"/>
    <col min="1287" max="1287" width="9.109375" style="133" customWidth="1"/>
    <col min="1288" max="1288" width="36.6640625" style="133" customWidth="1"/>
    <col min="1289" max="1289" width="2.6640625" style="133" customWidth="1"/>
    <col min="1290" max="1290" width="9.109375" style="133" customWidth="1"/>
    <col min="1291" max="1291" width="41.44140625" style="133" customWidth="1"/>
    <col min="1292" max="1292" width="40.109375" style="133" bestFit="1" customWidth="1"/>
    <col min="1293" max="1293" width="18.33203125" style="133" customWidth="1"/>
    <col min="1294" max="1294" width="20.5546875" style="133" customWidth="1"/>
    <col min="1295" max="1536" width="20.6640625" style="133"/>
    <col min="1537" max="1537" width="42" style="133" customWidth="1"/>
    <col min="1538" max="1538" width="47.109375" style="133" customWidth="1"/>
    <col min="1539" max="1539" width="10.6640625" style="133" customWidth="1"/>
    <col min="1540" max="1540" width="9.109375" style="133" customWidth="1"/>
    <col min="1541" max="1541" width="66.6640625" style="133" customWidth="1"/>
    <col min="1542" max="1542" width="2.6640625" style="133" customWidth="1"/>
    <col min="1543" max="1543" width="9.109375" style="133" customWidth="1"/>
    <col min="1544" max="1544" width="36.6640625" style="133" customWidth="1"/>
    <col min="1545" max="1545" width="2.6640625" style="133" customWidth="1"/>
    <col min="1546" max="1546" width="9.109375" style="133" customWidth="1"/>
    <col min="1547" max="1547" width="41.44140625" style="133" customWidth="1"/>
    <col min="1548" max="1548" width="40.109375" style="133" bestFit="1" customWidth="1"/>
    <col min="1549" max="1549" width="18.33203125" style="133" customWidth="1"/>
    <col min="1550" max="1550" width="20.5546875" style="133" customWidth="1"/>
    <col min="1551" max="1792" width="20.6640625" style="133"/>
    <col min="1793" max="1793" width="42" style="133" customWidth="1"/>
    <col min="1794" max="1794" width="47.109375" style="133" customWidth="1"/>
    <col min="1795" max="1795" width="10.6640625" style="133" customWidth="1"/>
    <col min="1796" max="1796" width="9.109375" style="133" customWidth="1"/>
    <col min="1797" max="1797" width="66.6640625" style="133" customWidth="1"/>
    <col min="1798" max="1798" width="2.6640625" style="133" customWidth="1"/>
    <col min="1799" max="1799" width="9.109375" style="133" customWidth="1"/>
    <col min="1800" max="1800" width="36.6640625" style="133" customWidth="1"/>
    <col min="1801" max="1801" width="2.6640625" style="133" customWidth="1"/>
    <col min="1802" max="1802" width="9.109375" style="133" customWidth="1"/>
    <col min="1803" max="1803" width="41.44140625" style="133" customWidth="1"/>
    <col min="1804" max="1804" width="40.109375" style="133" bestFit="1" customWidth="1"/>
    <col min="1805" max="1805" width="18.33203125" style="133" customWidth="1"/>
    <col min="1806" max="1806" width="20.5546875" style="133" customWidth="1"/>
    <col min="1807" max="2048" width="20.6640625" style="133"/>
    <col min="2049" max="2049" width="42" style="133" customWidth="1"/>
    <col min="2050" max="2050" width="47.109375" style="133" customWidth="1"/>
    <col min="2051" max="2051" width="10.6640625" style="133" customWidth="1"/>
    <col min="2052" max="2052" width="9.109375" style="133" customWidth="1"/>
    <col min="2053" max="2053" width="66.6640625" style="133" customWidth="1"/>
    <col min="2054" max="2054" width="2.6640625" style="133" customWidth="1"/>
    <col min="2055" max="2055" width="9.109375" style="133" customWidth="1"/>
    <col min="2056" max="2056" width="36.6640625" style="133" customWidth="1"/>
    <col min="2057" max="2057" width="2.6640625" style="133" customWidth="1"/>
    <col min="2058" max="2058" width="9.109375" style="133" customWidth="1"/>
    <col min="2059" max="2059" width="41.44140625" style="133" customWidth="1"/>
    <col min="2060" max="2060" width="40.109375" style="133" bestFit="1" customWidth="1"/>
    <col min="2061" max="2061" width="18.33203125" style="133" customWidth="1"/>
    <col min="2062" max="2062" width="20.5546875" style="133" customWidth="1"/>
    <col min="2063" max="2304" width="20.6640625" style="133"/>
    <col min="2305" max="2305" width="42" style="133" customWidth="1"/>
    <col min="2306" max="2306" width="47.109375" style="133" customWidth="1"/>
    <col min="2307" max="2307" width="10.6640625" style="133" customWidth="1"/>
    <col min="2308" max="2308" width="9.109375" style="133" customWidth="1"/>
    <col min="2309" max="2309" width="66.6640625" style="133" customWidth="1"/>
    <col min="2310" max="2310" width="2.6640625" style="133" customWidth="1"/>
    <col min="2311" max="2311" width="9.109375" style="133" customWidth="1"/>
    <col min="2312" max="2312" width="36.6640625" style="133" customWidth="1"/>
    <col min="2313" max="2313" width="2.6640625" style="133" customWidth="1"/>
    <col min="2314" max="2314" width="9.109375" style="133" customWidth="1"/>
    <col min="2315" max="2315" width="41.44140625" style="133" customWidth="1"/>
    <col min="2316" max="2316" width="40.109375" style="133" bestFit="1" customWidth="1"/>
    <col min="2317" max="2317" width="18.33203125" style="133" customWidth="1"/>
    <col min="2318" max="2318" width="20.5546875" style="133" customWidth="1"/>
    <col min="2319" max="2560" width="20.6640625" style="133"/>
    <col min="2561" max="2561" width="42" style="133" customWidth="1"/>
    <col min="2562" max="2562" width="47.109375" style="133" customWidth="1"/>
    <col min="2563" max="2563" width="10.6640625" style="133" customWidth="1"/>
    <col min="2564" max="2564" width="9.109375" style="133" customWidth="1"/>
    <col min="2565" max="2565" width="66.6640625" style="133" customWidth="1"/>
    <col min="2566" max="2566" width="2.6640625" style="133" customWidth="1"/>
    <col min="2567" max="2567" width="9.109375" style="133" customWidth="1"/>
    <col min="2568" max="2568" width="36.6640625" style="133" customWidth="1"/>
    <col min="2569" max="2569" width="2.6640625" style="133" customWidth="1"/>
    <col min="2570" max="2570" width="9.109375" style="133" customWidth="1"/>
    <col min="2571" max="2571" width="41.44140625" style="133" customWidth="1"/>
    <col min="2572" max="2572" width="40.109375" style="133" bestFit="1" customWidth="1"/>
    <col min="2573" max="2573" width="18.33203125" style="133" customWidth="1"/>
    <col min="2574" max="2574" width="20.5546875" style="133" customWidth="1"/>
    <col min="2575" max="2816" width="20.6640625" style="133"/>
    <col min="2817" max="2817" width="42" style="133" customWidth="1"/>
    <col min="2818" max="2818" width="47.109375" style="133" customWidth="1"/>
    <col min="2819" max="2819" width="10.6640625" style="133" customWidth="1"/>
    <col min="2820" max="2820" width="9.109375" style="133" customWidth="1"/>
    <col min="2821" max="2821" width="66.6640625" style="133" customWidth="1"/>
    <col min="2822" max="2822" width="2.6640625" style="133" customWidth="1"/>
    <col min="2823" max="2823" width="9.109375" style="133" customWidth="1"/>
    <col min="2824" max="2824" width="36.6640625" style="133" customWidth="1"/>
    <col min="2825" max="2825" width="2.6640625" style="133" customWidth="1"/>
    <col min="2826" max="2826" width="9.109375" style="133" customWidth="1"/>
    <col min="2827" max="2827" width="41.44140625" style="133" customWidth="1"/>
    <col min="2828" max="2828" width="40.109375" style="133" bestFit="1" customWidth="1"/>
    <col min="2829" max="2829" width="18.33203125" style="133" customWidth="1"/>
    <col min="2830" max="2830" width="20.5546875" style="133" customWidth="1"/>
    <col min="2831" max="3072" width="20.6640625" style="133"/>
    <col min="3073" max="3073" width="42" style="133" customWidth="1"/>
    <col min="3074" max="3074" width="47.109375" style="133" customWidth="1"/>
    <col min="3075" max="3075" width="10.6640625" style="133" customWidth="1"/>
    <col min="3076" max="3076" width="9.109375" style="133" customWidth="1"/>
    <col min="3077" max="3077" width="66.6640625" style="133" customWidth="1"/>
    <col min="3078" max="3078" width="2.6640625" style="133" customWidth="1"/>
    <col min="3079" max="3079" width="9.109375" style="133" customWidth="1"/>
    <col min="3080" max="3080" width="36.6640625" style="133" customWidth="1"/>
    <col min="3081" max="3081" width="2.6640625" style="133" customWidth="1"/>
    <col min="3082" max="3082" width="9.109375" style="133" customWidth="1"/>
    <col min="3083" max="3083" width="41.44140625" style="133" customWidth="1"/>
    <col min="3084" max="3084" width="40.109375" style="133" bestFit="1" customWidth="1"/>
    <col min="3085" max="3085" width="18.33203125" style="133" customWidth="1"/>
    <col min="3086" max="3086" width="20.5546875" style="133" customWidth="1"/>
    <col min="3087" max="3328" width="20.6640625" style="133"/>
    <col min="3329" max="3329" width="42" style="133" customWidth="1"/>
    <col min="3330" max="3330" width="47.109375" style="133" customWidth="1"/>
    <col min="3331" max="3331" width="10.6640625" style="133" customWidth="1"/>
    <col min="3332" max="3332" width="9.109375" style="133" customWidth="1"/>
    <col min="3333" max="3333" width="66.6640625" style="133" customWidth="1"/>
    <col min="3334" max="3334" width="2.6640625" style="133" customWidth="1"/>
    <col min="3335" max="3335" width="9.109375" style="133" customWidth="1"/>
    <col min="3336" max="3336" width="36.6640625" style="133" customWidth="1"/>
    <col min="3337" max="3337" width="2.6640625" style="133" customWidth="1"/>
    <col min="3338" max="3338" width="9.109375" style="133" customWidth="1"/>
    <col min="3339" max="3339" width="41.44140625" style="133" customWidth="1"/>
    <col min="3340" max="3340" width="40.109375" style="133" bestFit="1" customWidth="1"/>
    <col min="3341" max="3341" width="18.33203125" style="133" customWidth="1"/>
    <col min="3342" max="3342" width="20.5546875" style="133" customWidth="1"/>
    <col min="3343" max="3584" width="20.6640625" style="133"/>
    <col min="3585" max="3585" width="42" style="133" customWidth="1"/>
    <col min="3586" max="3586" width="47.109375" style="133" customWidth="1"/>
    <col min="3587" max="3587" width="10.6640625" style="133" customWidth="1"/>
    <col min="3588" max="3588" width="9.109375" style="133" customWidth="1"/>
    <col min="3589" max="3589" width="66.6640625" style="133" customWidth="1"/>
    <col min="3590" max="3590" width="2.6640625" style="133" customWidth="1"/>
    <col min="3591" max="3591" width="9.109375" style="133" customWidth="1"/>
    <col min="3592" max="3592" width="36.6640625" style="133" customWidth="1"/>
    <col min="3593" max="3593" width="2.6640625" style="133" customWidth="1"/>
    <col min="3594" max="3594" width="9.109375" style="133" customWidth="1"/>
    <col min="3595" max="3595" width="41.44140625" style="133" customWidth="1"/>
    <col min="3596" max="3596" width="40.109375" style="133" bestFit="1" customWidth="1"/>
    <col min="3597" max="3597" width="18.33203125" style="133" customWidth="1"/>
    <col min="3598" max="3598" width="20.5546875" style="133" customWidth="1"/>
    <col min="3599" max="3840" width="20.6640625" style="133"/>
    <col min="3841" max="3841" width="42" style="133" customWidth="1"/>
    <col min="3842" max="3842" width="47.109375" style="133" customWidth="1"/>
    <col min="3843" max="3843" width="10.6640625" style="133" customWidth="1"/>
    <col min="3844" max="3844" width="9.109375" style="133" customWidth="1"/>
    <col min="3845" max="3845" width="66.6640625" style="133" customWidth="1"/>
    <col min="3846" max="3846" width="2.6640625" style="133" customWidth="1"/>
    <col min="3847" max="3847" width="9.109375" style="133" customWidth="1"/>
    <col min="3848" max="3848" width="36.6640625" style="133" customWidth="1"/>
    <col min="3849" max="3849" width="2.6640625" style="133" customWidth="1"/>
    <col min="3850" max="3850" width="9.109375" style="133" customWidth="1"/>
    <col min="3851" max="3851" width="41.44140625" style="133" customWidth="1"/>
    <col min="3852" max="3852" width="40.109375" style="133" bestFit="1" customWidth="1"/>
    <col min="3853" max="3853" width="18.33203125" style="133" customWidth="1"/>
    <col min="3854" max="3854" width="20.5546875" style="133" customWidth="1"/>
    <col min="3855" max="4096" width="20.6640625" style="133"/>
    <col min="4097" max="4097" width="42" style="133" customWidth="1"/>
    <col min="4098" max="4098" width="47.109375" style="133" customWidth="1"/>
    <col min="4099" max="4099" width="10.6640625" style="133" customWidth="1"/>
    <col min="4100" max="4100" width="9.109375" style="133" customWidth="1"/>
    <col min="4101" max="4101" width="66.6640625" style="133" customWidth="1"/>
    <col min="4102" max="4102" width="2.6640625" style="133" customWidth="1"/>
    <col min="4103" max="4103" width="9.109375" style="133" customWidth="1"/>
    <col min="4104" max="4104" width="36.6640625" style="133" customWidth="1"/>
    <col min="4105" max="4105" width="2.6640625" style="133" customWidth="1"/>
    <col min="4106" max="4106" width="9.109375" style="133" customWidth="1"/>
    <col min="4107" max="4107" width="41.44140625" style="133" customWidth="1"/>
    <col min="4108" max="4108" width="40.109375" style="133" bestFit="1" customWidth="1"/>
    <col min="4109" max="4109" width="18.33203125" style="133" customWidth="1"/>
    <col min="4110" max="4110" width="20.5546875" style="133" customWidth="1"/>
    <col min="4111" max="4352" width="20.6640625" style="133"/>
    <col min="4353" max="4353" width="42" style="133" customWidth="1"/>
    <col min="4354" max="4354" width="47.109375" style="133" customWidth="1"/>
    <col min="4355" max="4355" width="10.6640625" style="133" customWidth="1"/>
    <col min="4356" max="4356" width="9.109375" style="133" customWidth="1"/>
    <col min="4357" max="4357" width="66.6640625" style="133" customWidth="1"/>
    <col min="4358" max="4358" width="2.6640625" style="133" customWidth="1"/>
    <col min="4359" max="4359" width="9.109375" style="133" customWidth="1"/>
    <col min="4360" max="4360" width="36.6640625" style="133" customWidth="1"/>
    <col min="4361" max="4361" width="2.6640625" style="133" customWidth="1"/>
    <col min="4362" max="4362" width="9.109375" style="133" customWidth="1"/>
    <col min="4363" max="4363" width="41.44140625" style="133" customWidth="1"/>
    <col min="4364" max="4364" width="40.109375" style="133" bestFit="1" customWidth="1"/>
    <col min="4365" max="4365" width="18.33203125" style="133" customWidth="1"/>
    <col min="4366" max="4366" width="20.5546875" style="133" customWidth="1"/>
    <col min="4367" max="4608" width="20.6640625" style="133"/>
    <col min="4609" max="4609" width="42" style="133" customWidth="1"/>
    <col min="4610" max="4610" width="47.109375" style="133" customWidth="1"/>
    <col min="4611" max="4611" width="10.6640625" style="133" customWidth="1"/>
    <col min="4612" max="4612" width="9.109375" style="133" customWidth="1"/>
    <col min="4613" max="4613" width="66.6640625" style="133" customWidth="1"/>
    <col min="4614" max="4614" width="2.6640625" style="133" customWidth="1"/>
    <col min="4615" max="4615" width="9.109375" style="133" customWidth="1"/>
    <col min="4616" max="4616" width="36.6640625" style="133" customWidth="1"/>
    <col min="4617" max="4617" width="2.6640625" style="133" customWidth="1"/>
    <col min="4618" max="4618" width="9.109375" style="133" customWidth="1"/>
    <col min="4619" max="4619" width="41.44140625" style="133" customWidth="1"/>
    <col min="4620" max="4620" width="40.109375" style="133" bestFit="1" customWidth="1"/>
    <col min="4621" max="4621" width="18.33203125" style="133" customWidth="1"/>
    <col min="4622" max="4622" width="20.5546875" style="133" customWidth="1"/>
    <col min="4623" max="4864" width="20.6640625" style="133"/>
    <col min="4865" max="4865" width="42" style="133" customWidth="1"/>
    <col min="4866" max="4866" width="47.109375" style="133" customWidth="1"/>
    <col min="4867" max="4867" width="10.6640625" style="133" customWidth="1"/>
    <col min="4868" max="4868" width="9.109375" style="133" customWidth="1"/>
    <col min="4869" max="4869" width="66.6640625" style="133" customWidth="1"/>
    <col min="4870" max="4870" width="2.6640625" style="133" customWidth="1"/>
    <col min="4871" max="4871" width="9.109375" style="133" customWidth="1"/>
    <col min="4872" max="4872" width="36.6640625" style="133" customWidth="1"/>
    <col min="4873" max="4873" width="2.6640625" style="133" customWidth="1"/>
    <col min="4874" max="4874" width="9.109375" style="133" customWidth="1"/>
    <col min="4875" max="4875" width="41.44140625" style="133" customWidth="1"/>
    <col min="4876" max="4876" width="40.109375" style="133" bestFit="1" customWidth="1"/>
    <col min="4877" max="4877" width="18.33203125" style="133" customWidth="1"/>
    <col min="4878" max="4878" width="20.5546875" style="133" customWidth="1"/>
    <col min="4879" max="5120" width="20.6640625" style="133"/>
    <col min="5121" max="5121" width="42" style="133" customWidth="1"/>
    <col min="5122" max="5122" width="47.109375" style="133" customWidth="1"/>
    <col min="5123" max="5123" width="10.6640625" style="133" customWidth="1"/>
    <col min="5124" max="5124" width="9.109375" style="133" customWidth="1"/>
    <col min="5125" max="5125" width="66.6640625" style="133" customWidth="1"/>
    <col min="5126" max="5126" width="2.6640625" style="133" customWidth="1"/>
    <col min="5127" max="5127" width="9.109375" style="133" customWidth="1"/>
    <col min="5128" max="5128" width="36.6640625" style="133" customWidth="1"/>
    <col min="5129" max="5129" width="2.6640625" style="133" customWidth="1"/>
    <col min="5130" max="5130" width="9.109375" style="133" customWidth="1"/>
    <col min="5131" max="5131" width="41.44140625" style="133" customWidth="1"/>
    <col min="5132" max="5132" width="40.109375" style="133" bestFit="1" customWidth="1"/>
    <col min="5133" max="5133" width="18.33203125" style="133" customWidth="1"/>
    <col min="5134" max="5134" width="20.5546875" style="133" customWidth="1"/>
    <col min="5135" max="5376" width="20.6640625" style="133"/>
    <col min="5377" max="5377" width="42" style="133" customWidth="1"/>
    <col min="5378" max="5378" width="47.109375" style="133" customWidth="1"/>
    <col min="5379" max="5379" width="10.6640625" style="133" customWidth="1"/>
    <col min="5380" max="5380" width="9.109375" style="133" customWidth="1"/>
    <col min="5381" max="5381" width="66.6640625" style="133" customWidth="1"/>
    <col min="5382" max="5382" width="2.6640625" style="133" customWidth="1"/>
    <col min="5383" max="5383" width="9.109375" style="133" customWidth="1"/>
    <col min="5384" max="5384" width="36.6640625" style="133" customWidth="1"/>
    <col min="5385" max="5385" width="2.6640625" style="133" customWidth="1"/>
    <col min="5386" max="5386" width="9.109375" style="133" customWidth="1"/>
    <col min="5387" max="5387" width="41.44140625" style="133" customWidth="1"/>
    <col min="5388" max="5388" width="40.109375" style="133" bestFit="1" customWidth="1"/>
    <col min="5389" max="5389" width="18.33203125" style="133" customWidth="1"/>
    <col min="5390" max="5390" width="20.5546875" style="133" customWidth="1"/>
    <col min="5391" max="5632" width="20.6640625" style="133"/>
    <col min="5633" max="5633" width="42" style="133" customWidth="1"/>
    <col min="5634" max="5634" width="47.109375" style="133" customWidth="1"/>
    <col min="5635" max="5635" width="10.6640625" style="133" customWidth="1"/>
    <col min="5636" max="5636" width="9.109375" style="133" customWidth="1"/>
    <col min="5637" max="5637" width="66.6640625" style="133" customWidth="1"/>
    <col min="5638" max="5638" width="2.6640625" style="133" customWidth="1"/>
    <col min="5639" max="5639" width="9.109375" style="133" customWidth="1"/>
    <col min="5640" max="5640" width="36.6640625" style="133" customWidth="1"/>
    <col min="5641" max="5641" width="2.6640625" style="133" customWidth="1"/>
    <col min="5642" max="5642" width="9.109375" style="133" customWidth="1"/>
    <col min="5643" max="5643" width="41.44140625" style="133" customWidth="1"/>
    <col min="5644" max="5644" width="40.109375" style="133" bestFit="1" customWidth="1"/>
    <col min="5645" max="5645" width="18.33203125" style="133" customWidth="1"/>
    <col min="5646" max="5646" width="20.5546875" style="133" customWidth="1"/>
    <col min="5647" max="5888" width="20.6640625" style="133"/>
    <col min="5889" max="5889" width="42" style="133" customWidth="1"/>
    <col min="5890" max="5890" width="47.109375" style="133" customWidth="1"/>
    <col min="5891" max="5891" width="10.6640625" style="133" customWidth="1"/>
    <col min="5892" max="5892" width="9.109375" style="133" customWidth="1"/>
    <col min="5893" max="5893" width="66.6640625" style="133" customWidth="1"/>
    <col min="5894" max="5894" width="2.6640625" style="133" customWidth="1"/>
    <col min="5895" max="5895" width="9.109375" style="133" customWidth="1"/>
    <col min="5896" max="5896" width="36.6640625" style="133" customWidth="1"/>
    <col min="5897" max="5897" width="2.6640625" style="133" customWidth="1"/>
    <col min="5898" max="5898" width="9.109375" style="133" customWidth="1"/>
    <col min="5899" max="5899" width="41.44140625" style="133" customWidth="1"/>
    <col min="5900" max="5900" width="40.109375" style="133" bestFit="1" customWidth="1"/>
    <col min="5901" max="5901" width="18.33203125" style="133" customWidth="1"/>
    <col min="5902" max="5902" width="20.5546875" style="133" customWidth="1"/>
    <col min="5903" max="6144" width="20.6640625" style="133"/>
    <col min="6145" max="6145" width="42" style="133" customWidth="1"/>
    <col min="6146" max="6146" width="47.109375" style="133" customWidth="1"/>
    <col min="6147" max="6147" width="10.6640625" style="133" customWidth="1"/>
    <col min="6148" max="6148" width="9.109375" style="133" customWidth="1"/>
    <col min="6149" max="6149" width="66.6640625" style="133" customWidth="1"/>
    <col min="6150" max="6150" width="2.6640625" style="133" customWidth="1"/>
    <col min="6151" max="6151" width="9.109375" style="133" customWidth="1"/>
    <col min="6152" max="6152" width="36.6640625" style="133" customWidth="1"/>
    <col min="6153" max="6153" width="2.6640625" style="133" customWidth="1"/>
    <col min="6154" max="6154" width="9.109375" style="133" customWidth="1"/>
    <col min="6155" max="6155" width="41.44140625" style="133" customWidth="1"/>
    <col min="6156" max="6156" width="40.109375" style="133" bestFit="1" customWidth="1"/>
    <col min="6157" max="6157" width="18.33203125" style="133" customWidth="1"/>
    <col min="6158" max="6158" width="20.5546875" style="133" customWidth="1"/>
    <col min="6159" max="6400" width="20.6640625" style="133"/>
    <col min="6401" max="6401" width="42" style="133" customWidth="1"/>
    <col min="6402" max="6402" width="47.109375" style="133" customWidth="1"/>
    <col min="6403" max="6403" width="10.6640625" style="133" customWidth="1"/>
    <col min="6404" max="6404" width="9.109375" style="133" customWidth="1"/>
    <col min="6405" max="6405" width="66.6640625" style="133" customWidth="1"/>
    <col min="6406" max="6406" width="2.6640625" style="133" customWidth="1"/>
    <col min="6407" max="6407" width="9.109375" style="133" customWidth="1"/>
    <col min="6408" max="6408" width="36.6640625" style="133" customWidth="1"/>
    <col min="6409" max="6409" width="2.6640625" style="133" customWidth="1"/>
    <col min="6410" max="6410" width="9.109375" style="133" customWidth="1"/>
    <col min="6411" max="6411" width="41.44140625" style="133" customWidth="1"/>
    <col min="6412" max="6412" width="40.109375" style="133" bestFit="1" customWidth="1"/>
    <col min="6413" max="6413" width="18.33203125" style="133" customWidth="1"/>
    <col min="6414" max="6414" width="20.5546875" style="133" customWidth="1"/>
    <col min="6415" max="6656" width="20.6640625" style="133"/>
    <col min="6657" max="6657" width="42" style="133" customWidth="1"/>
    <col min="6658" max="6658" width="47.109375" style="133" customWidth="1"/>
    <col min="6659" max="6659" width="10.6640625" style="133" customWidth="1"/>
    <col min="6660" max="6660" width="9.109375" style="133" customWidth="1"/>
    <col min="6661" max="6661" width="66.6640625" style="133" customWidth="1"/>
    <col min="6662" max="6662" width="2.6640625" style="133" customWidth="1"/>
    <col min="6663" max="6663" width="9.109375" style="133" customWidth="1"/>
    <col min="6664" max="6664" width="36.6640625" style="133" customWidth="1"/>
    <col min="6665" max="6665" width="2.6640625" style="133" customWidth="1"/>
    <col min="6666" max="6666" width="9.109375" style="133" customWidth="1"/>
    <col min="6667" max="6667" width="41.44140625" style="133" customWidth="1"/>
    <col min="6668" max="6668" width="40.109375" style="133" bestFit="1" customWidth="1"/>
    <col min="6669" max="6669" width="18.33203125" style="133" customWidth="1"/>
    <col min="6670" max="6670" width="20.5546875" style="133" customWidth="1"/>
    <col min="6671" max="6912" width="20.6640625" style="133"/>
    <col min="6913" max="6913" width="42" style="133" customWidth="1"/>
    <col min="6914" max="6914" width="47.109375" style="133" customWidth="1"/>
    <col min="6915" max="6915" width="10.6640625" style="133" customWidth="1"/>
    <col min="6916" max="6916" width="9.109375" style="133" customWidth="1"/>
    <col min="6917" max="6917" width="66.6640625" style="133" customWidth="1"/>
    <col min="6918" max="6918" width="2.6640625" style="133" customWidth="1"/>
    <col min="6919" max="6919" width="9.109375" style="133" customWidth="1"/>
    <col min="6920" max="6920" width="36.6640625" style="133" customWidth="1"/>
    <col min="6921" max="6921" width="2.6640625" style="133" customWidth="1"/>
    <col min="6922" max="6922" width="9.109375" style="133" customWidth="1"/>
    <col min="6923" max="6923" width="41.44140625" style="133" customWidth="1"/>
    <col min="6924" max="6924" width="40.109375" style="133" bestFit="1" customWidth="1"/>
    <col min="6925" max="6925" width="18.33203125" style="133" customWidth="1"/>
    <col min="6926" max="6926" width="20.5546875" style="133" customWidth="1"/>
    <col min="6927" max="7168" width="20.6640625" style="133"/>
    <col min="7169" max="7169" width="42" style="133" customWidth="1"/>
    <col min="7170" max="7170" width="47.109375" style="133" customWidth="1"/>
    <col min="7171" max="7171" width="10.6640625" style="133" customWidth="1"/>
    <col min="7172" max="7172" width="9.109375" style="133" customWidth="1"/>
    <col min="7173" max="7173" width="66.6640625" style="133" customWidth="1"/>
    <col min="7174" max="7174" width="2.6640625" style="133" customWidth="1"/>
    <col min="7175" max="7175" width="9.109375" style="133" customWidth="1"/>
    <col min="7176" max="7176" width="36.6640625" style="133" customWidth="1"/>
    <col min="7177" max="7177" width="2.6640625" style="133" customWidth="1"/>
    <col min="7178" max="7178" width="9.109375" style="133" customWidth="1"/>
    <col min="7179" max="7179" width="41.44140625" style="133" customWidth="1"/>
    <col min="7180" max="7180" width="40.109375" style="133" bestFit="1" customWidth="1"/>
    <col min="7181" max="7181" width="18.33203125" style="133" customWidth="1"/>
    <col min="7182" max="7182" width="20.5546875" style="133" customWidth="1"/>
    <col min="7183" max="7424" width="20.6640625" style="133"/>
    <col min="7425" max="7425" width="42" style="133" customWidth="1"/>
    <col min="7426" max="7426" width="47.109375" style="133" customWidth="1"/>
    <col min="7427" max="7427" width="10.6640625" style="133" customWidth="1"/>
    <col min="7428" max="7428" width="9.109375" style="133" customWidth="1"/>
    <col min="7429" max="7429" width="66.6640625" style="133" customWidth="1"/>
    <col min="7430" max="7430" width="2.6640625" style="133" customWidth="1"/>
    <col min="7431" max="7431" width="9.109375" style="133" customWidth="1"/>
    <col min="7432" max="7432" width="36.6640625" style="133" customWidth="1"/>
    <col min="7433" max="7433" width="2.6640625" style="133" customWidth="1"/>
    <col min="7434" max="7434" width="9.109375" style="133" customWidth="1"/>
    <col min="7435" max="7435" width="41.44140625" style="133" customWidth="1"/>
    <col min="7436" max="7436" width="40.109375" style="133" bestFit="1" customWidth="1"/>
    <col min="7437" max="7437" width="18.33203125" style="133" customWidth="1"/>
    <col min="7438" max="7438" width="20.5546875" style="133" customWidth="1"/>
    <col min="7439" max="7680" width="20.6640625" style="133"/>
    <col min="7681" max="7681" width="42" style="133" customWidth="1"/>
    <col min="7682" max="7682" width="47.109375" style="133" customWidth="1"/>
    <col min="7683" max="7683" width="10.6640625" style="133" customWidth="1"/>
    <col min="7684" max="7684" width="9.109375" style="133" customWidth="1"/>
    <col min="7685" max="7685" width="66.6640625" style="133" customWidth="1"/>
    <col min="7686" max="7686" width="2.6640625" style="133" customWidth="1"/>
    <col min="7687" max="7687" width="9.109375" style="133" customWidth="1"/>
    <col min="7688" max="7688" width="36.6640625" style="133" customWidth="1"/>
    <col min="7689" max="7689" width="2.6640625" style="133" customWidth="1"/>
    <col min="7690" max="7690" width="9.109375" style="133" customWidth="1"/>
    <col min="7691" max="7691" width="41.44140625" style="133" customWidth="1"/>
    <col min="7692" max="7692" width="40.109375" style="133" bestFit="1" customWidth="1"/>
    <col min="7693" max="7693" width="18.33203125" style="133" customWidth="1"/>
    <col min="7694" max="7694" width="20.5546875" style="133" customWidth="1"/>
    <col min="7695" max="7936" width="20.6640625" style="133"/>
    <col min="7937" max="7937" width="42" style="133" customWidth="1"/>
    <col min="7938" max="7938" width="47.109375" style="133" customWidth="1"/>
    <col min="7939" max="7939" width="10.6640625" style="133" customWidth="1"/>
    <col min="7940" max="7940" width="9.109375" style="133" customWidth="1"/>
    <col min="7941" max="7941" width="66.6640625" style="133" customWidth="1"/>
    <col min="7942" max="7942" width="2.6640625" style="133" customWidth="1"/>
    <col min="7943" max="7943" width="9.109375" style="133" customWidth="1"/>
    <col min="7944" max="7944" width="36.6640625" style="133" customWidth="1"/>
    <col min="7945" max="7945" width="2.6640625" style="133" customWidth="1"/>
    <col min="7946" max="7946" width="9.109375" style="133" customWidth="1"/>
    <col min="7947" max="7947" width="41.44140625" style="133" customWidth="1"/>
    <col min="7948" max="7948" width="40.109375" style="133" bestFit="1" customWidth="1"/>
    <col min="7949" max="7949" width="18.33203125" style="133" customWidth="1"/>
    <col min="7950" max="7950" width="20.5546875" style="133" customWidth="1"/>
    <col min="7951" max="8192" width="20.6640625" style="133"/>
    <col min="8193" max="8193" width="42" style="133" customWidth="1"/>
    <col min="8194" max="8194" width="47.109375" style="133" customWidth="1"/>
    <col min="8195" max="8195" width="10.6640625" style="133" customWidth="1"/>
    <col min="8196" max="8196" width="9.109375" style="133" customWidth="1"/>
    <col min="8197" max="8197" width="66.6640625" style="133" customWidth="1"/>
    <col min="8198" max="8198" width="2.6640625" style="133" customWidth="1"/>
    <col min="8199" max="8199" width="9.109375" style="133" customWidth="1"/>
    <col min="8200" max="8200" width="36.6640625" style="133" customWidth="1"/>
    <col min="8201" max="8201" width="2.6640625" style="133" customWidth="1"/>
    <col min="8202" max="8202" width="9.109375" style="133" customWidth="1"/>
    <col min="8203" max="8203" width="41.44140625" style="133" customWidth="1"/>
    <col min="8204" max="8204" width="40.109375" style="133" bestFit="1" customWidth="1"/>
    <col min="8205" max="8205" width="18.33203125" style="133" customWidth="1"/>
    <col min="8206" max="8206" width="20.5546875" style="133" customWidth="1"/>
    <col min="8207" max="8448" width="20.6640625" style="133"/>
    <col min="8449" max="8449" width="42" style="133" customWidth="1"/>
    <col min="8450" max="8450" width="47.109375" style="133" customWidth="1"/>
    <col min="8451" max="8451" width="10.6640625" style="133" customWidth="1"/>
    <col min="8452" max="8452" width="9.109375" style="133" customWidth="1"/>
    <col min="8453" max="8453" width="66.6640625" style="133" customWidth="1"/>
    <col min="8454" max="8454" width="2.6640625" style="133" customWidth="1"/>
    <col min="8455" max="8455" width="9.109375" style="133" customWidth="1"/>
    <col min="8456" max="8456" width="36.6640625" style="133" customWidth="1"/>
    <col min="8457" max="8457" width="2.6640625" style="133" customWidth="1"/>
    <col min="8458" max="8458" width="9.109375" style="133" customWidth="1"/>
    <col min="8459" max="8459" width="41.44140625" style="133" customWidth="1"/>
    <col min="8460" max="8460" width="40.109375" style="133" bestFit="1" customWidth="1"/>
    <col min="8461" max="8461" width="18.33203125" style="133" customWidth="1"/>
    <col min="8462" max="8462" width="20.5546875" style="133" customWidth="1"/>
    <col min="8463" max="8704" width="20.6640625" style="133"/>
    <col min="8705" max="8705" width="42" style="133" customWidth="1"/>
    <col min="8706" max="8706" width="47.109375" style="133" customWidth="1"/>
    <col min="8707" max="8707" width="10.6640625" style="133" customWidth="1"/>
    <col min="8708" max="8708" width="9.109375" style="133" customWidth="1"/>
    <col min="8709" max="8709" width="66.6640625" style="133" customWidth="1"/>
    <col min="8710" max="8710" width="2.6640625" style="133" customWidth="1"/>
    <col min="8711" max="8711" width="9.109375" style="133" customWidth="1"/>
    <col min="8712" max="8712" width="36.6640625" style="133" customWidth="1"/>
    <col min="8713" max="8713" width="2.6640625" style="133" customWidth="1"/>
    <col min="8714" max="8714" width="9.109375" style="133" customWidth="1"/>
    <col min="8715" max="8715" width="41.44140625" style="133" customWidth="1"/>
    <col min="8716" max="8716" width="40.109375" style="133" bestFit="1" customWidth="1"/>
    <col min="8717" max="8717" width="18.33203125" style="133" customWidth="1"/>
    <col min="8718" max="8718" width="20.5546875" style="133" customWidth="1"/>
    <col min="8719" max="8960" width="20.6640625" style="133"/>
    <col min="8961" max="8961" width="42" style="133" customWidth="1"/>
    <col min="8962" max="8962" width="47.109375" style="133" customWidth="1"/>
    <col min="8963" max="8963" width="10.6640625" style="133" customWidth="1"/>
    <col min="8964" max="8964" width="9.109375" style="133" customWidth="1"/>
    <col min="8965" max="8965" width="66.6640625" style="133" customWidth="1"/>
    <col min="8966" max="8966" width="2.6640625" style="133" customWidth="1"/>
    <col min="8967" max="8967" width="9.109375" style="133" customWidth="1"/>
    <col min="8968" max="8968" width="36.6640625" style="133" customWidth="1"/>
    <col min="8969" max="8969" width="2.6640625" style="133" customWidth="1"/>
    <col min="8970" max="8970" width="9.109375" style="133" customWidth="1"/>
    <col min="8971" max="8971" width="41.44140625" style="133" customWidth="1"/>
    <col min="8972" max="8972" width="40.109375" style="133" bestFit="1" customWidth="1"/>
    <col min="8973" max="8973" width="18.33203125" style="133" customWidth="1"/>
    <col min="8974" max="8974" width="20.5546875" style="133" customWidth="1"/>
    <col min="8975" max="9216" width="20.6640625" style="133"/>
    <col min="9217" max="9217" width="42" style="133" customWidth="1"/>
    <col min="9218" max="9218" width="47.109375" style="133" customWidth="1"/>
    <col min="9219" max="9219" width="10.6640625" style="133" customWidth="1"/>
    <col min="9220" max="9220" width="9.109375" style="133" customWidth="1"/>
    <col min="9221" max="9221" width="66.6640625" style="133" customWidth="1"/>
    <col min="9222" max="9222" width="2.6640625" style="133" customWidth="1"/>
    <col min="9223" max="9223" width="9.109375" style="133" customWidth="1"/>
    <col min="9224" max="9224" width="36.6640625" style="133" customWidth="1"/>
    <col min="9225" max="9225" width="2.6640625" style="133" customWidth="1"/>
    <col min="9226" max="9226" width="9.109375" style="133" customWidth="1"/>
    <col min="9227" max="9227" width="41.44140625" style="133" customWidth="1"/>
    <col min="9228" max="9228" width="40.109375" style="133" bestFit="1" customWidth="1"/>
    <col min="9229" max="9229" width="18.33203125" style="133" customWidth="1"/>
    <col min="9230" max="9230" width="20.5546875" style="133" customWidth="1"/>
    <col min="9231" max="9472" width="20.6640625" style="133"/>
    <col min="9473" max="9473" width="42" style="133" customWidth="1"/>
    <col min="9474" max="9474" width="47.109375" style="133" customWidth="1"/>
    <col min="9475" max="9475" width="10.6640625" style="133" customWidth="1"/>
    <col min="9476" max="9476" width="9.109375" style="133" customWidth="1"/>
    <col min="9477" max="9477" width="66.6640625" style="133" customWidth="1"/>
    <col min="9478" max="9478" width="2.6640625" style="133" customWidth="1"/>
    <col min="9479" max="9479" width="9.109375" style="133" customWidth="1"/>
    <col min="9480" max="9480" width="36.6640625" style="133" customWidth="1"/>
    <col min="9481" max="9481" width="2.6640625" style="133" customWidth="1"/>
    <col min="9482" max="9482" width="9.109375" style="133" customWidth="1"/>
    <col min="9483" max="9483" width="41.44140625" style="133" customWidth="1"/>
    <col min="9484" max="9484" width="40.109375" style="133" bestFit="1" customWidth="1"/>
    <col min="9485" max="9485" width="18.33203125" style="133" customWidth="1"/>
    <col min="9486" max="9486" width="20.5546875" style="133" customWidth="1"/>
    <col min="9487" max="9728" width="20.6640625" style="133"/>
    <col min="9729" max="9729" width="42" style="133" customWidth="1"/>
    <col min="9730" max="9730" width="47.109375" style="133" customWidth="1"/>
    <col min="9731" max="9731" width="10.6640625" style="133" customWidth="1"/>
    <col min="9732" max="9732" width="9.109375" style="133" customWidth="1"/>
    <col min="9733" max="9733" width="66.6640625" style="133" customWidth="1"/>
    <col min="9734" max="9734" width="2.6640625" style="133" customWidth="1"/>
    <col min="9735" max="9735" width="9.109375" style="133" customWidth="1"/>
    <col min="9736" max="9736" width="36.6640625" style="133" customWidth="1"/>
    <col min="9737" max="9737" width="2.6640625" style="133" customWidth="1"/>
    <col min="9738" max="9738" width="9.109375" style="133" customWidth="1"/>
    <col min="9739" max="9739" width="41.44140625" style="133" customWidth="1"/>
    <col min="9740" max="9740" width="40.109375" style="133" bestFit="1" customWidth="1"/>
    <col min="9741" max="9741" width="18.33203125" style="133" customWidth="1"/>
    <col min="9742" max="9742" width="20.5546875" style="133" customWidth="1"/>
    <col min="9743" max="9984" width="20.6640625" style="133"/>
    <col min="9985" max="9985" width="42" style="133" customWidth="1"/>
    <col min="9986" max="9986" width="47.109375" style="133" customWidth="1"/>
    <col min="9987" max="9987" width="10.6640625" style="133" customWidth="1"/>
    <col min="9988" max="9988" width="9.109375" style="133" customWidth="1"/>
    <col min="9989" max="9989" width="66.6640625" style="133" customWidth="1"/>
    <col min="9990" max="9990" width="2.6640625" style="133" customWidth="1"/>
    <col min="9991" max="9991" width="9.109375" style="133" customWidth="1"/>
    <col min="9992" max="9992" width="36.6640625" style="133" customWidth="1"/>
    <col min="9993" max="9993" width="2.6640625" style="133" customWidth="1"/>
    <col min="9994" max="9994" width="9.109375" style="133" customWidth="1"/>
    <col min="9995" max="9995" width="41.44140625" style="133" customWidth="1"/>
    <col min="9996" max="9996" width="40.109375" style="133" bestFit="1" customWidth="1"/>
    <col min="9997" max="9997" width="18.33203125" style="133" customWidth="1"/>
    <col min="9998" max="9998" width="20.5546875" style="133" customWidth="1"/>
    <col min="9999" max="10240" width="20.6640625" style="133"/>
    <col min="10241" max="10241" width="42" style="133" customWidth="1"/>
    <col min="10242" max="10242" width="47.109375" style="133" customWidth="1"/>
    <col min="10243" max="10243" width="10.6640625" style="133" customWidth="1"/>
    <col min="10244" max="10244" width="9.109375" style="133" customWidth="1"/>
    <col min="10245" max="10245" width="66.6640625" style="133" customWidth="1"/>
    <col min="10246" max="10246" width="2.6640625" style="133" customWidth="1"/>
    <col min="10247" max="10247" width="9.109375" style="133" customWidth="1"/>
    <col min="10248" max="10248" width="36.6640625" style="133" customWidth="1"/>
    <col min="10249" max="10249" width="2.6640625" style="133" customWidth="1"/>
    <col min="10250" max="10250" width="9.109375" style="133" customWidth="1"/>
    <col min="10251" max="10251" width="41.44140625" style="133" customWidth="1"/>
    <col min="10252" max="10252" width="40.109375" style="133" bestFit="1" customWidth="1"/>
    <col min="10253" max="10253" width="18.33203125" style="133" customWidth="1"/>
    <col min="10254" max="10254" width="20.5546875" style="133" customWidth="1"/>
    <col min="10255" max="10496" width="20.6640625" style="133"/>
    <col min="10497" max="10497" width="42" style="133" customWidth="1"/>
    <col min="10498" max="10498" width="47.109375" style="133" customWidth="1"/>
    <col min="10499" max="10499" width="10.6640625" style="133" customWidth="1"/>
    <col min="10500" max="10500" width="9.109375" style="133" customWidth="1"/>
    <col min="10501" max="10501" width="66.6640625" style="133" customWidth="1"/>
    <col min="10502" max="10502" width="2.6640625" style="133" customWidth="1"/>
    <col min="10503" max="10503" width="9.109375" style="133" customWidth="1"/>
    <col min="10504" max="10504" width="36.6640625" style="133" customWidth="1"/>
    <col min="10505" max="10505" width="2.6640625" style="133" customWidth="1"/>
    <col min="10506" max="10506" width="9.109375" style="133" customWidth="1"/>
    <col min="10507" max="10507" width="41.44140625" style="133" customWidth="1"/>
    <col min="10508" max="10508" width="40.109375" style="133" bestFit="1" customWidth="1"/>
    <col min="10509" max="10509" width="18.33203125" style="133" customWidth="1"/>
    <col min="10510" max="10510" width="20.5546875" style="133" customWidth="1"/>
    <col min="10511" max="10752" width="20.6640625" style="133"/>
    <col min="10753" max="10753" width="42" style="133" customWidth="1"/>
    <col min="10754" max="10754" width="47.109375" style="133" customWidth="1"/>
    <col min="10755" max="10755" width="10.6640625" style="133" customWidth="1"/>
    <col min="10756" max="10756" width="9.109375" style="133" customWidth="1"/>
    <col min="10757" max="10757" width="66.6640625" style="133" customWidth="1"/>
    <col min="10758" max="10758" width="2.6640625" style="133" customWidth="1"/>
    <col min="10759" max="10759" width="9.109375" style="133" customWidth="1"/>
    <col min="10760" max="10760" width="36.6640625" style="133" customWidth="1"/>
    <col min="10761" max="10761" width="2.6640625" style="133" customWidth="1"/>
    <col min="10762" max="10762" width="9.109375" style="133" customWidth="1"/>
    <col min="10763" max="10763" width="41.44140625" style="133" customWidth="1"/>
    <col min="10764" max="10764" width="40.109375" style="133" bestFit="1" customWidth="1"/>
    <col min="10765" max="10765" width="18.33203125" style="133" customWidth="1"/>
    <col min="10766" max="10766" width="20.5546875" style="133" customWidth="1"/>
    <col min="10767" max="11008" width="20.6640625" style="133"/>
    <col min="11009" max="11009" width="42" style="133" customWidth="1"/>
    <col min="11010" max="11010" width="47.109375" style="133" customWidth="1"/>
    <col min="11011" max="11011" width="10.6640625" style="133" customWidth="1"/>
    <col min="11012" max="11012" width="9.109375" style="133" customWidth="1"/>
    <col min="11013" max="11013" width="66.6640625" style="133" customWidth="1"/>
    <col min="11014" max="11014" width="2.6640625" style="133" customWidth="1"/>
    <col min="11015" max="11015" width="9.109375" style="133" customWidth="1"/>
    <col min="11016" max="11016" width="36.6640625" style="133" customWidth="1"/>
    <col min="11017" max="11017" width="2.6640625" style="133" customWidth="1"/>
    <col min="11018" max="11018" width="9.109375" style="133" customWidth="1"/>
    <col min="11019" max="11019" width="41.44140625" style="133" customWidth="1"/>
    <col min="11020" max="11020" width="40.109375" style="133" bestFit="1" customWidth="1"/>
    <col min="11021" max="11021" width="18.33203125" style="133" customWidth="1"/>
    <col min="11022" max="11022" width="20.5546875" style="133" customWidth="1"/>
    <col min="11023" max="11264" width="20.6640625" style="133"/>
    <col min="11265" max="11265" width="42" style="133" customWidth="1"/>
    <col min="11266" max="11266" width="47.109375" style="133" customWidth="1"/>
    <col min="11267" max="11267" width="10.6640625" style="133" customWidth="1"/>
    <col min="11268" max="11268" width="9.109375" style="133" customWidth="1"/>
    <col min="11269" max="11269" width="66.6640625" style="133" customWidth="1"/>
    <col min="11270" max="11270" width="2.6640625" style="133" customWidth="1"/>
    <col min="11271" max="11271" width="9.109375" style="133" customWidth="1"/>
    <col min="11272" max="11272" width="36.6640625" style="133" customWidth="1"/>
    <col min="11273" max="11273" width="2.6640625" style="133" customWidth="1"/>
    <col min="11274" max="11274" width="9.109375" style="133" customWidth="1"/>
    <col min="11275" max="11275" width="41.44140625" style="133" customWidth="1"/>
    <col min="11276" max="11276" width="40.109375" style="133" bestFit="1" customWidth="1"/>
    <col min="11277" max="11277" width="18.33203125" style="133" customWidth="1"/>
    <col min="11278" max="11278" width="20.5546875" style="133" customWidth="1"/>
    <col min="11279" max="11520" width="20.6640625" style="133"/>
    <col min="11521" max="11521" width="42" style="133" customWidth="1"/>
    <col min="11522" max="11522" width="47.109375" style="133" customWidth="1"/>
    <col min="11523" max="11523" width="10.6640625" style="133" customWidth="1"/>
    <col min="11524" max="11524" width="9.109375" style="133" customWidth="1"/>
    <col min="11525" max="11525" width="66.6640625" style="133" customWidth="1"/>
    <col min="11526" max="11526" width="2.6640625" style="133" customWidth="1"/>
    <col min="11527" max="11527" width="9.109375" style="133" customWidth="1"/>
    <col min="11528" max="11528" width="36.6640625" style="133" customWidth="1"/>
    <col min="11529" max="11529" width="2.6640625" style="133" customWidth="1"/>
    <col min="11530" max="11530" width="9.109375" style="133" customWidth="1"/>
    <col min="11531" max="11531" width="41.44140625" style="133" customWidth="1"/>
    <col min="11532" max="11532" width="40.109375" style="133" bestFit="1" customWidth="1"/>
    <col min="11533" max="11533" width="18.33203125" style="133" customWidth="1"/>
    <col min="11534" max="11534" width="20.5546875" style="133" customWidth="1"/>
    <col min="11535" max="11776" width="20.6640625" style="133"/>
    <col min="11777" max="11777" width="42" style="133" customWidth="1"/>
    <col min="11778" max="11778" width="47.109375" style="133" customWidth="1"/>
    <col min="11779" max="11779" width="10.6640625" style="133" customWidth="1"/>
    <col min="11780" max="11780" width="9.109375" style="133" customWidth="1"/>
    <col min="11781" max="11781" width="66.6640625" style="133" customWidth="1"/>
    <col min="11782" max="11782" width="2.6640625" style="133" customWidth="1"/>
    <col min="11783" max="11783" width="9.109375" style="133" customWidth="1"/>
    <col min="11784" max="11784" width="36.6640625" style="133" customWidth="1"/>
    <col min="11785" max="11785" width="2.6640625" style="133" customWidth="1"/>
    <col min="11786" max="11786" width="9.109375" style="133" customWidth="1"/>
    <col min="11787" max="11787" width="41.44140625" style="133" customWidth="1"/>
    <col min="11788" max="11788" width="40.109375" style="133" bestFit="1" customWidth="1"/>
    <col min="11789" max="11789" width="18.33203125" style="133" customWidth="1"/>
    <col min="11790" max="11790" width="20.5546875" style="133" customWidth="1"/>
    <col min="11791" max="12032" width="20.6640625" style="133"/>
    <col min="12033" max="12033" width="42" style="133" customWidth="1"/>
    <col min="12034" max="12034" width="47.109375" style="133" customWidth="1"/>
    <col min="12035" max="12035" width="10.6640625" style="133" customWidth="1"/>
    <col min="12036" max="12036" width="9.109375" style="133" customWidth="1"/>
    <col min="12037" max="12037" width="66.6640625" style="133" customWidth="1"/>
    <col min="12038" max="12038" width="2.6640625" style="133" customWidth="1"/>
    <col min="12039" max="12039" width="9.109375" style="133" customWidth="1"/>
    <col min="12040" max="12040" width="36.6640625" style="133" customWidth="1"/>
    <col min="12041" max="12041" width="2.6640625" style="133" customWidth="1"/>
    <col min="12042" max="12042" width="9.109375" style="133" customWidth="1"/>
    <col min="12043" max="12043" width="41.44140625" style="133" customWidth="1"/>
    <col min="12044" max="12044" width="40.109375" style="133" bestFit="1" customWidth="1"/>
    <col min="12045" max="12045" width="18.33203125" style="133" customWidth="1"/>
    <col min="12046" max="12046" width="20.5546875" style="133" customWidth="1"/>
    <col min="12047" max="12288" width="20.6640625" style="133"/>
    <col min="12289" max="12289" width="42" style="133" customWidth="1"/>
    <col min="12290" max="12290" width="47.109375" style="133" customWidth="1"/>
    <col min="12291" max="12291" width="10.6640625" style="133" customWidth="1"/>
    <col min="12292" max="12292" width="9.109375" style="133" customWidth="1"/>
    <col min="12293" max="12293" width="66.6640625" style="133" customWidth="1"/>
    <col min="12294" max="12294" width="2.6640625" style="133" customWidth="1"/>
    <col min="12295" max="12295" width="9.109375" style="133" customWidth="1"/>
    <col min="12296" max="12296" width="36.6640625" style="133" customWidth="1"/>
    <col min="12297" max="12297" width="2.6640625" style="133" customWidth="1"/>
    <col min="12298" max="12298" width="9.109375" style="133" customWidth="1"/>
    <col min="12299" max="12299" width="41.44140625" style="133" customWidth="1"/>
    <col min="12300" max="12300" width="40.109375" style="133" bestFit="1" customWidth="1"/>
    <col min="12301" max="12301" width="18.33203125" style="133" customWidth="1"/>
    <col min="12302" max="12302" width="20.5546875" style="133" customWidth="1"/>
    <col min="12303" max="12544" width="20.6640625" style="133"/>
    <col min="12545" max="12545" width="42" style="133" customWidth="1"/>
    <col min="12546" max="12546" width="47.109375" style="133" customWidth="1"/>
    <col min="12547" max="12547" width="10.6640625" style="133" customWidth="1"/>
    <col min="12548" max="12548" width="9.109375" style="133" customWidth="1"/>
    <col min="12549" max="12549" width="66.6640625" style="133" customWidth="1"/>
    <col min="12550" max="12550" width="2.6640625" style="133" customWidth="1"/>
    <col min="12551" max="12551" width="9.109375" style="133" customWidth="1"/>
    <col min="12552" max="12552" width="36.6640625" style="133" customWidth="1"/>
    <col min="12553" max="12553" width="2.6640625" style="133" customWidth="1"/>
    <col min="12554" max="12554" width="9.109375" style="133" customWidth="1"/>
    <col min="12555" max="12555" width="41.44140625" style="133" customWidth="1"/>
    <col min="12556" max="12556" width="40.109375" style="133" bestFit="1" customWidth="1"/>
    <col min="12557" max="12557" width="18.33203125" style="133" customWidth="1"/>
    <col min="12558" max="12558" width="20.5546875" style="133" customWidth="1"/>
    <col min="12559" max="12800" width="20.6640625" style="133"/>
    <col min="12801" max="12801" width="42" style="133" customWidth="1"/>
    <col min="12802" max="12802" width="47.109375" style="133" customWidth="1"/>
    <col min="12803" max="12803" width="10.6640625" style="133" customWidth="1"/>
    <col min="12804" max="12804" width="9.109375" style="133" customWidth="1"/>
    <col min="12805" max="12805" width="66.6640625" style="133" customWidth="1"/>
    <col min="12806" max="12806" width="2.6640625" style="133" customWidth="1"/>
    <col min="12807" max="12807" width="9.109375" style="133" customWidth="1"/>
    <col min="12808" max="12808" width="36.6640625" style="133" customWidth="1"/>
    <col min="12809" max="12809" width="2.6640625" style="133" customWidth="1"/>
    <col min="12810" max="12810" width="9.109375" style="133" customWidth="1"/>
    <col min="12811" max="12811" width="41.44140625" style="133" customWidth="1"/>
    <col min="12812" max="12812" width="40.109375" style="133" bestFit="1" customWidth="1"/>
    <col min="12813" max="12813" width="18.33203125" style="133" customWidth="1"/>
    <col min="12814" max="12814" width="20.5546875" style="133" customWidth="1"/>
    <col min="12815" max="13056" width="20.6640625" style="133"/>
    <col min="13057" max="13057" width="42" style="133" customWidth="1"/>
    <col min="13058" max="13058" width="47.109375" style="133" customWidth="1"/>
    <col min="13059" max="13059" width="10.6640625" style="133" customWidth="1"/>
    <col min="13060" max="13060" width="9.109375" style="133" customWidth="1"/>
    <col min="13061" max="13061" width="66.6640625" style="133" customWidth="1"/>
    <col min="13062" max="13062" width="2.6640625" style="133" customWidth="1"/>
    <col min="13063" max="13063" width="9.109375" style="133" customWidth="1"/>
    <col min="13064" max="13064" width="36.6640625" style="133" customWidth="1"/>
    <col min="13065" max="13065" width="2.6640625" style="133" customWidth="1"/>
    <col min="13066" max="13066" width="9.109375" style="133" customWidth="1"/>
    <col min="13067" max="13067" width="41.44140625" style="133" customWidth="1"/>
    <col min="13068" max="13068" width="40.109375" style="133" bestFit="1" customWidth="1"/>
    <col min="13069" max="13069" width="18.33203125" style="133" customWidth="1"/>
    <col min="13070" max="13070" width="20.5546875" style="133" customWidth="1"/>
    <col min="13071" max="13312" width="20.6640625" style="133"/>
    <col min="13313" max="13313" width="42" style="133" customWidth="1"/>
    <col min="13314" max="13314" width="47.109375" style="133" customWidth="1"/>
    <col min="13315" max="13315" width="10.6640625" style="133" customWidth="1"/>
    <col min="13316" max="13316" width="9.109375" style="133" customWidth="1"/>
    <col min="13317" max="13317" width="66.6640625" style="133" customWidth="1"/>
    <col min="13318" max="13318" width="2.6640625" style="133" customWidth="1"/>
    <col min="13319" max="13319" width="9.109375" style="133" customWidth="1"/>
    <col min="13320" max="13320" width="36.6640625" style="133" customWidth="1"/>
    <col min="13321" max="13321" width="2.6640625" style="133" customWidth="1"/>
    <col min="13322" max="13322" width="9.109375" style="133" customWidth="1"/>
    <col min="13323" max="13323" width="41.44140625" style="133" customWidth="1"/>
    <col min="13324" max="13324" width="40.109375" style="133" bestFit="1" customWidth="1"/>
    <col min="13325" max="13325" width="18.33203125" style="133" customWidth="1"/>
    <col min="13326" max="13326" width="20.5546875" style="133" customWidth="1"/>
    <col min="13327" max="13568" width="20.6640625" style="133"/>
    <col min="13569" max="13569" width="42" style="133" customWidth="1"/>
    <col min="13570" max="13570" width="47.109375" style="133" customWidth="1"/>
    <col min="13571" max="13571" width="10.6640625" style="133" customWidth="1"/>
    <col min="13572" max="13572" width="9.109375" style="133" customWidth="1"/>
    <col min="13573" max="13573" width="66.6640625" style="133" customWidth="1"/>
    <col min="13574" max="13574" width="2.6640625" style="133" customWidth="1"/>
    <col min="13575" max="13575" width="9.109375" style="133" customWidth="1"/>
    <col min="13576" max="13576" width="36.6640625" style="133" customWidth="1"/>
    <col min="13577" max="13577" width="2.6640625" style="133" customWidth="1"/>
    <col min="13578" max="13578" width="9.109375" style="133" customWidth="1"/>
    <col min="13579" max="13579" width="41.44140625" style="133" customWidth="1"/>
    <col min="13580" max="13580" width="40.109375" style="133" bestFit="1" customWidth="1"/>
    <col min="13581" max="13581" width="18.33203125" style="133" customWidth="1"/>
    <col min="13582" max="13582" width="20.5546875" style="133" customWidth="1"/>
    <col min="13583" max="13824" width="20.6640625" style="133"/>
    <col min="13825" max="13825" width="42" style="133" customWidth="1"/>
    <col min="13826" max="13826" width="47.109375" style="133" customWidth="1"/>
    <col min="13827" max="13827" width="10.6640625" style="133" customWidth="1"/>
    <col min="13828" max="13828" width="9.109375" style="133" customWidth="1"/>
    <col min="13829" max="13829" width="66.6640625" style="133" customWidth="1"/>
    <col min="13830" max="13830" width="2.6640625" style="133" customWidth="1"/>
    <col min="13831" max="13831" width="9.109375" style="133" customWidth="1"/>
    <col min="13832" max="13832" width="36.6640625" style="133" customWidth="1"/>
    <col min="13833" max="13833" width="2.6640625" style="133" customWidth="1"/>
    <col min="13834" max="13834" width="9.109375" style="133" customWidth="1"/>
    <col min="13835" max="13835" width="41.44140625" style="133" customWidth="1"/>
    <col min="13836" max="13836" width="40.109375" style="133" bestFit="1" customWidth="1"/>
    <col min="13837" max="13837" width="18.33203125" style="133" customWidth="1"/>
    <col min="13838" max="13838" width="20.5546875" style="133" customWidth="1"/>
    <col min="13839" max="14080" width="20.6640625" style="133"/>
    <col min="14081" max="14081" width="42" style="133" customWidth="1"/>
    <col min="14082" max="14082" width="47.109375" style="133" customWidth="1"/>
    <col min="14083" max="14083" width="10.6640625" style="133" customWidth="1"/>
    <col min="14084" max="14084" width="9.109375" style="133" customWidth="1"/>
    <col min="14085" max="14085" width="66.6640625" style="133" customWidth="1"/>
    <col min="14086" max="14086" width="2.6640625" style="133" customWidth="1"/>
    <col min="14087" max="14087" width="9.109375" style="133" customWidth="1"/>
    <col min="14088" max="14088" width="36.6640625" style="133" customWidth="1"/>
    <col min="14089" max="14089" width="2.6640625" style="133" customWidth="1"/>
    <col min="14090" max="14090" width="9.109375" style="133" customWidth="1"/>
    <col min="14091" max="14091" width="41.44140625" style="133" customWidth="1"/>
    <col min="14092" max="14092" width="40.109375" style="133" bestFit="1" customWidth="1"/>
    <col min="14093" max="14093" width="18.33203125" style="133" customWidth="1"/>
    <col min="14094" max="14094" width="20.5546875" style="133" customWidth="1"/>
    <col min="14095" max="14336" width="20.6640625" style="133"/>
    <col min="14337" max="14337" width="42" style="133" customWidth="1"/>
    <col min="14338" max="14338" width="47.109375" style="133" customWidth="1"/>
    <col min="14339" max="14339" width="10.6640625" style="133" customWidth="1"/>
    <col min="14340" max="14340" width="9.109375" style="133" customWidth="1"/>
    <col min="14341" max="14341" width="66.6640625" style="133" customWidth="1"/>
    <col min="14342" max="14342" width="2.6640625" style="133" customWidth="1"/>
    <col min="14343" max="14343" width="9.109375" style="133" customWidth="1"/>
    <col min="14344" max="14344" width="36.6640625" style="133" customWidth="1"/>
    <col min="14345" max="14345" width="2.6640625" style="133" customWidth="1"/>
    <col min="14346" max="14346" width="9.109375" style="133" customWidth="1"/>
    <col min="14347" max="14347" width="41.44140625" style="133" customWidth="1"/>
    <col min="14348" max="14348" width="40.109375" style="133" bestFit="1" customWidth="1"/>
    <col min="14349" max="14349" width="18.33203125" style="133" customWidth="1"/>
    <col min="14350" max="14350" width="20.5546875" style="133" customWidth="1"/>
    <col min="14351" max="14592" width="20.6640625" style="133"/>
    <col min="14593" max="14593" width="42" style="133" customWidth="1"/>
    <col min="14594" max="14594" width="47.109375" style="133" customWidth="1"/>
    <col min="14595" max="14595" width="10.6640625" style="133" customWidth="1"/>
    <col min="14596" max="14596" width="9.109375" style="133" customWidth="1"/>
    <col min="14597" max="14597" width="66.6640625" style="133" customWidth="1"/>
    <col min="14598" max="14598" width="2.6640625" style="133" customWidth="1"/>
    <col min="14599" max="14599" width="9.109375" style="133" customWidth="1"/>
    <col min="14600" max="14600" width="36.6640625" style="133" customWidth="1"/>
    <col min="14601" max="14601" width="2.6640625" style="133" customWidth="1"/>
    <col min="14602" max="14602" width="9.109375" style="133" customWidth="1"/>
    <col min="14603" max="14603" width="41.44140625" style="133" customWidth="1"/>
    <col min="14604" max="14604" width="40.109375" style="133" bestFit="1" customWidth="1"/>
    <col min="14605" max="14605" width="18.33203125" style="133" customWidth="1"/>
    <col min="14606" max="14606" width="20.5546875" style="133" customWidth="1"/>
    <col min="14607" max="14848" width="20.6640625" style="133"/>
    <col min="14849" max="14849" width="42" style="133" customWidth="1"/>
    <col min="14850" max="14850" width="47.109375" style="133" customWidth="1"/>
    <col min="14851" max="14851" width="10.6640625" style="133" customWidth="1"/>
    <col min="14852" max="14852" width="9.109375" style="133" customWidth="1"/>
    <col min="14853" max="14853" width="66.6640625" style="133" customWidth="1"/>
    <col min="14854" max="14854" width="2.6640625" style="133" customWidth="1"/>
    <col min="14855" max="14855" width="9.109375" style="133" customWidth="1"/>
    <col min="14856" max="14856" width="36.6640625" style="133" customWidth="1"/>
    <col min="14857" max="14857" width="2.6640625" style="133" customWidth="1"/>
    <col min="14858" max="14858" width="9.109375" style="133" customWidth="1"/>
    <col min="14859" max="14859" width="41.44140625" style="133" customWidth="1"/>
    <col min="14860" max="14860" width="40.109375" style="133" bestFit="1" customWidth="1"/>
    <col min="14861" max="14861" width="18.33203125" style="133" customWidth="1"/>
    <col min="14862" max="14862" width="20.5546875" style="133" customWidth="1"/>
    <col min="14863" max="15104" width="20.6640625" style="133"/>
    <col min="15105" max="15105" width="42" style="133" customWidth="1"/>
    <col min="15106" max="15106" width="47.109375" style="133" customWidth="1"/>
    <col min="15107" max="15107" width="10.6640625" style="133" customWidth="1"/>
    <col min="15108" max="15108" width="9.109375" style="133" customWidth="1"/>
    <col min="15109" max="15109" width="66.6640625" style="133" customWidth="1"/>
    <col min="15110" max="15110" width="2.6640625" style="133" customWidth="1"/>
    <col min="15111" max="15111" width="9.109375" style="133" customWidth="1"/>
    <col min="15112" max="15112" width="36.6640625" style="133" customWidth="1"/>
    <col min="15113" max="15113" width="2.6640625" style="133" customWidth="1"/>
    <col min="15114" max="15114" width="9.109375" style="133" customWidth="1"/>
    <col min="15115" max="15115" width="41.44140625" style="133" customWidth="1"/>
    <col min="15116" max="15116" width="40.109375" style="133" bestFit="1" customWidth="1"/>
    <col min="15117" max="15117" width="18.33203125" style="133" customWidth="1"/>
    <col min="15118" max="15118" width="20.5546875" style="133" customWidth="1"/>
    <col min="15119" max="15360" width="20.6640625" style="133"/>
    <col min="15361" max="15361" width="42" style="133" customWidth="1"/>
    <col min="15362" max="15362" width="47.109375" style="133" customWidth="1"/>
    <col min="15363" max="15363" width="10.6640625" style="133" customWidth="1"/>
    <col min="15364" max="15364" width="9.109375" style="133" customWidth="1"/>
    <col min="15365" max="15365" width="66.6640625" style="133" customWidth="1"/>
    <col min="15366" max="15366" width="2.6640625" style="133" customWidth="1"/>
    <col min="15367" max="15367" width="9.109375" style="133" customWidth="1"/>
    <col min="15368" max="15368" width="36.6640625" style="133" customWidth="1"/>
    <col min="15369" max="15369" width="2.6640625" style="133" customWidth="1"/>
    <col min="15370" max="15370" width="9.109375" style="133" customWidth="1"/>
    <col min="15371" max="15371" width="41.44140625" style="133" customWidth="1"/>
    <col min="15372" max="15372" width="40.109375" style="133" bestFit="1" customWidth="1"/>
    <col min="15373" max="15373" width="18.33203125" style="133" customWidth="1"/>
    <col min="15374" max="15374" width="20.5546875" style="133" customWidth="1"/>
    <col min="15375" max="15616" width="20.6640625" style="133"/>
    <col min="15617" max="15617" width="42" style="133" customWidth="1"/>
    <col min="15618" max="15618" width="47.109375" style="133" customWidth="1"/>
    <col min="15619" max="15619" width="10.6640625" style="133" customWidth="1"/>
    <col min="15620" max="15620" width="9.109375" style="133" customWidth="1"/>
    <col min="15621" max="15621" width="66.6640625" style="133" customWidth="1"/>
    <col min="15622" max="15622" width="2.6640625" style="133" customWidth="1"/>
    <col min="15623" max="15623" width="9.109375" style="133" customWidth="1"/>
    <col min="15624" max="15624" width="36.6640625" style="133" customWidth="1"/>
    <col min="15625" max="15625" width="2.6640625" style="133" customWidth="1"/>
    <col min="15626" max="15626" width="9.109375" style="133" customWidth="1"/>
    <col min="15627" max="15627" width="41.44140625" style="133" customWidth="1"/>
    <col min="15628" max="15628" width="40.109375" style="133" bestFit="1" customWidth="1"/>
    <col min="15629" max="15629" width="18.33203125" style="133" customWidth="1"/>
    <col min="15630" max="15630" width="20.5546875" style="133" customWidth="1"/>
    <col min="15631" max="15872" width="20.6640625" style="133"/>
    <col min="15873" max="15873" width="42" style="133" customWidth="1"/>
    <col min="15874" max="15874" width="47.109375" style="133" customWidth="1"/>
    <col min="15875" max="15875" width="10.6640625" style="133" customWidth="1"/>
    <col min="15876" max="15876" width="9.109375" style="133" customWidth="1"/>
    <col min="15877" max="15877" width="66.6640625" style="133" customWidth="1"/>
    <col min="15878" max="15878" width="2.6640625" style="133" customWidth="1"/>
    <col min="15879" max="15879" width="9.109375" style="133" customWidth="1"/>
    <col min="15880" max="15880" width="36.6640625" style="133" customWidth="1"/>
    <col min="15881" max="15881" width="2.6640625" style="133" customWidth="1"/>
    <col min="15882" max="15882" width="9.109375" style="133" customWidth="1"/>
    <col min="15883" max="15883" width="41.44140625" style="133" customWidth="1"/>
    <col min="15884" max="15884" width="40.109375" style="133" bestFit="1" customWidth="1"/>
    <col min="15885" max="15885" width="18.33203125" style="133" customWidth="1"/>
    <col min="15886" max="15886" width="20.5546875" style="133" customWidth="1"/>
    <col min="15887" max="16128" width="20.6640625" style="133"/>
    <col min="16129" max="16129" width="42" style="133" customWidth="1"/>
    <col min="16130" max="16130" width="47.109375" style="133" customWidth="1"/>
    <col min="16131" max="16131" width="10.6640625" style="133" customWidth="1"/>
    <col min="16132" max="16132" width="9.109375" style="133" customWidth="1"/>
    <col min="16133" max="16133" width="66.6640625" style="133" customWidth="1"/>
    <col min="16134" max="16134" width="2.6640625" style="133" customWidth="1"/>
    <col min="16135" max="16135" width="9.109375" style="133" customWidth="1"/>
    <col min="16136" max="16136" width="36.6640625" style="133" customWidth="1"/>
    <col min="16137" max="16137" width="2.6640625" style="133" customWidth="1"/>
    <col min="16138" max="16138" width="9.109375" style="133" customWidth="1"/>
    <col min="16139" max="16139" width="41.44140625" style="133" customWidth="1"/>
    <col min="16140" max="16140" width="40.109375" style="133" bestFit="1" customWidth="1"/>
    <col min="16141" max="16141" width="18.33203125" style="133" customWidth="1"/>
    <col min="16142" max="16142" width="20.5546875" style="133" customWidth="1"/>
    <col min="16143" max="16384" width="20.6640625" style="133"/>
  </cols>
  <sheetData>
    <row r="1" spans="1:21" s="521" customFormat="1" ht="14.25" customHeight="1">
      <c r="A1" s="78"/>
      <c r="B1" s="78"/>
      <c r="C1" s="78"/>
      <c r="D1" s="78"/>
      <c r="L1" s="1490"/>
      <c r="N1" s="516"/>
      <c r="Q1" s="1491"/>
      <c r="R1" s="1903"/>
    </row>
    <row r="2" spans="1:21" s="76" customFormat="1" ht="23.4" thickBot="1">
      <c r="A2" s="1492" t="str">
        <f>IF('OSNOVA (4)'!$B$42=1,("3.2 POPIS DEL S PREDRAČUNOM - GLAVNI IZVAJALEC"),("3.2 POPIS DEL - GLAVNI IZVAJALEC"))</f>
        <v>3.2 POPIS DEL S PREDRAČUNOM - GLAVNI IZVAJALEC</v>
      </c>
      <c r="B2" s="222"/>
      <c r="L2" s="1493"/>
      <c r="M2" s="1494"/>
    </row>
    <row r="3" spans="1:21" s="521" customFormat="1" ht="14.25" customHeight="1">
      <c r="A3" s="225"/>
      <c r="B3" s="141"/>
      <c r="L3" s="1490"/>
      <c r="M3" s="78"/>
      <c r="N3" s="516"/>
      <c r="O3" s="225"/>
      <c r="Q3" s="225"/>
    </row>
    <row r="4" spans="1:21" s="521" customFormat="1" ht="12.75" customHeight="1">
      <c r="A4" s="516" t="str">
        <f>+E31</f>
        <v>Osnovni podatki o projektni dokumentaciji:</v>
      </c>
      <c r="B4" s="224"/>
      <c r="C4" s="78"/>
      <c r="F4" s="78"/>
      <c r="I4" s="78"/>
      <c r="L4" s="1490"/>
      <c r="M4" s="78"/>
      <c r="N4" s="78"/>
    </row>
    <row r="5" spans="1:21" s="544" customFormat="1" ht="15.6">
      <c r="A5" s="1495"/>
      <c r="B5" s="1496"/>
      <c r="C5" s="1497"/>
      <c r="F5" s="1498"/>
      <c r="I5" s="1498"/>
      <c r="L5" s="1499"/>
      <c r="M5" s="1499"/>
      <c r="R5" s="521"/>
      <c r="T5" s="1500"/>
      <c r="U5" s="1500"/>
    </row>
    <row r="6" spans="1:21" ht="15.6">
      <c r="A6" s="228"/>
      <c r="B6" s="229"/>
    </row>
    <row r="7" spans="1:21" ht="31.2">
      <c r="A7" s="228" t="s">
        <v>137</v>
      </c>
      <c r="B7" s="224" t="s">
        <v>2150</v>
      </c>
    </row>
    <row r="8" spans="1:21" ht="15.6">
      <c r="A8" s="228"/>
      <c r="B8" s="224"/>
    </row>
    <row r="9" spans="1:21" ht="15.6">
      <c r="A9" s="228"/>
      <c r="B9" s="224"/>
    </row>
    <row r="10" spans="1:21" ht="62.4">
      <c r="A10" s="228" t="s">
        <v>19</v>
      </c>
      <c r="B10" s="224" t="s">
        <v>2151</v>
      </c>
    </row>
    <row r="11" spans="1:21" ht="15.6">
      <c r="A11" s="228"/>
      <c r="B11" s="224"/>
    </row>
    <row r="12" spans="1:21" ht="15.6">
      <c r="A12" s="228"/>
      <c r="B12" s="224"/>
    </row>
    <row r="13" spans="1:21" ht="15.6">
      <c r="A13" s="228" t="s">
        <v>20</v>
      </c>
      <c r="B13" s="224" t="s">
        <v>2152</v>
      </c>
    </row>
    <row r="14" spans="1:21" ht="15.6">
      <c r="A14" s="228"/>
      <c r="B14" s="224"/>
    </row>
    <row r="15" spans="1:21" ht="15.6">
      <c r="A15" s="228"/>
      <c r="B15" s="224"/>
    </row>
    <row r="16" spans="1:21" ht="31.2">
      <c r="A16" s="228" t="s">
        <v>189</v>
      </c>
      <c r="B16" s="224" t="s">
        <v>2153</v>
      </c>
    </row>
    <row r="17" spans="1:14" ht="15.6">
      <c r="A17" s="228"/>
      <c r="B17" s="224"/>
    </row>
    <row r="18" spans="1:14" ht="15.6">
      <c r="A18" s="228"/>
      <c r="B18" s="224"/>
    </row>
    <row r="19" spans="1:14" ht="15.6">
      <c r="A19" s="228" t="s">
        <v>195</v>
      </c>
      <c r="B19" s="224" t="s">
        <v>1561</v>
      </c>
    </row>
    <row r="20" spans="1:14" ht="15.6">
      <c r="A20" s="228"/>
      <c r="B20" s="224"/>
    </row>
    <row r="21" spans="1:14" ht="15.6">
      <c r="A21" s="228"/>
      <c r="B21" s="224"/>
    </row>
    <row r="22" spans="1:14" ht="15.6">
      <c r="A22" s="228" t="s">
        <v>138</v>
      </c>
      <c r="B22" s="224" t="s">
        <v>2154</v>
      </c>
    </row>
    <row r="23" spans="1:14" ht="15.6">
      <c r="A23" s="228"/>
      <c r="B23" s="224"/>
    </row>
    <row r="24" spans="1:14" ht="15.6">
      <c r="A24" s="228"/>
      <c r="B24" s="224"/>
    </row>
    <row r="25" spans="1:14" ht="15.6">
      <c r="A25" s="228" t="s">
        <v>221</v>
      </c>
      <c r="B25" s="224" t="s">
        <v>2677</v>
      </c>
    </row>
    <row r="26" spans="1:14" ht="15.6">
      <c r="A26" s="228"/>
      <c r="B26" s="224"/>
    </row>
    <row r="28" spans="1:14" ht="13.8" thickBot="1"/>
    <row r="29" spans="1:14" ht="18" thickBot="1">
      <c r="A29" s="1501"/>
      <c r="B29" s="1502"/>
      <c r="D29" s="246" t="s">
        <v>198</v>
      </c>
      <c r="E29" s="1503"/>
      <c r="F29" s="1905"/>
      <c r="G29" s="247" t="s">
        <v>198</v>
      </c>
      <c r="H29" s="1504"/>
      <c r="I29" s="1905"/>
      <c r="J29" s="247" t="s">
        <v>198</v>
      </c>
      <c r="K29" s="1504"/>
      <c r="L29" s="1905"/>
      <c r="M29" s="1905"/>
      <c r="N29" s="1905"/>
    </row>
    <row r="30" spans="1:14" ht="18" thickBot="1">
      <c r="A30" s="201" t="s">
        <v>190</v>
      </c>
      <c r="B30" s="1505" t="s">
        <v>2155</v>
      </c>
      <c r="D30" s="248" t="str">
        <f>+OZN</f>
        <v>3.</v>
      </c>
      <c r="E30" s="1506" t="str">
        <f>+DEL</f>
        <v>GRADBENOOBRTNIŠKA DELA</v>
      </c>
      <c r="F30" s="518"/>
      <c r="G30" s="219" t="s">
        <v>534</v>
      </c>
      <c r="H30" s="1507" t="s">
        <v>2156</v>
      </c>
      <c r="I30" s="518"/>
      <c r="J30" s="219" t="s">
        <v>194</v>
      </c>
      <c r="K30" s="1507" t="s">
        <v>2157</v>
      </c>
      <c r="L30" s="1508"/>
      <c r="M30" s="518"/>
      <c r="N30" s="1508"/>
    </row>
    <row r="31" spans="1:14" ht="18" thickBot="1">
      <c r="A31" s="202"/>
      <c r="B31" s="1509"/>
      <c r="D31" s="1510"/>
      <c r="E31" s="1511" t="s">
        <v>184</v>
      </c>
      <c r="F31" s="1905"/>
      <c r="G31" s="220"/>
      <c r="H31" s="220"/>
      <c r="I31" s="1905"/>
      <c r="J31" s="220"/>
      <c r="K31" s="220"/>
      <c r="L31" s="1905"/>
      <c r="M31" s="1905"/>
      <c r="N31" s="1905"/>
    </row>
    <row r="32" spans="1:14" ht="18" thickBot="1">
      <c r="A32" s="201" t="s">
        <v>192</v>
      </c>
      <c r="B32" s="1512" t="s">
        <v>2158</v>
      </c>
      <c r="D32" s="1510"/>
      <c r="E32" s="1511" t="s">
        <v>193</v>
      </c>
      <c r="F32" s="1905"/>
      <c r="G32" s="220"/>
      <c r="H32" s="220"/>
      <c r="I32" s="1905"/>
      <c r="J32" s="220"/>
      <c r="K32" s="220"/>
      <c r="L32" s="1905"/>
      <c r="M32" s="1905"/>
      <c r="N32" s="1905"/>
    </row>
    <row r="33" spans="1:14" ht="18" thickBot="1">
      <c r="A33" s="201"/>
      <c r="B33" s="1513"/>
      <c r="C33" s="136"/>
      <c r="D33" s="1514"/>
      <c r="E33" s="1515" t="s">
        <v>537</v>
      </c>
      <c r="G33" s="220"/>
      <c r="H33" s="220"/>
      <c r="J33" s="220"/>
      <c r="K33" s="220"/>
      <c r="L33" s="1905"/>
      <c r="M33" s="1905"/>
      <c r="N33" s="1905"/>
    </row>
    <row r="34" spans="1:14" ht="18" thickBot="1">
      <c r="A34" s="257" t="s">
        <v>201</v>
      </c>
      <c r="B34" s="1516" t="s">
        <v>2159</v>
      </c>
      <c r="D34" s="1517" t="s">
        <v>2160</v>
      </c>
      <c r="E34" s="1518" t="s">
        <v>2161</v>
      </c>
      <c r="G34" s="220"/>
      <c r="H34" s="220"/>
      <c r="J34" s="220"/>
      <c r="K34" s="220"/>
      <c r="L34" s="1905"/>
      <c r="M34" s="1905"/>
      <c r="N34" s="1905"/>
    </row>
    <row r="35" spans="1:14" ht="18" thickBot="1">
      <c r="A35" s="231"/>
      <c r="B35" s="232"/>
      <c r="C35" s="136"/>
      <c r="D35" s="1517" t="s">
        <v>2162</v>
      </c>
      <c r="E35" s="1518" t="s">
        <v>2163</v>
      </c>
      <c r="F35" s="1905"/>
      <c r="G35" s="1519"/>
      <c r="H35" s="1520"/>
      <c r="I35" s="1905"/>
      <c r="J35" s="1519"/>
      <c r="K35" s="1520"/>
      <c r="L35" s="1905"/>
      <c r="M35" s="1905"/>
      <c r="N35" s="1905"/>
    </row>
    <row r="36" spans="1:14" ht="18" thickBot="1">
      <c r="A36" s="201" t="s">
        <v>196</v>
      </c>
      <c r="B36" s="1521">
        <v>1</v>
      </c>
      <c r="D36" s="1517" t="s">
        <v>2164</v>
      </c>
      <c r="E36" s="1517" t="s">
        <v>2165</v>
      </c>
      <c r="F36" s="1905"/>
      <c r="G36" s="1519"/>
      <c r="H36" s="1520"/>
      <c r="I36" s="1905"/>
      <c r="J36" s="1519"/>
      <c r="K36" s="1520"/>
      <c r="L36" s="1905"/>
      <c r="M36" s="1905"/>
      <c r="N36" s="1905"/>
    </row>
    <row r="37" spans="1:14" ht="18" thickBot="1">
      <c r="A37" s="231"/>
      <c r="B37" s="232"/>
      <c r="D37" s="1517" t="s">
        <v>2166</v>
      </c>
      <c r="E37" s="1517" t="s">
        <v>2167</v>
      </c>
      <c r="F37" s="1905"/>
      <c r="G37" s="1519"/>
      <c r="H37" s="1520"/>
      <c r="I37" s="1905"/>
      <c r="J37" s="1519"/>
      <c r="K37" s="1520"/>
      <c r="L37" s="1905"/>
      <c r="M37" s="1905"/>
      <c r="N37" s="1905"/>
    </row>
    <row r="38" spans="1:14" ht="18" thickBot="1">
      <c r="A38" s="201" t="s">
        <v>197</v>
      </c>
      <c r="B38" s="1521">
        <v>1</v>
      </c>
      <c r="D38" s="1517" t="s">
        <v>2168</v>
      </c>
      <c r="E38" s="1517" t="s">
        <v>2169</v>
      </c>
      <c r="F38" s="1905"/>
      <c r="G38" s="1519"/>
      <c r="H38" s="1520"/>
      <c r="I38" s="1905"/>
      <c r="J38" s="1519"/>
      <c r="K38" s="1520"/>
      <c r="L38" s="1905"/>
      <c r="M38" s="1905"/>
      <c r="N38" s="1905"/>
    </row>
    <row r="39" spans="1:14" ht="18" thickBot="1">
      <c r="A39" s="201"/>
      <c r="B39" s="1522"/>
      <c r="D39" s="1517" t="s">
        <v>2170</v>
      </c>
      <c r="E39" s="1517" t="s">
        <v>2171</v>
      </c>
      <c r="F39" s="1905"/>
      <c r="G39" s="1519"/>
      <c r="H39" s="1523"/>
      <c r="I39" s="1905"/>
      <c r="J39" s="1519"/>
      <c r="K39" s="1523"/>
      <c r="L39" s="1905"/>
      <c r="M39" s="1905"/>
      <c r="N39" s="1905"/>
    </row>
    <row r="40" spans="1:14" ht="18" thickBot="1">
      <c r="A40" s="201" t="s">
        <v>186</v>
      </c>
      <c r="B40" s="1524">
        <v>0.22</v>
      </c>
      <c r="D40" s="1517" t="s">
        <v>2172</v>
      </c>
      <c r="E40" s="1517" t="s">
        <v>2173</v>
      </c>
      <c r="F40" s="1905"/>
      <c r="G40" s="1519"/>
      <c r="H40" s="1523"/>
      <c r="I40" s="1905"/>
      <c r="J40" s="1519"/>
      <c r="K40" s="1523"/>
      <c r="L40" s="1905"/>
      <c r="M40" s="1905"/>
      <c r="N40" s="1905"/>
    </row>
    <row r="41" spans="1:14" ht="18" thickBot="1">
      <c r="A41" s="231"/>
      <c r="B41" s="232"/>
      <c r="D41" s="1517" t="s">
        <v>2174</v>
      </c>
      <c r="E41" s="1517" t="s">
        <v>2175</v>
      </c>
      <c r="F41" s="1905"/>
      <c r="G41" s="1519"/>
      <c r="H41" s="1523"/>
      <c r="I41" s="1905"/>
      <c r="J41" s="1519"/>
      <c r="K41" s="1523"/>
      <c r="L41" s="1905"/>
      <c r="M41" s="1905"/>
      <c r="N41" s="1905"/>
    </row>
    <row r="42" spans="1:14" ht="18" thickBot="1">
      <c r="A42" s="201" t="s">
        <v>17</v>
      </c>
      <c r="B42" s="1505">
        <v>1</v>
      </c>
      <c r="D42" s="1517" t="s">
        <v>2176</v>
      </c>
      <c r="E42" s="1517" t="s">
        <v>2177</v>
      </c>
      <c r="F42" s="1905"/>
      <c r="G42" s="1519"/>
      <c r="H42" s="1523"/>
      <c r="I42" s="1905"/>
      <c r="J42" s="1519"/>
      <c r="K42" s="1523"/>
      <c r="L42" s="1905"/>
      <c r="M42" s="1905"/>
      <c r="N42" s="1905"/>
    </row>
    <row r="43" spans="1:14" ht="18" thickBot="1">
      <c r="A43" s="202"/>
      <c r="B43" s="1525"/>
      <c r="D43" s="1517" t="s">
        <v>2178</v>
      </c>
      <c r="E43" s="1517" t="s">
        <v>484</v>
      </c>
      <c r="F43" s="1905"/>
      <c r="G43" s="1519"/>
      <c r="H43" s="1523"/>
      <c r="I43" s="1905"/>
      <c r="J43" s="1519"/>
      <c r="K43" s="1523"/>
      <c r="L43" s="1905"/>
      <c r="M43" s="1905"/>
      <c r="N43" s="1905"/>
    </row>
    <row r="44" spans="1:14" ht="23.4" thickBot="1">
      <c r="A44" s="203" t="s">
        <v>18</v>
      </c>
      <c r="B44" s="137"/>
      <c r="D44" s="1517" t="s">
        <v>2179</v>
      </c>
      <c r="E44" s="1517" t="s">
        <v>2180</v>
      </c>
      <c r="F44" s="1905"/>
      <c r="G44" s="1519"/>
      <c r="H44" s="1523"/>
      <c r="I44" s="1905"/>
      <c r="J44" s="1519"/>
      <c r="K44" s="1523"/>
      <c r="L44" s="1905"/>
      <c r="M44" s="1905"/>
      <c r="N44" s="1905"/>
    </row>
    <row r="45" spans="1:14" ht="18" thickBot="1">
      <c r="D45" s="1517" t="s">
        <v>2181</v>
      </c>
      <c r="E45" s="1517" t="s">
        <v>2182</v>
      </c>
      <c r="F45" s="1905"/>
      <c r="G45" s="209"/>
      <c r="H45" s="1905"/>
      <c r="I45" s="1905"/>
      <c r="J45" s="209"/>
      <c r="K45" s="1905"/>
      <c r="L45" s="1905"/>
      <c r="M45" s="1905"/>
      <c r="N45" s="1905"/>
    </row>
    <row r="46" spans="1:14" ht="18" thickBot="1">
      <c r="D46" s="1517" t="s">
        <v>2183</v>
      </c>
      <c r="E46" s="1517" t="s">
        <v>2184</v>
      </c>
    </row>
    <row r="47" spans="1:14" ht="18" thickBot="1">
      <c r="D47" s="1517" t="s">
        <v>2185</v>
      </c>
      <c r="E47" s="1517" t="s">
        <v>2186</v>
      </c>
    </row>
    <row r="48" spans="1:14" ht="18" thickBot="1">
      <c r="D48" s="1517"/>
      <c r="E48" s="1517"/>
    </row>
    <row r="49" spans="4:5" ht="18" thickBot="1">
      <c r="D49" s="1517"/>
      <c r="E49" s="1517"/>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17">
    <tabColor theme="9"/>
  </sheetPr>
  <dimension ref="A1:P144"/>
  <sheetViews>
    <sheetView view="pageBreakPreview" topLeftCell="A4" zoomScaleNormal="100" zoomScaleSheetLayoutView="100" workbookViewId="0">
      <selection activeCell="F15" sqref="F15"/>
    </sheetView>
  </sheetViews>
  <sheetFormatPr defaultRowHeight="13.2"/>
  <cols>
    <col min="1" max="1" width="5.5546875" style="521" customWidth="1"/>
    <col min="2" max="2" width="44.6640625" style="517" customWidth="1"/>
    <col min="3" max="3" width="6.33203125" style="521" customWidth="1"/>
    <col min="4" max="4" width="7.5546875" style="1564" customWidth="1"/>
    <col min="5" max="5" width="3" style="521" customWidth="1"/>
    <col min="6" max="6" width="20" style="521" customWidth="1"/>
    <col min="7" max="7" width="20.44140625" style="1490" customWidth="1"/>
    <col min="8" max="8" width="19.44140625" style="521" customWidth="1"/>
    <col min="9" max="9" width="11" style="521" customWidth="1"/>
    <col min="10" max="10" width="10.109375" style="521" customWidth="1"/>
    <col min="11" max="11" width="9.109375" style="521"/>
    <col min="12" max="12" width="16.6640625" style="521" customWidth="1"/>
    <col min="13" max="13" width="9.88671875" style="521" customWidth="1"/>
    <col min="14" max="14" width="2.5546875" style="521" bestFit="1" customWidth="1"/>
    <col min="15" max="15" width="9.109375" style="521"/>
    <col min="16" max="16" width="9" style="521" customWidth="1"/>
    <col min="17" max="256" width="9.109375" style="521"/>
    <col min="257" max="257" width="5.5546875" style="521" customWidth="1"/>
    <col min="258" max="258" width="44.6640625" style="521" customWidth="1"/>
    <col min="259" max="259" width="6.33203125" style="521" customWidth="1"/>
    <col min="260" max="260" width="7.5546875" style="521" customWidth="1"/>
    <col min="261" max="261" width="3" style="521" customWidth="1"/>
    <col min="262" max="262" width="20" style="521" customWidth="1"/>
    <col min="263" max="263" width="20.44140625" style="521" customWidth="1"/>
    <col min="264" max="264" width="19.44140625" style="521" customWidth="1"/>
    <col min="265" max="265" width="11" style="521" customWidth="1"/>
    <col min="266" max="266" width="10.109375" style="521" customWidth="1"/>
    <col min="267" max="267" width="9.109375" style="521"/>
    <col min="268" max="268" width="16.6640625" style="521" customWidth="1"/>
    <col min="269" max="269" width="9.88671875" style="521" customWidth="1"/>
    <col min="270" max="270" width="2.5546875" style="521" bestFit="1" customWidth="1"/>
    <col min="271" max="271" width="9.109375" style="521"/>
    <col min="272" max="272" width="9" style="521" customWidth="1"/>
    <col min="273" max="512" width="9.109375" style="521"/>
    <col min="513" max="513" width="5.5546875" style="521" customWidth="1"/>
    <col min="514" max="514" width="44.6640625" style="521" customWidth="1"/>
    <col min="515" max="515" width="6.33203125" style="521" customWidth="1"/>
    <col min="516" max="516" width="7.5546875" style="521" customWidth="1"/>
    <col min="517" max="517" width="3" style="521" customWidth="1"/>
    <col min="518" max="518" width="20" style="521" customWidth="1"/>
    <col min="519" max="519" width="20.44140625" style="521" customWidth="1"/>
    <col min="520" max="520" width="19.44140625" style="521" customWidth="1"/>
    <col min="521" max="521" width="11" style="521" customWidth="1"/>
    <col min="522" max="522" width="10.109375" style="521" customWidth="1"/>
    <col min="523" max="523" width="9.109375" style="521"/>
    <col min="524" max="524" width="16.6640625" style="521" customWidth="1"/>
    <col min="525" max="525" width="9.88671875" style="521" customWidth="1"/>
    <col min="526" max="526" width="2.5546875" style="521" bestFit="1" customWidth="1"/>
    <col min="527" max="527" width="9.109375" style="521"/>
    <col min="528" max="528" width="9" style="521" customWidth="1"/>
    <col min="529" max="768" width="9.109375" style="521"/>
    <col min="769" max="769" width="5.5546875" style="521" customWidth="1"/>
    <col min="770" max="770" width="44.6640625" style="521" customWidth="1"/>
    <col min="771" max="771" width="6.33203125" style="521" customWidth="1"/>
    <col min="772" max="772" width="7.5546875" style="521" customWidth="1"/>
    <col min="773" max="773" width="3" style="521" customWidth="1"/>
    <col min="774" max="774" width="20" style="521" customWidth="1"/>
    <col min="775" max="775" width="20.44140625" style="521" customWidth="1"/>
    <col min="776" max="776" width="19.44140625" style="521" customWidth="1"/>
    <col min="777" max="777" width="11" style="521" customWidth="1"/>
    <col min="778" max="778" width="10.109375" style="521" customWidth="1"/>
    <col min="779" max="779" width="9.109375" style="521"/>
    <col min="780" max="780" width="16.6640625" style="521" customWidth="1"/>
    <col min="781" max="781" width="9.88671875" style="521" customWidth="1"/>
    <col min="782" max="782" width="2.5546875" style="521" bestFit="1" customWidth="1"/>
    <col min="783" max="783" width="9.109375" style="521"/>
    <col min="784" max="784" width="9" style="521" customWidth="1"/>
    <col min="785" max="1024" width="9.109375" style="521"/>
    <col min="1025" max="1025" width="5.5546875" style="521" customWidth="1"/>
    <col min="1026" max="1026" width="44.6640625" style="521" customWidth="1"/>
    <col min="1027" max="1027" width="6.33203125" style="521" customWidth="1"/>
    <col min="1028" max="1028" width="7.5546875" style="521" customWidth="1"/>
    <col min="1029" max="1029" width="3" style="521" customWidth="1"/>
    <col min="1030" max="1030" width="20" style="521" customWidth="1"/>
    <col min="1031" max="1031" width="20.44140625" style="521" customWidth="1"/>
    <col min="1032" max="1032" width="19.44140625" style="521" customWidth="1"/>
    <col min="1033" max="1033" width="11" style="521" customWidth="1"/>
    <col min="1034" max="1034" width="10.109375" style="521" customWidth="1"/>
    <col min="1035" max="1035" width="9.109375" style="521"/>
    <col min="1036" max="1036" width="16.6640625" style="521" customWidth="1"/>
    <col min="1037" max="1037" width="9.88671875" style="521" customWidth="1"/>
    <col min="1038" max="1038" width="2.5546875" style="521" bestFit="1" customWidth="1"/>
    <col min="1039" max="1039" width="9.109375" style="521"/>
    <col min="1040" max="1040" width="9" style="521" customWidth="1"/>
    <col min="1041" max="1280" width="9.109375" style="521"/>
    <col min="1281" max="1281" width="5.5546875" style="521" customWidth="1"/>
    <col min="1282" max="1282" width="44.6640625" style="521" customWidth="1"/>
    <col min="1283" max="1283" width="6.33203125" style="521" customWidth="1"/>
    <col min="1284" max="1284" width="7.5546875" style="521" customWidth="1"/>
    <col min="1285" max="1285" width="3" style="521" customWidth="1"/>
    <col min="1286" max="1286" width="20" style="521" customWidth="1"/>
    <col min="1287" max="1287" width="20.44140625" style="521" customWidth="1"/>
    <col min="1288" max="1288" width="19.44140625" style="521" customWidth="1"/>
    <col min="1289" max="1289" width="11" style="521" customWidth="1"/>
    <col min="1290" max="1290" width="10.109375" style="521" customWidth="1"/>
    <col min="1291" max="1291" width="9.109375" style="521"/>
    <col min="1292" max="1292" width="16.6640625" style="521" customWidth="1"/>
    <col min="1293" max="1293" width="9.88671875" style="521" customWidth="1"/>
    <col min="1294" max="1294" width="2.5546875" style="521" bestFit="1" customWidth="1"/>
    <col min="1295" max="1295" width="9.109375" style="521"/>
    <col min="1296" max="1296" width="9" style="521" customWidth="1"/>
    <col min="1297" max="1536" width="9.109375" style="521"/>
    <col min="1537" max="1537" width="5.5546875" style="521" customWidth="1"/>
    <col min="1538" max="1538" width="44.6640625" style="521" customWidth="1"/>
    <col min="1539" max="1539" width="6.33203125" style="521" customWidth="1"/>
    <col min="1540" max="1540" width="7.5546875" style="521" customWidth="1"/>
    <col min="1541" max="1541" width="3" style="521" customWidth="1"/>
    <col min="1542" max="1542" width="20" style="521" customWidth="1"/>
    <col min="1543" max="1543" width="20.44140625" style="521" customWidth="1"/>
    <col min="1544" max="1544" width="19.44140625" style="521" customWidth="1"/>
    <col min="1545" max="1545" width="11" style="521" customWidth="1"/>
    <col min="1546" max="1546" width="10.109375" style="521" customWidth="1"/>
    <col min="1547" max="1547" width="9.109375" style="521"/>
    <col min="1548" max="1548" width="16.6640625" style="521" customWidth="1"/>
    <col min="1549" max="1549" width="9.88671875" style="521" customWidth="1"/>
    <col min="1550" max="1550" width="2.5546875" style="521" bestFit="1" customWidth="1"/>
    <col min="1551" max="1551" width="9.109375" style="521"/>
    <col min="1552" max="1552" width="9" style="521" customWidth="1"/>
    <col min="1553" max="1792" width="9.109375" style="521"/>
    <col min="1793" max="1793" width="5.5546875" style="521" customWidth="1"/>
    <col min="1794" max="1794" width="44.6640625" style="521" customWidth="1"/>
    <col min="1795" max="1795" width="6.33203125" style="521" customWidth="1"/>
    <col min="1796" max="1796" width="7.5546875" style="521" customWidth="1"/>
    <col min="1797" max="1797" width="3" style="521" customWidth="1"/>
    <col min="1798" max="1798" width="20" style="521" customWidth="1"/>
    <col min="1799" max="1799" width="20.44140625" style="521" customWidth="1"/>
    <col min="1800" max="1800" width="19.44140625" style="521" customWidth="1"/>
    <col min="1801" max="1801" width="11" style="521" customWidth="1"/>
    <col min="1802" max="1802" width="10.109375" style="521" customWidth="1"/>
    <col min="1803" max="1803" width="9.109375" style="521"/>
    <col min="1804" max="1804" width="16.6640625" style="521" customWidth="1"/>
    <col min="1805" max="1805" width="9.88671875" style="521" customWidth="1"/>
    <col min="1806" max="1806" width="2.5546875" style="521" bestFit="1" customWidth="1"/>
    <col min="1807" max="1807" width="9.109375" style="521"/>
    <col min="1808" max="1808" width="9" style="521" customWidth="1"/>
    <col min="1809" max="2048" width="9.109375" style="521"/>
    <col min="2049" max="2049" width="5.5546875" style="521" customWidth="1"/>
    <col min="2050" max="2050" width="44.6640625" style="521" customWidth="1"/>
    <col min="2051" max="2051" width="6.33203125" style="521" customWidth="1"/>
    <col min="2052" max="2052" width="7.5546875" style="521" customWidth="1"/>
    <col min="2053" max="2053" width="3" style="521" customWidth="1"/>
    <col min="2054" max="2054" width="20" style="521" customWidth="1"/>
    <col min="2055" max="2055" width="20.44140625" style="521" customWidth="1"/>
    <col min="2056" max="2056" width="19.44140625" style="521" customWidth="1"/>
    <col min="2057" max="2057" width="11" style="521" customWidth="1"/>
    <col min="2058" max="2058" width="10.109375" style="521" customWidth="1"/>
    <col min="2059" max="2059" width="9.109375" style="521"/>
    <col min="2060" max="2060" width="16.6640625" style="521" customWidth="1"/>
    <col min="2061" max="2061" width="9.88671875" style="521" customWidth="1"/>
    <col min="2062" max="2062" width="2.5546875" style="521" bestFit="1" customWidth="1"/>
    <col min="2063" max="2063" width="9.109375" style="521"/>
    <col min="2064" max="2064" width="9" style="521" customWidth="1"/>
    <col min="2065" max="2304" width="9.109375" style="521"/>
    <col min="2305" max="2305" width="5.5546875" style="521" customWidth="1"/>
    <col min="2306" max="2306" width="44.6640625" style="521" customWidth="1"/>
    <col min="2307" max="2307" width="6.33203125" style="521" customWidth="1"/>
    <col min="2308" max="2308" width="7.5546875" style="521" customWidth="1"/>
    <col min="2309" max="2309" width="3" style="521" customWidth="1"/>
    <col min="2310" max="2310" width="20" style="521" customWidth="1"/>
    <col min="2311" max="2311" width="20.44140625" style="521" customWidth="1"/>
    <col min="2312" max="2312" width="19.44140625" style="521" customWidth="1"/>
    <col min="2313" max="2313" width="11" style="521" customWidth="1"/>
    <col min="2314" max="2314" width="10.109375" style="521" customWidth="1"/>
    <col min="2315" max="2315" width="9.109375" style="521"/>
    <col min="2316" max="2316" width="16.6640625" style="521" customWidth="1"/>
    <col min="2317" max="2317" width="9.88671875" style="521" customWidth="1"/>
    <col min="2318" max="2318" width="2.5546875" style="521" bestFit="1" customWidth="1"/>
    <col min="2319" max="2319" width="9.109375" style="521"/>
    <col min="2320" max="2320" width="9" style="521" customWidth="1"/>
    <col min="2321" max="2560" width="9.109375" style="521"/>
    <col min="2561" max="2561" width="5.5546875" style="521" customWidth="1"/>
    <col min="2562" max="2562" width="44.6640625" style="521" customWidth="1"/>
    <col min="2563" max="2563" width="6.33203125" style="521" customWidth="1"/>
    <col min="2564" max="2564" width="7.5546875" style="521" customWidth="1"/>
    <col min="2565" max="2565" width="3" style="521" customWidth="1"/>
    <col min="2566" max="2566" width="20" style="521" customWidth="1"/>
    <col min="2567" max="2567" width="20.44140625" style="521" customWidth="1"/>
    <col min="2568" max="2568" width="19.44140625" style="521" customWidth="1"/>
    <col min="2569" max="2569" width="11" style="521" customWidth="1"/>
    <col min="2570" max="2570" width="10.109375" style="521" customWidth="1"/>
    <col min="2571" max="2571" width="9.109375" style="521"/>
    <col min="2572" max="2572" width="16.6640625" style="521" customWidth="1"/>
    <col min="2573" max="2573" width="9.88671875" style="521" customWidth="1"/>
    <col min="2574" max="2574" width="2.5546875" style="521" bestFit="1" customWidth="1"/>
    <col min="2575" max="2575" width="9.109375" style="521"/>
    <col min="2576" max="2576" width="9" style="521" customWidth="1"/>
    <col min="2577" max="2816" width="9.109375" style="521"/>
    <col min="2817" max="2817" width="5.5546875" style="521" customWidth="1"/>
    <col min="2818" max="2818" width="44.6640625" style="521" customWidth="1"/>
    <col min="2819" max="2819" width="6.33203125" style="521" customWidth="1"/>
    <col min="2820" max="2820" width="7.5546875" style="521" customWidth="1"/>
    <col min="2821" max="2821" width="3" style="521" customWidth="1"/>
    <col min="2822" max="2822" width="20" style="521" customWidth="1"/>
    <col min="2823" max="2823" width="20.44140625" style="521" customWidth="1"/>
    <col min="2824" max="2824" width="19.44140625" style="521" customWidth="1"/>
    <col min="2825" max="2825" width="11" style="521" customWidth="1"/>
    <col min="2826" max="2826" width="10.109375" style="521" customWidth="1"/>
    <col min="2827" max="2827" width="9.109375" style="521"/>
    <col min="2828" max="2828" width="16.6640625" style="521" customWidth="1"/>
    <col min="2829" max="2829" width="9.88671875" style="521" customWidth="1"/>
    <col min="2830" max="2830" width="2.5546875" style="521" bestFit="1" customWidth="1"/>
    <col min="2831" max="2831" width="9.109375" style="521"/>
    <col min="2832" max="2832" width="9" style="521" customWidth="1"/>
    <col min="2833" max="3072" width="9.109375" style="521"/>
    <col min="3073" max="3073" width="5.5546875" style="521" customWidth="1"/>
    <col min="3074" max="3074" width="44.6640625" style="521" customWidth="1"/>
    <col min="3075" max="3075" width="6.33203125" style="521" customWidth="1"/>
    <col min="3076" max="3076" width="7.5546875" style="521" customWidth="1"/>
    <col min="3077" max="3077" width="3" style="521" customWidth="1"/>
    <col min="3078" max="3078" width="20" style="521" customWidth="1"/>
    <col min="3079" max="3079" width="20.44140625" style="521" customWidth="1"/>
    <col min="3080" max="3080" width="19.44140625" style="521" customWidth="1"/>
    <col min="3081" max="3081" width="11" style="521" customWidth="1"/>
    <col min="3082" max="3082" width="10.109375" style="521" customWidth="1"/>
    <col min="3083" max="3083" width="9.109375" style="521"/>
    <col min="3084" max="3084" width="16.6640625" style="521" customWidth="1"/>
    <col min="3085" max="3085" width="9.88671875" style="521" customWidth="1"/>
    <col min="3086" max="3086" width="2.5546875" style="521" bestFit="1" customWidth="1"/>
    <col min="3087" max="3087" width="9.109375" style="521"/>
    <col min="3088" max="3088" width="9" style="521" customWidth="1"/>
    <col min="3089" max="3328" width="9.109375" style="521"/>
    <col min="3329" max="3329" width="5.5546875" style="521" customWidth="1"/>
    <col min="3330" max="3330" width="44.6640625" style="521" customWidth="1"/>
    <col min="3331" max="3331" width="6.33203125" style="521" customWidth="1"/>
    <col min="3332" max="3332" width="7.5546875" style="521" customWidth="1"/>
    <col min="3333" max="3333" width="3" style="521" customWidth="1"/>
    <col min="3334" max="3334" width="20" style="521" customWidth="1"/>
    <col min="3335" max="3335" width="20.44140625" style="521" customWidth="1"/>
    <col min="3336" max="3336" width="19.44140625" style="521" customWidth="1"/>
    <col min="3337" max="3337" width="11" style="521" customWidth="1"/>
    <col min="3338" max="3338" width="10.109375" style="521" customWidth="1"/>
    <col min="3339" max="3339" width="9.109375" style="521"/>
    <col min="3340" max="3340" width="16.6640625" style="521" customWidth="1"/>
    <col min="3341" max="3341" width="9.88671875" style="521" customWidth="1"/>
    <col min="3342" max="3342" width="2.5546875" style="521" bestFit="1" customWidth="1"/>
    <col min="3343" max="3343" width="9.109375" style="521"/>
    <col min="3344" max="3344" width="9" style="521" customWidth="1"/>
    <col min="3345" max="3584" width="9.109375" style="521"/>
    <col min="3585" max="3585" width="5.5546875" style="521" customWidth="1"/>
    <col min="3586" max="3586" width="44.6640625" style="521" customWidth="1"/>
    <col min="3587" max="3587" width="6.33203125" style="521" customWidth="1"/>
    <col min="3588" max="3588" width="7.5546875" style="521" customWidth="1"/>
    <col min="3589" max="3589" width="3" style="521" customWidth="1"/>
    <col min="3590" max="3590" width="20" style="521" customWidth="1"/>
    <col min="3591" max="3591" width="20.44140625" style="521" customWidth="1"/>
    <col min="3592" max="3592" width="19.44140625" style="521" customWidth="1"/>
    <col min="3593" max="3593" width="11" style="521" customWidth="1"/>
    <col min="3594" max="3594" width="10.109375" style="521" customWidth="1"/>
    <col min="3595" max="3595" width="9.109375" style="521"/>
    <col min="3596" max="3596" width="16.6640625" style="521" customWidth="1"/>
    <col min="3597" max="3597" width="9.88671875" style="521" customWidth="1"/>
    <col min="3598" max="3598" width="2.5546875" style="521" bestFit="1" customWidth="1"/>
    <col min="3599" max="3599" width="9.109375" style="521"/>
    <col min="3600" max="3600" width="9" style="521" customWidth="1"/>
    <col min="3601" max="3840" width="9.109375" style="521"/>
    <col min="3841" max="3841" width="5.5546875" style="521" customWidth="1"/>
    <col min="3842" max="3842" width="44.6640625" style="521" customWidth="1"/>
    <col min="3843" max="3843" width="6.33203125" style="521" customWidth="1"/>
    <col min="3844" max="3844" width="7.5546875" style="521" customWidth="1"/>
    <col min="3845" max="3845" width="3" style="521" customWidth="1"/>
    <col min="3846" max="3846" width="20" style="521" customWidth="1"/>
    <col min="3847" max="3847" width="20.44140625" style="521" customWidth="1"/>
    <col min="3848" max="3848" width="19.44140625" style="521" customWidth="1"/>
    <col min="3849" max="3849" width="11" style="521" customWidth="1"/>
    <col min="3850" max="3850" width="10.109375" style="521" customWidth="1"/>
    <col min="3851" max="3851" width="9.109375" style="521"/>
    <col min="3852" max="3852" width="16.6640625" style="521" customWidth="1"/>
    <col min="3853" max="3853" width="9.88671875" style="521" customWidth="1"/>
    <col min="3854" max="3854" width="2.5546875" style="521" bestFit="1" customWidth="1"/>
    <col min="3855" max="3855" width="9.109375" style="521"/>
    <col min="3856" max="3856" width="9" style="521" customWidth="1"/>
    <col min="3857" max="4096" width="9.109375" style="521"/>
    <col min="4097" max="4097" width="5.5546875" style="521" customWidth="1"/>
    <col min="4098" max="4098" width="44.6640625" style="521" customWidth="1"/>
    <col min="4099" max="4099" width="6.33203125" style="521" customWidth="1"/>
    <col min="4100" max="4100" width="7.5546875" style="521" customWidth="1"/>
    <col min="4101" max="4101" width="3" style="521" customWidth="1"/>
    <col min="4102" max="4102" width="20" style="521" customWidth="1"/>
    <col min="4103" max="4103" width="20.44140625" style="521" customWidth="1"/>
    <col min="4104" max="4104" width="19.44140625" style="521" customWidth="1"/>
    <col min="4105" max="4105" width="11" style="521" customWidth="1"/>
    <col min="4106" max="4106" width="10.109375" style="521" customWidth="1"/>
    <col min="4107" max="4107" width="9.109375" style="521"/>
    <col min="4108" max="4108" width="16.6640625" style="521" customWidth="1"/>
    <col min="4109" max="4109" width="9.88671875" style="521" customWidth="1"/>
    <col min="4110" max="4110" width="2.5546875" style="521" bestFit="1" customWidth="1"/>
    <col min="4111" max="4111" width="9.109375" style="521"/>
    <col min="4112" max="4112" width="9" style="521" customWidth="1"/>
    <col min="4113" max="4352" width="9.109375" style="521"/>
    <col min="4353" max="4353" width="5.5546875" style="521" customWidth="1"/>
    <col min="4354" max="4354" width="44.6640625" style="521" customWidth="1"/>
    <col min="4355" max="4355" width="6.33203125" style="521" customWidth="1"/>
    <col min="4356" max="4356" width="7.5546875" style="521" customWidth="1"/>
    <col min="4357" max="4357" width="3" style="521" customWidth="1"/>
    <col min="4358" max="4358" width="20" style="521" customWidth="1"/>
    <col min="4359" max="4359" width="20.44140625" style="521" customWidth="1"/>
    <col min="4360" max="4360" width="19.44140625" style="521" customWidth="1"/>
    <col min="4361" max="4361" width="11" style="521" customWidth="1"/>
    <col min="4362" max="4362" width="10.109375" style="521" customWidth="1"/>
    <col min="4363" max="4363" width="9.109375" style="521"/>
    <col min="4364" max="4364" width="16.6640625" style="521" customWidth="1"/>
    <col min="4365" max="4365" width="9.88671875" style="521" customWidth="1"/>
    <col min="4366" max="4366" width="2.5546875" style="521" bestFit="1" customWidth="1"/>
    <col min="4367" max="4367" width="9.109375" style="521"/>
    <col min="4368" max="4368" width="9" style="521" customWidth="1"/>
    <col min="4369" max="4608" width="9.109375" style="521"/>
    <col min="4609" max="4609" width="5.5546875" style="521" customWidth="1"/>
    <col min="4610" max="4610" width="44.6640625" style="521" customWidth="1"/>
    <col min="4611" max="4611" width="6.33203125" style="521" customWidth="1"/>
    <col min="4612" max="4612" width="7.5546875" style="521" customWidth="1"/>
    <col min="4613" max="4613" width="3" style="521" customWidth="1"/>
    <col min="4614" max="4614" width="20" style="521" customWidth="1"/>
    <col min="4615" max="4615" width="20.44140625" style="521" customWidth="1"/>
    <col min="4616" max="4616" width="19.44140625" style="521" customWidth="1"/>
    <col min="4617" max="4617" width="11" style="521" customWidth="1"/>
    <col min="4618" max="4618" width="10.109375" style="521" customWidth="1"/>
    <col min="4619" max="4619" width="9.109375" style="521"/>
    <col min="4620" max="4620" width="16.6640625" style="521" customWidth="1"/>
    <col min="4621" max="4621" width="9.88671875" style="521" customWidth="1"/>
    <col min="4622" max="4622" width="2.5546875" style="521" bestFit="1" customWidth="1"/>
    <col min="4623" max="4623" width="9.109375" style="521"/>
    <col min="4624" max="4624" width="9" style="521" customWidth="1"/>
    <col min="4625" max="4864" width="9.109375" style="521"/>
    <col min="4865" max="4865" width="5.5546875" style="521" customWidth="1"/>
    <col min="4866" max="4866" width="44.6640625" style="521" customWidth="1"/>
    <col min="4867" max="4867" width="6.33203125" style="521" customWidth="1"/>
    <col min="4868" max="4868" width="7.5546875" style="521" customWidth="1"/>
    <col min="4869" max="4869" width="3" style="521" customWidth="1"/>
    <col min="4870" max="4870" width="20" style="521" customWidth="1"/>
    <col min="4871" max="4871" width="20.44140625" style="521" customWidth="1"/>
    <col min="4872" max="4872" width="19.44140625" style="521" customWidth="1"/>
    <col min="4873" max="4873" width="11" style="521" customWidth="1"/>
    <col min="4874" max="4874" width="10.109375" style="521" customWidth="1"/>
    <col min="4875" max="4875" width="9.109375" style="521"/>
    <col min="4876" max="4876" width="16.6640625" style="521" customWidth="1"/>
    <col min="4877" max="4877" width="9.88671875" style="521" customWidth="1"/>
    <col min="4878" max="4878" width="2.5546875" style="521" bestFit="1" customWidth="1"/>
    <col min="4879" max="4879" width="9.109375" style="521"/>
    <col min="4880" max="4880" width="9" style="521" customWidth="1"/>
    <col min="4881" max="5120" width="9.109375" style="521"/>
    <col min="5121" max="5121" width="5.5546875" style="521" customWidth="1"/>
    <col min="5122" max="5122" width="44.6640625" style="521" customWidth="1"/>
    <col min="5123" max="5123" width="6.33203125" style="521" customWidth="1"/>
    <col min="5124" max="5124" width="7.5546875" style="521" customWidth="1"/>
    <col min="5125" max="5125" width="3" style="521" customWidth="1"/>
    <col min="5126" max="5126" width="20" style="521" customWidth="1"/>
    <col min="5127" max="5127" width="20.44140625" style="521" customWidth="1"/>
    <col min="5128" max="5128" width="19.44140625" style="521" customWidth="1"/>
    <col min="5129" max="5129" width="11" style="521" customWidth="1"/>
    <col min="5130" max="5130" width="10.109375" style="521" customWidth="1"/>
    <col min="5131" max="5131" width="9.109375" style="521"/>
    <col min="5132" max="5132" width="16.6640625" style="521" customWidth="1"/>
    <col min="5133" max="5133" width="9.88671875" style="521" customWidth="1"/>
    <col min="5134" max="5134" width="2.5546875" style="521" bestFit="1" customWidth="1"/>
    <col min="5135" max="5135" width="9.109375" style="521"/>
    <col min="5136" max="5136" width="9" style="521" customWidth="1"/>
    <col min="5137" max="5376" width="9.109375" style="521"/>
    <col min="5377" max="5377" width="5.5546875" style="521" customWidth="1"/>
    <col min="5378" max="5378" width="44.6640625" style="521" customWidth="1"/>
    <col min="5379" max="5379" width="6.33203125" style="521" customWidth="1"/>
    <col min="5380" max="5380" width="7.5546875" style="521" customWidth="1"/>
    <col min="5381" max="5381" width="3" style="521" customWidth="1"/>
    <col min="5382" max="5382" width="20" style="521" customWidth="1"/>
    <col min="5383" max="5383" width="20.44140625" style="521" customWidth="1"/>
    <col min="5384" max="5384" width="19.44140625" style="521" customWidth="1"/>
    <col min="5385" max="5385" width="11" style="521" customWidth="1"/>
    <col min="5386" max="5386" width="10.109375" style="521" customWidth="1"/>
    <col min="5387" max="5387" width="9.109375" style="521"/>
    <col min="5388" max="5388" width="16.6640625" style="521" customWidth="1"/>
    <col min="5389" max="5389" width="9.88671875" style="521" customWidth="1"/>
    <col min="5390" max="5390" width="2.5546875" style="521" bestFit="1" customWidth="1"/>
    <col min="5391" max="5391" width="9.109375" style="521"/>
    <col min="5392" max="5392" width="9" style="521" customWidth="1"/>
    <col min="5393" max="5632" width="9.109375" style="521"/>
    <col min="5633" max="5633" width="5.5546875" style="521" customWidth="1"/>
    <col min="5634" max="5634" width="44.6640625" style="521" customWidth="1"/>
    <col min="5635" max="5635" width="6.33203125" style="521" customWidth="1"/>
    <col min="5636" max="5636" width="7.5546875" style="521" customWidth="1"/>
    <col min="5637" max="5637" width="3" style="521" customWidth="1"/>
    <col min="5638" max="5638" width="20" style="521" customWidth="1"/>
    <col min="5639" max="5639" width="20.44140625" style="521" customWidth="1"/>
    <col min="5640" max="5640" width="19.44140625" style="521" customWidth="1"/>
    <col min="5641" max="5641" width="11" style="521" customWidth="1"/>
    <col min="5642" max="5642" width="10.109375" style="521" customWidth="1"/>
    <col min="5643" max="5643" width="9.109375" style="521"/>
    <col min="5644" max="5644" width="16.6640625" style="521" customWidth="1"/>
    <col min="5645" max="5645" width="9.88671875" style="521" customWidth="1"/>
    <col min="5646" max="5646" width="2.5546875" style="521" bestFit="1" customWidth="1"/>
    <col min="5647" max="5647" width="9.109375" style="521"/>
    <col min="5648" max="5648" width="9" style="521" customWidth="1"/>
    <col min="5649" max="5888" width="9.109375" style="521"/>
    <col min="5889" max="5889" width="5.5546875" style="521" customWidth="1"/>
    <col min="5890" max="5890" width="44.6640625" style="521" customWidth="1"/>
    <col min="5891" max="5891" width="6.33203125" style="521" customWidth="1"/>
    <col min="5892" max="5892" width="7.5546875" style="521" customWidth="1"/>
    <col min="5893" max="5893" width="3" style="521" customWidth="1"/>
    <col min="5894" max="5894" width="20" style="521" customWidth="1"/>
    <col min="5895" max="5895" width="20.44140625" style="521" customWidth="1"/>
    <col min="5896" max="5896" width="19.44140625" style="521" customWidth="1"/>
    <col min="5897" max="5897" width="11" style="521" customWidth="1"/>
    <col min="5898" max="5898" width="10.109375" style="521" customWidth="1"/>
    <col min="5899" max="5899" width="9.109375" style="521"/>
    <col min="5900" max="5900" width="16.6640625" style="521" customWidth="1"/>
    <col min="5901" max="5901" width="9.88671875" style="521" customWidth="1"/>
    <col min="5902" max="5902" width="2.5546875" style="521" bestFit="1" customWidth="1"/>
    <col min="5903" max="5903" width="9.109375" style="521"/>
    <col min="5904" max="5904" width="9" style="521" customWidth="1"/>
    <col min="5905" max="6144" width="9.109375" style="521"/>
    <col min="6145" max="6145" width="5.5546875" style="521" customWidth="1"/>
    <col min="6146" max="6146" width="44.6640625" style="521" customWidth="1"/>
    <col min="6147" max="6147" width="6.33203125" style="521" customWidth="1"/>
    <col min="6148" max="6148" width="7.5546875" style="521" customWidth="1"/>
    <col min="6149" max="6149" width="3" style="521" customWidth="1"/>
    <col min="6150" max="6150" width="20" style="521" customWidth="1"/>
    <col min="6151" max="6151" width="20.44140625" style="521" customWidth="1"/>
    <col min="6152" max="6152" width="19.44140625" style="521" customWidth="1"/>
    <col min="6153" max="6153" width="11" style="521" customWidth="1"/>
    <col min="6154" max="6154" width="10.109375" style="521" customWidth="1"/>
    <col min="6155" max="6155" width="9.109375" style="521"/>
    <col min="6156" max="6156" width="16.6640625" style="521" customWidth="1"/>
    <col min="6157" max="6157" width="9.88671875" style="521" customWidth="1"/>
    <col min="6158" max="6158" width="2.5546875" style="521" bestFit="1" customWidth="1"/>
    <col min="6159" max="6159" width="9.109375" style="521"/>
    <col min="6160" max="6160" width="9" style="521" customWidth="1"/>
    <col min="6161" max="6400" width="9.109375" style="521"/>
    <col min="6401" max="6401" width="5.5546875" style="521" customWidth="1"/>
    <col min="6402" max="6402" width="44.6640625" style="521" customWidth="1"/>
    <col min="6403" max="6403" width="6.33203125" style="521" customWidth="1"/>
    <col min="6404" max="6404" width="7.5546875" style="521" customWidth="1"/>
    <col min="6405" max="6405" width="3" style="521" customWidth="1"/>
    <col min="6406" max="6406" width="20" style="521" customWidth="1"/>
    <col min="6407" max="6407" width="20.44140625" style="521" customWidth="1"/>
    <col min="6408" max="6408" width="19.44140625" style="521" customWidth="1"/>
    <col min="6409" max="6409" width="11" style="521" customWidth="1"/>
    <col min="6410" max="6410" width="10.109375" style="521" customWidth="1"/>
    <col min="6411" max="6411" width="9.109375" style="521"/>
    <col min="6412" max="6412" width="16.6640625" style="521" customWidth="1"/>
    <col min="6413" max="6413" width="9.88671875" style="521" customWidth="1"/>
    <col min="6414" max="6414" width="2.5546875" style="521" bestFit="1" customWidth="1"/>
    <col min="6415" max="6415" width="9.109375" style="521"/>
    <col min="6416" max="6416" width="9" style="521" customWidth="1"/>
    <col min="6417" max="6656" width="9.109375" style="521"/>
    <col min="6657" max="6657" width="5.5546875" style="521" customWidth="1"/>
    <col min="6658" max="6658" width="44.6640625" style="521" customWidth="1"/>
    <col min="6659" max="6659" width="6.33203125" style="521" customWidth="1"/>
    <col min="6660" max="6660" width="7.5546875" style="521" customWidth="1"/>
    <col min="6661" max="6661" width="3" style="521" customWidth="1"/>
    <col min="6662" max="6662" width="20" style="521" customWidth="1"/>
    <col min="6663" max="6663" width="20.44140625" style="521" customWidth="1"/>
    <col min="6664" max="6664" width="19.44140625" style="521" customWidth="1"/>
    <col min="6665" max="6665" width="11" style="521" customWidth="1"/>
    <col min="6666" max="6666" width="10.109375" style="521" customWidth="1"/>
    <col min="6667" max="6667" width="9.109375" style="521"/>
    <col min="6668" max="6668" width="16.6640625" style="521" customWidth="1"/>
    <col min="6669" max="6669" width="9.88671875" style="521" customWidth="1"/>
    <col min="6670" max="6670" width="2.5546875" style="521" bestFit="1" customWidth="1"/>
    <col min="6671" max="6671" width="9.109375" style="521"/>
    <col min="6672" max="6672" width="9" style="521" customWidth="1"/>
    <col min="6673" max="6912" width="9.109375" style="521"/>
    <col min="6913" max="6913" width="5.5546875" style="521" customWidth="1"/>
    <col min="6914" max="6914" width="44.6640625" style="521" customWidth="1"/>
    <col min="6915" max="6915" width="6.33203125" style="521" customWidth="1"/>
    <col min="6916" max="6916" width="7.5546875" style="521" customWidth="1"/>
    <col min="6917" max="6917" width="3" style="521" customWidth="1"/>
    <col min="6918" max="6918" width="20" style="521" customWidth="1"/>
    <col min="6919" max="6919" width="20.44140625" style="521" customWidth="1"/>
    <col min="6920" max="6920" width="19.44140625" style="521" customWidth="1"/>
    <col min="6921" max="6921" width="11" style="521" customWidth="1"/>
    <col min="6922" max="6922" width="10.109375" style="521" customWidth="1"/>
    <col min="6923" max="6923" width="9.109375" style="521"/>
    <col min="6924" max="6924" width="16.6640625" style="521" customWidth="1"/>
    <col min="6925" max="6925" width="9.88671875" style="521" customWidth="1"/>
    <col min="6926" max="6926" width="2.5546875" style="521" bestFit="1" customWidth="1"/>
    <col min="6927" max="6927" width="9.109375" style="521"/>
    <col min="6928" max="6928" width="9" style="521" customWidth="1"/>
    <col min="6929" max="7168" width="9.109375" style="521"/>
    <col min="7169" max="7169" width="5.5546875" style="521" customWidth="1"/>
    <col min="7170" max="7170" width="44.6640625" style="521" customWidth="1"/>
    <col min="7171" max="7171" width="6.33203125" style="521" customWidth="1"/>
    <col min="7172" max="7172" width="7.5546875" style="521" customWidth="1"/>
    <col min="7173" max="7173" width="3" style="521" customWidth="1"/>
    <col min="7174" max="7174" width="20" style="521" customWidth="1"/>
    <col min="7175" max="7175" width="20.44140625" style="521" customWidth="1"/>
    <col min="7176" max="7176" width="19.44140625" style="521" customWidth="1"/>
    <col min="7177" max="7177" width="11" style="521" customWidth="1"/>
    <col min="7178" max="7178" width="10.109375" style="521" customWidth="1"/>
    <col min="7179" max="7179" width="9.109375" style="521"/>
    <col min="7180" max="7180" width="16.6640625" style="521" customWidth="1"/>
    <col min="7181" max="7181" width="9.88671875" style="521" customWidth="1"/>
    <col min="7182" max="7182" width="2.5546875" style="521" bestFit="1" customWidth="1"/>
    <col min="7183" max="7183" width="9.109375" style="521"/>
    <col min="7184" max="7184" width="9" style="521" customWidth="1"/>
    <col min="7185" max="7424" width="9.109375" style="521"/>
    <col min="7425" max="7425" width="5.5546875" style="521" customWidth="1"/>
    <col min="7426" max="7426" width="44.6640625" style="521" customWidth="1"/>
    <col min="7427" max="7427" width="6.33203125" style="521" customWidth="1"/>
    <col min="7428" max="7428" width="7.5546875" style="521" customWidth="1"/>
    <col min="7429" max="7429" width="3" style="521" customWidth="1"/>
    <col min="7430" max="7430" width="20" style="521" customWidth="1"/>
    <col min="7431" max="7431" width="20.44140625" style="521" customWidth="1"/>
    <col min="7432" max="7432" width="19.44140625" style="521" customWidth="1"/>
    <col min="7433" max="7433" width="11" style="521" customWidth="1"/>
    <col min="7434" max="7434" width="10.109375" style="521" customWidth="1"/>
    <col min="7435" max="7435" width="9.109375" style="521"/>
    <col min="7436" max="7436" width="16.6640625" style="521" customWidth="1"/>
    <col min="7437" max="7437" width="9.88671875" style="521" customWidth="1"/>
    <col min="7438" max="7438" width="2.5546875" style="521" bestFit="1" customWidth="1"/>
    <col min="7439" max="7439" width="9.109375" style="521"/>
    <col min="7440" max="7440" width="9" style="521" customWidth="1"/>
    <col min="7441" max="7680" width="9.109375" style="521"/>
    <col min="7681" max="7681" width="5.5546875" style="521" customWidth="1"/>
    <col min="7682" max="7682" width="44.6640625" style="521" customWidth="1"/>
    <col min="7683" max="7683" width="6.33203125" style="521" customWidth="1"/>
    <col min="7684" max="7684" width="7.5546875" style="521" customWidth="1"/>
    <col min="7685" max="7685" width="3" style="521" customWidth="1"/>
    <col min="7686" max="7686" width="20" style="521" customWidth="1"/>
    <col min="7687" max="7687" width="20.44140625" style="521" customWidth="1"/>
    <col min="7688" max="7688" width="19.44140625" style="521" customWidth="1"/>
    <col min="7689" max="7689" width="11" style="521" customWidth="1"/>
    <col min="7690" max="7690" width="10.109375" style="521" customWidth="1"/>
    <col min="7691" max="7691" width="9.109375" style="521"/>
    <col min="7692" max="7692" width="16.6640625" style="521" customWidth="1"/>
    <col min="7693" max="7693" width="9.88671875" style="521" customWidth="1"/>
    <col min="7694" max="7694" width="2.5546875" style="521" bestFit="1" customWidth="1"/>
    <col min="7695" max="7695" width="9.109375" style="521"/>
    <col min="7696" max="7696" width="9" style="521" customWidth="1"/>
    <col min="7697" max="7936" width="9.109375" style="521"/>
    <col min="7937" max="7937" width="5.5546875" style="521" customWidth="1"/>
    <col min="7938" max="7938" width="44.6640625" style="521" customWidth="1"/>
    <col min="7939" max="7939" width="6.33203125" style="521" customWidth="1"/>
    <col min="7940" max="7940" width="7.5546875" style="521" customWidth="1"/>
    <col min="7941" max="7941" width="3" style="521" customWidth="1"/>
    <col min="7942" max="7942" width="20" style="521" customWidth="1"/>
    <col min="7943" max="7943" width="20.44140625" style="521" customWidth="1"/>
    <col min="7944" max="7944" width="19.44140625" style="521" customWidth="1"/>
    <col min="7945" max="7945" width="11" style="521" customWidth="1"/>
    <col min="7946" max="7946" width="10.109375" style="521" customWidth="1"/>
    <col min="7947" max="7947" width="9.109375" style="521"/>
    <col min="7948" max="7948" width="16.6640625" style="521" customWidth="1"/>
    <col min="7949" max="7949" width="9.88671875" style="521" customWidth="1"/>
    <col min="7950" max="7950" width="2.5546875" style="521" bestFit="1" customWidth="1"/>
    <col min="7951" max="7951" width="9.109375" style="521"/>
    <col min="7952" max="7952" width="9" style="521" customWidth="1"/>
    <col min="7953" max="8192" width="9.109375" style="521"/>
    <col min="8193" max="8193" width="5.5546875" style="521" customWidth="1"/>
    <col min="8194" max="8194" width="44.6640625" style="521" customWidth="1"/>
    <col min="8195" max="8195" width="6.33203125" style="521" customWidth="1"/>
    <col min="8196" max="8196" width="7.5546875" style="521" customWidth="1"/>
    <col min="8197" max="8197" width="3" style="521" customWidth="1"/>
    <col min="8198" max="8198" width="20" style="521" customWidth="1"/>
    <col min="8199" max="8199" width="20.44140625" style="521" customWidth="1"/>
    <col min="8200" max="8200" width="19.44140625" style="521" customWidth="1"/>
    <col min="8201" max="8201" width="11" style="521" customWidth="1"/>
    <col min="8202" max="8202" width="10.109375" style="521" customWidth="1"/>
    <col min="8203" max="8203" width="9.109375" style="521"/>
    <col min="8204" max="8204" width="16.6640625" style="521" customWidth="1"/>
    <col min="8205" max="8205" width="9.88671875" style="521" customWidth="1"/>
    <col min="8206" max="8206" width="2.5546875" style="521" bestFit="1" customWidth="1"/>
    <col min="8207" max="8207" width="9.109375" style="521"/>
    <col min="8208" max="8208" width="9" style="521" customWidth="1"/>
    <col min="8209" max="8448" width="9.109375" style="521"/>
    <col min="8449" max="8449" width="5.5546875" style="521" customWidth="1"/>
    <col min="8450" max="8450" width="44.6640625" style="521" customWidth="1"/>
    <col min="8451" max="8451" width="6.33203125" style="521" customWidth="1"/>
    <col min="8452" max="8452" width="7.5546875" style="521" customWidth="1"/>
    <col min="8453" max="8453" width="3" style="521" customWidth="1"/>
    <col min="8454" max="8454" width="20" style="521" customWidth="1"/>
    <col min="8455" max="8455" width="20.44140625" style="521" customWidth="1"/>
    <col min="8456" max="8456" width="19.44140625" style="521" customWidth="1"/>
    <col min="8457" max="8457" width="11" style="521" customWidth="1"/>
    <col min="8458" max="8458" width="10.109375" style="521" customWidth="1"/>
    <col min="8459" max="8459" width="9.109375" style="521"/>
    <col min="8460" max="8460" width="16.6640625" style="521" customWidth="1"/>
    <col min="8461" max="8461" width="9.88671875" style="521" customWidth="1"/>
    <col min="8462" max="8462" width="2.5546875" style="521" bestFit="1" customWidth="1"/>
    <col min="8463" max="8463" width="9.109375" style="521"/>
    <col min="8464" max="8464" width="9" style="521" customWidth="1"/>
    <col min="8465" max="8704" width="9.109375" style="521"/>
    <col min="8705" max="8705" width="5.5546875" style="521" customWidth="1"/>
    <col min="8706" max="8706" width="44.6640625" style="521" customWidth="1"/>
    <col min="8707" max="8707" width="6.33203125" style="521" customWidth="1"/>
    <col min="8708" max="8708" width="7.5546875" style="521" customWidth="1"/>
    <col min="8709" max="8709" width="3" style="521" customWidth="1"/>
    <col min="8710" max="8710" width="20" style="521" customWidth="1"/>
    <col min="8711" max="8711" width="20.44140625" style="521" customWidth="1"/>
    <col min="8712" max="8712" width="19.44140625" style="521" customWidth="1"/>
    <col min="8713" max="8713" width="11" style="521" customWidth="1"/>
    <col min="8714" max="8714" width="10.109375" style="521" customWidth="1"/>
    <col min="8715" max="8715" width="9.109375" style="521"/>
    <col min="8716" max="8716" width="16.6640625" style="521" customWidth="1"/>
    <col min="8717" max="8717" width="9.88671875" style="521" customWidth="1"/>
    <col min="8718" max="8718" width="2.5546875" style="521" bestFit="1" customWidth="1"/>
    <col min="8719" max="8719" width="9.109375" style="521"/>
    <col min="8720" max="8720" width="9" style="521" customWidth="1"/>
    <col min="8721" max="8960" width="9.109375" style="521"/>
    <col min="8961" max="8961" width="5.5546875" style="521" customWidth="1"/>
    <col min="8962" max="8962" width="44.6640625" style="521" customWidth="1"/>
    <col min="8963" max="8963" width="6.33203125" style="521" customWidth="1"/>
    <col min="8964" max="8964" width="7.5546875" style="521" customWidth="1"/>
    <col min="8965" max="8965" width="3" style="521" customWidth="1"/>
    <col min="8966" max="8966" width="20" style="521" customWidth="1"/>
    <col min="8967" max="8967" width="20.44140625" style="521" customWidth="1"/>
    <col min="8968" max="8968" width="19.44140625" style="521" customWidth="1"/>
    <col min="8969" max="8969" width="11" style="521" customWidth="1"/>
    <col min="8970" max="8970" width="10.109375" style="521" customWidth="1"/>
    <col min="8971" max="8971" width="9.109375" style="521"/>
    <col min="8972" max="8972" width="16.6640625" style="521" customWidth="1"/>
    <col min="8973" max="8973" width="9.88671875" style="521" customWidth="1"/>
    <col min="8974" max="8974" width="2.5546875" style="521" bestFit="1" customWidth="1"/>
    <col min="8975" max="8975" width="9.109375" style="521"/>
    <col min="8976" max="8976" width="9" style="521" customWidth="1"/>
    <col min="8977" max="9216" width="9.109375" style="521"/>
    <col min="9217" max="9217" width="5.5546875" style="521" customWidth="1"/>
    <col min="9218" max="9218" width="44.6640625" style="521" customWidth="1"/>
    <col min="9219" max="9219" width="6.33203125" style="521" customWidth="1"/>
    <col min="9220" max="9220" width="7.5546875" style="521" customWidth="1"/>
    <col min="9221" max="9221" width="3" style="521" customWidth="1"/>
    <col min="9222" max="9222" width="20" style="521" customWidth="1"/>
    <col min="9223" max="9223" width="20.44140625" style="521" customWidth="1"/>
    <col min="9224" max="9224" width="19.44140625" style="521" customWidth="1"/>
    <col min="9225" max="9225" width="11" style="521" customWidth="1"/>
    <col min="9226" max="9226" width="10.109375" style="521" customWidth="1"/>
    <col min="9227" max="9227" width="9.109375" style="521"/>
    <col min="9228" max="9228" width="16.6640625" style="521" customWidth="1"/>
    <col min="9229" max="9229" width="9.88671875" style="521" customWidth="1"/>
    <col min="9230" max="9230" width="2.5546875" style="521" bestFit="1" customWidth="1"/>
    <col min="9231" max="9231" width="9.109375" style="521"/>
    <col min="9232" max="9232" width="9" style="521" customWidth="1"/>
    <col min="9233" max="9472" width="9.109375" style="521"/>
    <col min="9473" max="9473" width="5.5546875" style="521" customWidth="1"/>
    <col min="9474" max="9474" width="44.6640625" style="521" customWidth="1"/>
    <col min="9475" max="9475" width="6.33203125" style="521" customWidth="1"/>
    <col min="9476" max="9476" width="7.5546875" style="521" customWidth="1"/>
    <col min="9477" max="9477" width="3" style="521" customWidth="1"/>
    <col min="9478" max="9478" width="20" style="521" customWidth="1"/>
    <col min="9479" max="9479" width="20.44140625" style="521" customWidth="1"/>
    <col min="9480" max="9480" width="19.44140625" style="521" customWidth="1"/>
    <col min="9481" max="9481" width="11" style="521" customWidth="1"/>
    <col min="9482" max="9482" width="10.109375" style="521" customWidth="1"/>
    <col min="9483" max="9483" width="9.109375" style="521"/>
    <col min="9484" max="9484" width="16.6640625" style="521" customWidth="1"/>
    <col min="9485" max="9485" width="9.88671875" style="521" customWidth="1"/>
    <col min="9486" max="9486" width="2.5546875" style="521" bestFit="1" customWidth="1"/>
    <col min="9487" max="9487" width="9.109375" style="521"/>
    <col min="9488" max="9488" width="9" style="521" customWidth="1"/>
    <col min="9489" max="9728" width="9.109375" style="521"/>
    <col min="9729" max="9729" width="5.5546875" style="521" customWidth="1"/>
    <col min="9730" max="9730" width="44.6640625" style="521" customWidth="1"/>
    <col min="9731" max="9731" width="6.33203125" style="521" customWidth="1"/>
    <col min="9732" max="9732" width="7.5546875" style="521" customWidth="1"/>
    <col min="9733" max="9733" width="3" style="521" customWidth="1"/>
    <col min="9734" max="9734" width="20" style="521" customWidth="1"/>
    <col min="9735" max="9735" width="20.44140625" style="521" customWidth="1"/>
    <col min="9736" max="9736" width="19.44140625" style="521" customWidth="1"/>
    <col min="9737" max="9737" width="11" style="521" customWidth="1"/>
    <col min="9738" max="9738" width="10.109375" style="521" customWidth="1"/>
    <col min="9739" max="9739" width="9.109375" style="521"/>
    <col min="9740" max="9740" width="16.6640625" style="521" customWidth="1"/>
    <col min="9741" max="9741" width="9.88671875" style="521" customWidth="1"/>
    <col min="9742" max="9742" width="2.5546875" style="521" bestFit="1" customWidth="1"/>
    <col min="9743" max="9743" width="9.109375" style="521"/>
    <col min="9744" max="9744" width="9" style="521" customWidth="1"/>
    <col min="9745" max="9984" width="9.109375" style="521"/>
    <col min="9985" max="9985" width="5.5546875" style="521" customWidth="1"/>
    <col min="9986" max="9986" width="44.6640625" style="521" customWidth="1"/>
    <col min="9987" max="9987" width="6.33203125" style="521" customWidth="1"/>
    <col min="9988" max="9988" width="7.5546875" style="521" customWidth="1"/>
    <col min="9989" max="9989" width="3" style="521" customWidth="1"/>
    <col min="9990" max="9990" width="20" style="521" customWidth="1"/>
    <col min="9991" max="9991" width="20.44140625" style="521" customWidth="1"/>
    <col min="9992" max="9992" width="19.44140625" style="521" customWidth="1"/>
    <col min="9993" max="9993" width="11" style="521" customWidth="1"/>
    <col min="9994" max="9994" width="10.109375" style="521" customWidth="1"/>
    <col min="9995" max="9995" width="9.109375" style="521"/>
    <col min="9996" max="9996" width="16.6640625" style="521" customWidth="1"/>
    <col min="9997" max="9997" width="9.88671875" style="521" customWidth="1"/>
    <col min="9998" max="9998" width="2.5546875" style="521" bestFit="1" customWidth="1"/>
    <col min="9999" max="9999" width="9.109375" style="521"/>
    <col min="10000" max="10000" width="9" style="521" customWidth="1"/>
    <col min="10001" max="10240" width="9.109375" style="521"/>
    <col min="10241" max="10241" width="5.5546875" style="521" customWidth="1"/>
    <col min="10242" max="10242" width="44.6640625" style="521" customWidth="1"/>
    <col min="10243" max="10243" width="6.33203125" style="521" customWidth="1"/>
    <col min="10244" max="10244" width="7.5546875" style="521" customWidth="1"/>
    <col min="10245" max="10245" width="3" style="521" customWidth="1"/>
    <col min="10246" max="10246" width="20" style="521" customWidth="1"/>
    <col min="10247" max="10247" width="20.44140625" style="521" customWidth="1"/>
    <col min="10248" max="10248" width="19.44140625" style="521" customWidth="1"/>
    <col min="10249" max="10249" width="11" style="521" customWidth="1"/>
    <col min="10250" max="10250" width="10.109375" style="521" customWidth="1"/>
    <col min="10251" max="10251" width="9.109375" style="521"/>
    <col min="10252" max="10252" width="16.6640625" style="521" customWidth="1"/>
    <col min="10253" max="10253" width="9.88671875" style="521" customWidth="1"/>
    <col min="10254" max="10254" width="2.5546875" style="521" bestFit="1" customWidth="1"/>
    <col min="10255" max="10255" width="9.109375" style="521"/>
    <col min="10256" max="10256" width="9" style="521" customWidth="1"/>
    <col min="10257" max="10496" width="9.109375" style="521"/>
    <col min="10497" max="10497" width="5.5546875" style="521" customWidth="1"/>
    <col min="10498" max="10498" width="44.6640625" style="521" customWidth="1"/>
    <col min="10499" max="10499" width="6.33203125" style="521" customWidth="1"/>
    <col min="10500" max="10500" width="7.5546875" style="521" customWidth="1"/>
    <col min="10501" max="10501" width="3" style="521" customWidth="1"/>
    <col min="10502" max="10502" width="20" style="521" customWidth="1"/>
    <col min="10503" max="10503" width="20.44140625" style="521" customWidth="1"/>
    <col min="10504" max="10504" width="19.44140625" style="521" customWidth="1"/>
    <col min="10505" max="10505" width="11" style="521" customWidth="1"/>
    <col min="10506" max="10506" width="10.109375" style="521" customWidth="1"/>
    <col min="10507" max="10507" width="9.109375" style="521"/>
    <col min="10508" max="10508" width="16.6640625" style="521" customWidth="1"/>
    <col min="10509" max="10509" width="9.88671875" style="521" customWidth="1"/>
    <col min="10510" max="10510" width="2.5546875" style="521" bestFit="1" customWidth="1"/>
    <col min="10511" max="10511" width="9.109375" style="521"/>
    <col min="10512" max="10512" width="9" style="521" customWidth="1"/>
    <col min="10513" max="10752" width="9.109375" style="521"/>
    <col min="10753" max="10753" width="5.5546875" style="521" customWidth="1"/>
    <col min="10754" max="10754" width="44.6640625" style="521" customWidth="1"/>
    <col min="10755" max="10755" width="6.33203125" style="521" customWidth="1"/>
    <col min="10756" max="10756" width="7.5546875" style="521" customWidth="1"/>
    <col min="10757" max="10757" width="3" style="521" customWidth="1"/>
    <col min="10758" max="10758" width="20" style="521" customWidth="1"/>
    <col min="10759" max="10759" width="20.44140625" style="521" customWidth="1"/>
    <col min="10760" max="10760" width="19.44140625" style="521" customWidth="1"/>
    <col min="10761" max="10761" width="11" style="521" customWidth="1"/>
    <col min="10762" max="10762" width="10.109375" style="521" customWidth="1"/>
    <col min="10763" max="10763" width="9.109375" style="521"/>
    <col min="10764" max="10764" width="16.6640625" style="521" customWidth="1"/>
    <col min="10765" max="10765" width="9.88671875" style="521" customWidth="1"/>
    <col min="10766" max="10766" width="2.5546875" style="521" bestFit="1" customWidth="1"/>
    <col min="10767" max="10767" width="9.109375" style="521"/>
    <col min="10768" max="10768" width="9" style="521" customWidth="1"/>
    <col min="10769" max="11008" width="9.109375" style="521"/>
    <col min="11009" max="11009" width="5.5546875" style="521" customWidth="1"/>
    <col min="11010" max="11010" width="44.6640625" style="521" customWidth="1"/>
    <col min="11011" max="11011" width="6.33203125" style="521" customWidth="1"/>
    <col min="11012" max="11012" width="7.5546875" style="521" customWidth="1"/>
    <col min="11013" max="11013" width="3" style="521" customWidth="1"/>
    <col min="11014" max="11014" width="20" style="521" customWidth="1"/>
    <col min="11015" max="11015" width="20.44140625" style="521" customWidth="1"/>
    <col min="11016" max="11016" width="19.44140625" style="521" customWidth="1"/>
    <col min="11017" max="11017" width="11" style="521" customWidth="1"/>
    <col min="11018" max="11018" width="10.109375" style="521" customWidth="1"/>
    <col min="11019" max="11019" width="9.109375" style="521"/>
    <col min="11020" max="11020" width="16.6640625" style="521" customWidth="1"/>
    <col min="11021" max="11021" width="9.88671875" style="521" customWidth="1"/>
    <col min="11022" max="11022" width="2.5546875" style="521" bestFit="1" customWidth="1"/>
    <col min="11023" max="11023" width="9.109375" style="521"/>
    <col min="11024" max="11024" width="9" style="521" customWidth="1"/>
    <col min="11025" max="11264" width="9.109375" style="521"/>
    <col min="11265" max="11265" width="5.5546875" style="521" customWidth="1"/>
    <col min="11266" max="11266" width="44.6640625" style="521" customWidth="1"/>
    <col min="11267" max="11267" width="6.33203125" style="521" customWidth="1"/>
    <col min="11268" max="11268" width="7.5546875" style="521" customWidth="1"/>
    <col min="11269" max="11269" width="3" style="521" customWidth="1"/>
    <col min="11270" max="11270" width="20" style="521" customWidth="1"/>
    <col min="11271" max="11271" width="20.44140625" style="521" customWidth="1"/>
    <col min="11272" max="11272" width="19.44140625" style="521" customWidth="1"/>
    <col min="11273" max="11273" width="11" style="521" customWidth="1"/>
    <col min="11274" max="11274" width="10.109375" style="521" customWidth="1"/>
    <col min="11275" max="11275" width="9.109375" style="521"/>
    <col min="11276" max="11276" width="16.6640625" style="521" customWidth="1"/>
    <col min="11277" max="11277" width="9.88671875" style="521" customWidth="1"/>
    <col min="11278" max="11278" width="2.5546875" style="521" bestFit="1" customWidth="1"/>
    <col min="11279" max="11279" width="9.109375" style="521"/>
    <col min="11280" max="11280" width="9" style="521" customWidth="1"/>
    <col min="11281" max="11520" width="9.109375" style="521"/>
    <col min="11521" max="11521" width="5.5546875" style="521" customWidth="1"/>
    <col min="11522" max="11522" width="44.6640625" style="521" customWidth="1"/>
    <col min="11523" max="11523" width="6.33203125" style="521" customWidth="1"/>
    <col min="11524" max="11524" width="7.5546875" style="521" customWidth="1"/>
    <col min="11525" max="11525" width="3" style="521" customWidth="1"/>
    <col min="11526" max="11526" width="20" style="521" customWidth="1"/>
    <col min="11527" max="11527" width="20.44140625" style="521" customWidth="1"/>
    <col min="11528" max="11528" width="19.44140625" style="521" customWidth="1"/>
    <col min="11529" max="11529" width="11" style="521" customWidth="1"/>
    <col min="11530" max="11530" width="10.109375" style="521" customWidth="1"/>
    <col min="11531" max="11531" width="9.109375" style="521"/>
    <col min="11532" max="11532" width="16.6640625" style="521" customWidth="1"/>
    <col min="11533" max="11533" width="9.88671875" style="521" customWidth="1"/>
    <col min="11534" max="11534" width="2.5546875" style="521" bestFit="1" customWidth="1"/>
    <col min="11535" max="11535" width="9.109375" style="521"/>
    <col min="11536" max="11536" width="9" style="521" customWidth="1"/>
    <col min="11537" max="11776" width="9.109375" style="521"/>
    <col min="11777" max="11777" width="5.5546875" style="521" customWidth="1"/>
    <col min="11778" max="11778" width="44.6640625" style="521" customWidth="1"/>
    <col min="11779" max="11779" width="6.33203125" style="521" customWidth="1"/>
    <col min="11780" max="11780" width="7.5546875" style="521" customWidth="1"/>
    <col min="11781" max="11781" width="3" style="521" customWidth="1"/>
    <col min="11782" max="11782" width="20" style="521" customWidth="1"/>
    <col min="11783" max="11783" width="20.44140625" style="521" customWidth="1"/>
    <col min="11784" max="11784" width="19.44140625" style="521" customWidth="1"/>
    <col min="11785" max="11785" width="11" style="521" customWidth="1"/>
    <col min="11786" max="11786" width="10.109375" style="521" customWidth="1"/>
    <col min="11787" max="11787" width="9.109375" style="521"/>
    <col min="11788" max="11788" width="16.6640625" style="521" customWidth="1"/>
    <col min="11789" max="11789" width="9.88671875" style="521" customWidth="1"/>
    <col min="11790" max="11790" width="2.5546875" style="521" bestFit="1" customWidth="1"/>
    <col min="11791" max="11791" width="9.109375" style="521"/>
    <col min="11792" max="11792" width="9" style="521" customWidth="1"/>
    <col min="11793" max="12032" width="9.109375" style="521"/>
    <col min="12033" max="12033" width="5.5546875" style="521" customWidth="1"/>
    <col min="12034" max="12034" width="44.6640625" style="521" customWidth="1"/>
    <col min="12035" max="12035" width="6.33203125" style="521" customWidth="1"/>
    <col min="12036" max="12036" width="7.5546875" style="521" customWidth="1"/>
    <col min="12037" max="12037" width="3" style="521" customWidth="1"/>
    <col min="12038" max="12038" width="20" style="521" customWidth="1"/>
    <col min="12039" max="12039" width="20.44140625" style="521" customWidth="1"/>
    <col min="12040" max="12040" width="19.44140625" style="521" customWidth="1"/>
    <col min="12041" max="12041" width="11" style="521" customWidth="1"/>
    <col min="12042" max="12042" width="10.109375" style="521" customWidth="1"/>
    <col min="12043" max="12043" width="9.109375" style="521"/>
    <col min="12044" max="12044" width="16.6640625" style="521" customWidth="1"/>
    <col min="12045" max="12045" width="9.88671875" style="521" customWidth="1"/>
    <col min="12046" max="12046" width="2.5546875" style="521" bestFit="1" customWidth="1"/>
    <col min="12047" max="12047" width="9.109375" style="521"/>
    <col min="12048" max="12048" width="9" style="521" customWidth="1"/>
    <col min="12049" max="12288" width="9.109375" style="521"/>
    <col min="12289" max="12289" width="5.5546875" style="521" customWidth="1"/>
    <col min="12290" max="12290" width="44.6640625" style="521" customWidth="1"/>
    <col min="12291" max="12291" width="6.33203125" style="521" customWidth="1"/>
    <col min="12292" max="12292" width="7.5546875" style="521" customWidth="1"/>
    <col min="12293" max="12293" width="3" style="521" customWidth="1"/>
    <col min="12294" max="12294" width="20" style="521" customWidth="1"/>
    <col min="12295" max="12295" width="20.44140625" style="521" customWidth="1"/>
    <col min="12296" max="12296" width="19.44140625" style="521" customWidth="1"/>
    <col min="12297" max="12297" width="11" style="521" customWidth="1"/>
    <col min="12298" max="12298" width="10.109375" style="521" customWidth="1"/>
    <col min="12299" max="12299" width="9.109375" style="521"/>
    <col min="12300" max="12300" width="16.6640625" style="521" customWidth="1"/>
    <col min="12301" max="12301" width="9.88671875" style="521" customWidth="1"/>
    <col min="12302" max="12302" width="2.5546875" style="521" bestFit="1" customWidth="1"/>
    <col min="12303" max="12303" width="9.109375" style="521"/>
    <col min="12304" max="12304" width="9" style="521" customWidth="1"/>
    <col min="12305" max="12544" width="9.109375" style="521"/>
    <col min="12545" max="12545" width="5.5546875" style="521" customWidth="1"/>
    <col min="12546" max="12546" width="44.6640625" style="521" customWidth="1"/>
    <col min="12547" max="12547" width="6.33203125" style="521" customWidth="1"/>
    <col min="12548" max="12548" width="7.5546875" style="521" customWidth="1"/>
    <col min="12549" max="12549" width="3" style="521" customWidth="1"/>
    <col min="12550" max="12550" width="20" style="521" customWidth="1"/>
    <col min="12551" max="12551" width="20.44140625" style="521" customWidth="1"/>
    <col min="12552" max="12552" width="19.44140625" style="521" customWidth="1"/>
    <col min="12553" max="12553" width="11" style="521" customWidth="1"/>
    <col min="12554" max="12554" width="10.109375" style="521" customWidth="1"/>
    <col min="12555" max="12555" width="9.109375" style="521"/>
    <col min="12556" max="12556" width="16.6640625" style="521" customWidth="1"/>
    <col min="12557" max="12557" width="9.88671875" style="521" customWidth="1"/>
    <col min="12558" max="12558" width="2.5546875" style="521" bestFit="1" customWidth="1"/>
    <col min="12559" max="12559" width="9.109375" style="521"/>
    <col min="12560" max="12560" width="9" style="521" customWidth="1"/>
    <col min="12561" max="12800" width="9.109375" style="521"/>
    <col min="12801" max="12801" width="5.5546875" style="521" customWidth="1"/>
    <col min="12802" max="12802" width="44.6640625" style="521" customWidth="1"/>
    <col min="12803" max="12803" width="6.33203125" style="521" customWidth="1"/>
    <col min="12804" max="12804" width="7.5546875" style="521" customWidth="1"/>
    <col min="12805" max="12805" width="3" style="521" customWidth="1"/>
    <col min="12806" max="12806" width="20" style="521" customWidth="1"/>
    <col min="12807" max="12807" width="20.44140625" style="521" customWidth="1"/>
    <col min="12808" max="12808" width="19.44140625" style="521" customWidth="1"/>
    <col min="12809" max="12809" width="11" style="521" customWidth="1"/>
    <col min="12810" max="12810" width="10.109375" style="521" customWidth="1"/>
    <col min="12811" max="12811" width="9.109375" style="521"/>
    <col min="12812" max="12812" width="16.6640625" style="521" customWidth="1"/>
    <col min="12813" max="12813" width="9.88671875" style="521" customWidth="1"/>
    <col min="12814" max="12814" width="2.5546875" style="521" bestFit="1" customWidth="1"/>
    <col min="12815" max="12815" width="9.109375" style="521"/>
    <col min="12816" max="12816" width="9" style="521" customWidth="1"/>
    <col min="12817" max="13056" width="9.109375" style="521"/>
    <col min="13057" max="13057" width="5.5546875" style="521" customWidth="1"/>
    <col min="13058" max="13058" width="44.6640625" style="521" customWidth="1"/>
    <col min="13059" max="13059" width="6.33203125" style="521" customWidth="1"/>
    <col min="13060" max="13060" width="7.5546875" style="521" customWidth="1"/>
    <col min="13061" max="13061" width="3" style="521" customWidth="1"/>
    <col min="13062" max="13062" width="20" style="521" customWidth="1"/>
    <col min="13063" max="13063" width="20.44140625" style="521" customWidth="1"/>
    <col min="13064" max="13064" width="19.44140625" style="521" customWidth="1"/>
    <col min="13065" max="13065" width="11" style="521" customWidth="1"/>
    <col min="13066" max="13066" width="10.109375" style="521" customWidth="1"/>
    <col min="13067" max="13067" width="9.109375" style="521"/>
    <col min="13068" max="13068" width="16.6640625" style="521" customWidth="1"/>
    <col min="13069" max="13069" width="9.88671875" style="521" customWidth="1"/>
    <col min="13070" max="13070" width="2.5546875" style="521" bestFit="1" customWidth="1"/>
    <col min="13071" max="13071" width="9.109375" style="521"/>
    <col min="13072" max="13072" width="9" style="521" customWidth="1"/>
    <col min="13073" max="13312" width="9.109375" style="521"/>
    <col min="13313" max="13313" width="5.5546875" style="521" customWidth="1"/>
    <col min="13314" max="13314" width="44.6640625" style="521" customWidth="1"/>
    <col min="13315" max="13315" width="6.33203125" style="521" customWidth="1"/>
    <col min="13316" max="13316" width="7.5546875" style="521" customWidth="1"/>
    <col min="13317" max="13317" width="3" style="521" customWidth="1"/>
    <col min="13318" max="13318" width="20" style="521" customWidth="1"/>
    <col min="13319" max="13319" width="20.44140625" style="521" customWidth="1"/>
    <col min="13320" max="13320" width="19.44140625" style="521" customWidth="1"/>
    <col min="13321" max="13321" width="11" style="521" customWidth="1"/>
    <col min="13322" max="13322" width="10.109375" style="521" customWidth="1"/>
    <col min="13323" max="13323" width="9.109375" style="521"/>
    <col min="13324" max="13324" width="16.6640625" style="521" customWidth="1"/>
    <col min="13325" max="13325" width="9.88671875" style="521" customWidth="1"/>
    <col min="13326" max="13326" width="2.5546875" style="521" bestFit="1" customWidth="1"/>
    <col min="13327" max="13327" width="9.109375" style="521"/>
    <col min="13328" max="13328" width="9" style="521" customWidth="1"/>
    <col min="13329" max="13568" width="9.109375" style="521"/>
    <col min="13569" max="13569" width="5.5546875" style="521" customWidth="1"/>
    <col min="13570" max="13570" width="44.6640625" style="521" customWidth="1"/>
    <col min="13571" max="13571" width="6.33203125" style="521" customWidth="1"/>
    <col min="13572" max="13572" width="7.5546875" style="521" customWidth="1"/>
    <col min="13573" max="13573" width="3" style="521" customWidth="1"/>
    <col min="13574" max="13574" width="20" style="521" customWidth="1"/>
    <col min="13575" max="13575" width="20.44140625" style="521" customWidth="1"/>
    <col min="13576" max="13576" width="19.44140625" style="521" customWidth="1"/>
    <col min="13577" max="13577" width="11" style="521" customWidth="1"/>
    <col min="13578" max="13578" width="10.109375" style="521" customWidth="1"/>
    <col min="13579" max="13579" width="9.109375" style="521"/>
    <col min="13580" max="13580" width="16.6640625" style="521" customWidth="1"/>
    <col min="13581" max="13581" width="9.88671875" style="521" customWidth="1"/>
    <col min="13582" max="13582" width="2.5546875" style="521" bestFit="1" customWidth="1"/>
    <col min="13583" max="13583" width="9.109375" style="521"/>
    <col min="13584" max="13584" width="9" style="521" customWidth="1"/>
    <col min="13585" max="13824" width="9.109375" style="521"/>
    <col min="13825" max="13825" width="5.5546875" style="521" customWidth="1"/>
    <col min="13826" max="13826" width="44.6640625" style="521" customWidth="1"/>
    <col min="13827" max="13827" width="6.33203125" style="521" customWidth="1"/>
    <col min="13828" max="13828" width="7.5546875" style="521" customWidth="1"/>
    <col min="13829" max="13829" width="3" style="521" customWidth="1"/>
    <col min="13830" max="13830" width="20" style="521" customWidth="1"/>
    <col min="13831" max="13831" width="20.44140625" style="521" customWidth="1"/>
    <col min="13832" max="13832" width="19.44140625" style="521" customWidth="1"/>
    <col min="13833" max="13833" width="11" style="521" customWidth="1"/>
    <col min="13834" max="13834" width="10.109375" style="521" customWidth="1"/>
    <col min="13835" max="13835" width="9.109375" style="521"/>
    <col min="13836" max="13836" width="16.6640625" style="521" customWidth="1"/>
    <col min="13837" max="13837" width="9.88671875" style="521" customWidth="1"/>
    <col min="13838" max="13838" width="2.5546875" style="521" bestFit="1" customWidth="1"/>
    <col min="13839" max="13839" width="9.109375" style="521"/>
    <col min="13840" max="13840" width="9" style="521" customWidth="1"/>
    <col min="13841" max="14080" width="9.109375" style="521"/>
    <col min="14081" max="14081" width="5.5546875" style="521" customWidth="1"/>
    <col min="14082" max="14082" width="44.6640625" style="521" customWidth="1"/>
    <col min="14083" max="14083" width="6.33203125" style="521" customWidth="1"/>
    <col min="14084" max="14084" width="7.5546875" style="521" customWidth="1"/>
    <col min="14085" max="14085" width="3" style="521" customWidth="1"/>
    <col min="14086" max="14086" width="20" style="521" customWidth="1"/>
    <col min="14087" max="14087" width="20.44140625" style="521" customWidth="1"/>
    <col min="14088" max="14088" width="19.44140625" style="521" customWidth="1"/>
    <col min="14089" max="14089" width="11" style="521" customWidth="1"/>
    <col min="14090" max="14090" width="10.109375" style="521" customWidth="1"/>
    <col min="14091" max="14091" width="9.109375" style="521"/>
    <col min="14092" max="14092" width="16.6640625" style="521" customWidth="1"/>
    <col min="14093" max="14093" width="9.88671875" style="521" customWidth="1"/>
    <col min="14094" max="14094" width="2.5546875" style="521" bestFit="1" customWidth="1"/>
    <col min="14095" max="14095" width="9.109375" style="521"/>
    <col min="14096" max="14096" width="9" style="521" customWidth="1"/>
    <col min="14097" max="14336" width="9.109375" style="521"/>
    <col min="14337" max="14337" width="5.5546875" style="521" customWidth="1"/>
    <col min="14338" max="14338" width="44.6640625" style="521" customWidth="1"/>
    <col min="14339" max="14339" width="6.33203125" style="521" customWidth="1"/>
    <col min="14340" max="14340" width="7.5546875" style="521" customWidth="1"/>
    <col min="14341" max="14341" width="3" style="521" customWidth="1"/>
    <col min="14342" max="14342" width="20" style="521" customWidth="1"/>
    <col min="14343" max="14343" width="20.44140625" style="521" customWidth="1"/>
    <col min="14344" max="14344" width="19.44140625" style="521" customWidth="1"/>
    <col min="14345" max="14345" width="11" style="521" customWidth="1"/>
    <col min="14346" max="14346" width="10.109375" style="521" customWidth="1"/>
    <col min="14347" max="14347" width="9.109375" style="521"/>
    <col min="14348" max="14348" width="16.6640625" style="521" customWidth="1"/>
    <col min="14349" max="14349" width="9.88671875" style="521" customWidth="1"/>
    <col min="14350" max="14350" width="2.5546875" style="521" bestFit="1" customWidth="1"/>
    <col min="14351" max="14351" width="9.109375" style="521"/>
    <col min="14352" max="14352" width="9" style="521" customWidth="1"/>
    <col min="14353" max="14592" width="9.109375" style="521"/>
    <col min="14593" max="14593" width="5.5546875" style="521" customWidth="1"/>
    <col min="14594" max="14594" width="44.6640625" style="521" customWidth="1"/>
    <col min="14595" max="14595" width="6.33203125" style="521" customWidth="1"/>
    <col min="14596" max="14596" width="7.5546875" style="521" customWidth="1"/>
    <col min="14597" max="14597" width="3" style="521" customWidth="1"/>
    <col min="14598" max="14598" width="20" style="521" customWidth="1"/>
    <col min="14599" max="14599" width="20.44140625" style="521" customWidth="1"/>
    <col min="14600" max="14600" width="19.44140625" style="521" customWidth="1"/>
    <col min="14601" max="14601" width="11" style="521" customWidth="1"/>
    <col min="14602" max="14602" width="10.109375" style="521" customWidth="1"/>
    <col min="14603" max="14603" width="9.109375" style="521"/>
    <col min="14604" max="14604" width="16.6640625" style="521" customWidth="1"/>
    <col min="14605" max="14605" width="9.88671875" style="521" customWidth="1"/>
    <col min="14606" max="14606" width="2.5546875" style="521" bestFit="1" customWidth="1"/>
    <col min="14607" max="14607" width="9.109375" style="521"/>
    <col min="14608" max="14608" width="9" style="521" customWidth="1"/>
    <col min="14609" max="14848" width="9.109375" style="521"/>
    <col min="14849" max="14849" width="5.5546875" style="521" customWidth="1"/>
    <col min="14850" max="14850" width="44.6640625" style="521" customWidth="1"/>
    <col min="14851" max="14851" width="6.33203125" style="521" customWidth="1"/>
    <col min="14852" max="14852" width="7.5546875" style="521" customWidth="1"/>
    <col min="14853" max="14853" width="3" style="521" customWidth="1"/>
    <col min="14854" max="14854" width="20" style="521" customWidth="1"/>
    <col min="14855" max="14855" width="20.44140625" style="521" customWidth="1"/>
    <col min="14856" max="14856" width="19.44140625" style="521" customWidth="1"/>
    <col min="14857" max="14857" width="11" style="521" customWidth="1"/>
    <col min="14858" max="14858" width="10.109375" style="521" customWidth="1"/>
    <col min="14859" max="14859" width="9.109375" style="521"/>
    <col min="14860" max="14860" width="16.6640625" style="521" customWidth="1"/>
    <col min="14861" max="14861" width="9.88671875" style="521" customWidth="1"/>
    <col min="14862" max="14862" width="2.5546875" style="521" bestFit="1" customWidth="1"/>
    <col min="14863" max="14863" width="9.109375" style="521"/>
    <col min="14864" max="14864" width="9" style="521" customWidth="1"/>
    <col min="14865" max="15104" width="9.109375" style="521"/>
    <col min="15105" max="15105" width="5.5546875" style="521" customWidth="1"/>
    <col min="15106" max="15106" width="44.6640625" style="521" customWidth="1"/>
    <col min="15107" max="15107" width="6.33203125" style="521" customWidth="1"/>
    <col min="15108" max="15108" width="7.5546875" style="521" customWidth="1"/>
    <col min="15109" max="15109" width="3" style="521" customWidth="1"/>
    <col min="15110" max="15110" width="20" style="521" customWidth="1"/>
    <col min="15111" max="15111" width="20.44140625" style="521" customWidth="1"/>
    <col min="15112" max="15112" width="19.44140625" style="521" customWidth="1"/>
    <col min="15113" max="15113" width="11" style="521" customWidth="1"/>
    <col min="15114" max="15114" width="10.109375" style="521" customWidth="1"/>
    <col min="15115" max="15115" width="9.109375" style="521"/>
    <col min="15116" max="15116" width="16.6640625" style="521" customWidth="1"/>
    <col min="15117" max="15117" width="9.88671875" style="521" customWidth="1"/>
    <col min="15118" max="15118" width="2.5546875" style="521" bestFit="1" customWidth="1"/>
    <col min="15119" max="15119" width="9.109375" style="521"/>
    <col min="15120" max="15120" width="9" style="521" customWidth="1"/>
    <col min="15121" max="15360" width="9.109375" style="521"/>
    <col min="15361" max="15361" width="5.5546875" style="521" customWidth="1"/>
    <col min="15362" max="15362" width="44.6640625" style="521" customWidth="1"/>
    <col min="15363" max="15363" width="6.33203125" style="521" customWidth="1"/>
    <col min="15364" max="15364" width="7.5546875" style="521" customWidth="1"/>
    <col min="15365" max="15365" width="3" style="521" customWidth="1"/>
    <col min="15366" max="15366" width="20" style="521" customWidth="1"/>
    <col min="15367" max="15367" width="20.44140625" style="521" customWidth="1"/>
    <col min="15368" max="15368" width="19.44140625" style="521" customWidth="1"/>
    <col min="15369" max="15369" width="11" style="521" customWidth="1"/>
    <col min="15370" max="15370" width="10.109375" style="521" customWidth="1"/>
    <col min="15371" max="15371" width="9.109375" style="521"/>
    <col min="15372" max="15372" width="16.6640625" style="521" customWidth="1"/>
    <col min="15373" max="15373" width="9.88671875" style="521" customWidth="1"/>
    <col min="15374" max="15374" width="2.5546875" style="521" bestFit="1" customWidth="1"/>
    <col min="15375" max="15375" width="9.109375" style="521"/>
    <col min="15376" max="15376" width="9" style="521" customWidth="1"/>
    <col min="15377" max="15616" width="9.109375" style="521"/>
    <col min="15617" max="15617" width="5.5546875" style="521" customWidth="1"/>
    <col min="15618" max="15618" width="44.6640625" style="521" customWidth="1"/>
    <col min="15619" max="15619" width="6.33203125" style="521" customWidth="1"/>
    <col min="15620" max="15620" width="7.5546875" style="521" customWidth="1"/>
    <col min="15621" max="15621" width="3" style="521" customWidth="1"/>
    <col min="15622" max="15622" width="20" style="521" customWidth="1"/>
    <col min="15623" max="15623" width="20.44140625" style="521" customWidth="1"/>
    <col min="15624" max="15624" width="19.44140625" style="521" customWidth="1"/>
    <col min="15625" max="15625" width="11" style="521" customWidth="1"/>
    <col min="15626" max="15626" width="10.109375" style="521" customWidth="1"/>
    <col min="15627" max="15627" width="9.109375" style="521"/>
    <col min="15628" max="15628" width="16.6640625" style="521" customWidth="1"/>
    <col min="15629" max="15629" width="9.88671875" style="521" customWidth="1"/>
    <col min="15630" max="15630" width="2.5546875" style="521" bestFit="1" customWidth="1"/>
    <col min="15631" max="15631" width="9.109375" style="521"/>
    <col min="15632" max="15632" width="9" style="521" customWidth="1"/>
    <col min="15633" max="15872" width="9.109375" style="521"/>
    <col min="15873" max="15873" width="5.5546875" style="521" customWidth="1"/>
    <col min="15874" max="15874" width="44.6640625" style="521" customWidth="1"/>
    <col min="15875" max="15875" width="6.33203125" style="521" customWidth="1"/>
    <col min="15876" max="15876" width="7.5546875" style="521" customWidth="1"/>
    <col min="15877" max="15877" width="3" style="521" customWidth="1"/>
    <col min="15878" max="15878" width="20" style="521" customWidth="1"/>
    <col min="15879" max="15879" width="20.44140625" style="521" customWidth="1"/>
    <col min="15880" max="15880" width="19.44140625" style="521" customWidth="1"/>
    <col min="15881" max="15881" width="11" style="521" customWidth="1"/>
    <col min="15882" max="15882" width="10.109375" style="521" customWidth="1"/>
    <col min="15883" max="15883" width="9.109375" style="521"/>
    <col min="15884" max="15884" width="16.6640625" style="521" customWidth="1"/>
    <col min="15885" max="15885" width="9.88671875" style="521" customWidth="1"/>
    <col min="15886" max="15886" width="2.5546875" style="521" bestFit="1" customWidth="1"/>
    <col min="15887" max="15887" width="9.109375" style="521"/>
    <col min="15888" max="15888" width="9" style="521" customWidth="1"/>
    <col min="15889" max="16128" width="9.109375" style="521"/>
    <col min="16129" max="16129" width="5.5546875" style="521" customWidth="1"/>
    <col min="16130" max="16130" width="44.6640625" style="521" customWidth="1"/>
    <col min="16131" max="16131" width="6.33203125" style="521" customWidth="1"/>
    <col min="16132" max="16132" width="7.5546875" style="521" customWidth="1"/>
    <col min="16133" max="16133" width="3" style="521" customWidth="1"/>
    <col min="16134" max="16134" width="20" style="521" customWidth="1"/>
    <col min="16135" max="16135" width="20.44140625" style="521" customWidth="1"/>
    <col min="16136" max="16136" width="19.44140625" style="521" customWidth="1"/>
    <col min="16137" max="16137" width="11" style="521" customWidth="1"/>
    <col min="16138" max="16138" width="10.109375" style="521" customWidth="1"/>
    <col min="16139" max="16139" width="9.109375" style="521"/>
    <col min="16140" max="16140" width="16.6640625" style="521" customWidth="1"/>
    <col min="16141" max="16141" width="9.88671875" style="521" customWidth="1"/>
    <col min="16142" max="16142" width="2.5546875" style="521" bestFit="1" customWidth="1"/>
    <col min="16143" max="16143" width="9.109375" style="521"/>
    <col min="16144" max="16144" width="9" style="521" customWidth="1"/>
    <col min="16145" max="16384" width="9.109375" style="521"/>
  </cols>
  <sheetData>
    <row r="1" spans="1:16" s="76" customFormat="1" ht="17.399999999999999">
      <c r="A1" s="499" t="str">
        <f>+'OSNOVA (4)'!A2</f>
        <v>3.2 POPIS DEL S PREDRAČUNOM - GLAVNI IZVAJALEC</v>
      </c>
      <c r="E1" s="1526"/>
      <c r="H1" s="1493"/>
      <c r="I1" s="1527"/>
      <c r="J1" s="1527"/>
      <c r="N1" s="1494"/>
    </row>
    <row r="2" spans="1:16" s="76" customFormat="1" ht="17.399999999999999">
      <c r="A2" s="499"/>
      <c r="B2" s="499"/>
      <c r="E2" s="1526"/>
      <c r="H2" s="1493"/>
      <c r="I2" s="1527"/>
      <c r="J2" s="1527"/>
      <c r="N2" s="1494"/>
    </row>
    <row r="3" spans="1:16" s="76" customFormat="1" ht="17.399999999999999">
      <c r="A3" s="499" t="str">
        <f>+OZN</f>
        <v>3.</v>
      </c>
      <c r="B3" s="499" t="str">
        <f>+DEL</f>
        <v>GRADBENOOBRTNIŠKA DELA</v>
      </c>
      <c r="E3" s="1526"/>
      <c r="H3" s="1493"/>
      <c r="I3" s="1527"/>
      <c r="J3" s="1527"/>
      <c r="N3" s="1494"/>
    </row>
    <row r="4" spans="1:16" s="76" customFormat="1" ht="17.399999999999999">
      <c r="A4" s="499"/>
      <c r="B4" s="498"/>
      <c r="C4" s="499"/>
      <c r="E4" s="1526"/>
      <c r="H4" s="1493"/>
      <c r="I4" s="1527"/>
      <c r="J4" s="1527"/>
      <c r="N4" s="1494"/>
    </row>
    <row r="5" spans="1:16" s="166" customFormat="1" ht="18" thickBot="1">
      <c r="A5" s="188" t="str">
        <f>+'OSNOVA (4)'!E32</f>
        <v>REKAPITULACIJA</v>
      </c>
      <c r="B5" s="188"/>
      <c r="C5" s="188"/>
      <c r="D5" s="188"/>
      <c r="E5" s="188"/>
      <c r="F5" s="188"/>
      <c r="H5" s="1528"/>
      <c r="I5" s="1529"/>
      <c r="J5" s="1529"/>
      <c r="N5" s="823"/>
    </row>
    <row r="6" spans="1:16" s="76" customFormat="1" ht="17.399999999999999">
      <c r="A6" s="499"/>
      <c r="B6" s="498"/>
      <c r="C6" s="499"/>
      <c r="E6" s="1526"/>
      <c r="H6" s="1493"/>
      <c r="I6" s="1527"/>
      <c r="J6" s="1527"/>
      <c r="N6" s="1494"/>
    </row>
    <row r="7" spans="1:16" s="171" customFormat="1" ht="12.75" customHeight="1">
      <c r="A7" s="1530" t="s">
        <v>1574</v>
      </c>
      <c r="B7" s="1531"/>
      <c r="C7" s="1530"/>
      <c r="D7" s="1530"/>
      <c r="E7" s="1530"/>
      <c r="F7" s="1530"/>
      <c r="G7" s="1532"/>
      <c r="H7" s="1530"/>
      <c r="I7" s="1530"/>
    </row>
    <row r="8" spans="1:16" s="817" customFormat="1">
      <c r="A8" s="1533"/>
      <c r="B8" s="1534"/>
      <c r="C8" s="1535"/>
      <c r="D8" s="1536"/>
      <c r="E8" s="1536"/>
      <c r="F8" s="1536"/>
      <c r="G8" s="1537"/>
      <c r="H8" s="1537"/>
      <c r="M8" s="802"/>
      <c r="O8" s="813"/>
      <c r="P8" s="813"/>
    </row>
    <row r="9" spans="1:16" s="1124" customFormat="1">
      <c r="A9" s="1538"/>
      <c r="B9" s="1539"/>
      <c r="D9" s="1540"/>
      <c r="E9" s="1540"/>
      <c r="F9" s="1540"/>
      <c r="M9" s="171"/>
      <c r="O9" s="1540"/>
      <c r="P9" s="1540"/>
    </row>
    <row r="10" spans="1:16" s="1541" customFormat="1" ht="15.6">
      <c r="A10" s="1541" t="str">
        <f>+'1. Razsvetljava'!A5</f>
        <v>E1.</v>
      </c>
      <c r="B10" s="1542" t="str">
        <f>+'1. Razsvetljava'!C5</f>
        <v>RAZSVETLJAVA</v>
      </c>
      <c r="D10" s="1543"/>
      <c r="F10" s="1544">
        <f>+'1. Razsvetljava'!G126</f>
        <v>27788.51</v>
      </c>
      <c r="G10" s="1545"/>
    </row>
    <row r="11" spans="1:16" s="1541" customFormat="1" ht="15.6">
      <c r="B11" s="1542"/>
      <c r="D11" s="1543"/>
      <c r="F11" s="1544"/>
      <c r="G11" s="1545"/>
    </row>
    <row r="12" spans="1:16" s="1541" customFormat="1" ht="15.6">
      <c r="A12" s="1541" t="str">
        <f>'2. Vodovni material'!A5</f>
        <v>E2.</v>
      </c>
      <c r="B12" s="1542" t="str">
        <f>'2. Vodovni material'!C5</f>
        <v>VODOVNI MATERIAL</v>
      </c>
      <c r="D12" s="1543"/>
      <c r="F12" s="1544">
        <f>'2. Vodovni material'!G171</f>
        <v>40800.82</v>
      </c>
      <c r="G12" s="1545"/>
    </row>
    <row r="13" spans="1:16" s="1541" customFormat="1" ht="15.6">
      <c r="B13" s="1542"/>
      <c r="D13" s="1543"/>
      <c r="F13" s="1544"/>
      <c r="G13" s="1545"/>
    </row>
    <row r="14" spans="1:16" s="1541" customFormat="1" ht="15.6">
      <c r="A14" s="1541" t="str">
        <f>'3. Razdelilniki'!A5</f>
        <v>E3.</v>
      </c>
      <c r="B14" s="1542" t="str">
        <f>'3. Razdelilniki'!C5</f>
        <v>RAZDELILNIKI</v>
      </c>
      <c r="D14" s="1543"/>
      <c r="F14" s="1544">
        <f>'3. Razdelilniki'!G119</f>
        <v>6069.77</v>
      </c>
      <c r="G14" s="1545"/>
    </row>
    <row r="15" spans="1:16" s="1541" customFormat="1" ht="15.6">
      <c r="B15" s="1542"/>
      <c r="D15" s="1543"/>
      <c r="F15" s="1544"/>
      <c r="G15" s="1545"/>
    </row>
    <row r="16" spans="1:16" s="1541" customFormat="1" ht="15.6">
      <c r="A16" s="1541" t="str">
        <f>'4. TK'!A5</f>
        <v>E4.</v>
      </c>
      <c r="B16" s="1542" t="str">
        <f>'4. TK'!C5</f>
        <v>TELEKOMUNIKACIJE</v>
      </c>
      <c r="D16" s="1543"/>
      <c r="F16" s="1544">
        <f>'4. TK'!G108</f>
        <v>12948.72</v>
      </c>
      <c r="G16" s="1545"/>
    </row>
    <row r="17" spans="1:7" s="1541" customFormat="1" ht="15.6">
      <c r="B17" s="1542"/>
      <c r="D17" s="1543"/>
      <c r="F17" s="1544"/>
      <c r="G17" s="1545"/>
    </row>
    <row r="18" spans="1:7" s="1541" customFormat="1" ht="15.6">
      <c r="A18" s="1541" t="str">
        <f>'5. Požarno javljanje'!A5</f>
        <v>E5.</v>
      </c>
      <c r="B18" s="1542" t="str">
        <f>'5. Požarno javljanje'!C5</f>
        <v>POŽARNO JAVLJANJE</v>
      </c>
      <c r="D18" s="1543"/>
      <c r="F18" s="1544">
        <f>'5. Požarno javljanje'!G138</f>
        <v>106774</v>
      </c>
      <c r="G18" s="1545"/>
    </row>
    <row r="19" spans="1:7" s="1541" customFormat="1" ht="15.6">
      <c r="B19" s="1542"/>
      <c r="D19" s="1543"/>
      <c r="F19" s="1544"/>
      <c r="G19" s="1545"/>
    </row>
    <row r="20" spans="1:7" s="1541" customFormat="1" ht="15.6">
      <c r="A20" s="1541" t="str">
        <f>'6. Ozvočenje, Ure'!A5</f>
        <v>E6.</v>
      </c>
      <c r="B20" s="1542" t="str">
        <f>'6. Ozvočenje, Ure'!C5</f>
        <v>OZVOČENJE IN URE</v>
      </c>
      <c r="D20" s="1543"/>
      <c r="F20" s="1544">
        <f>'6. Ozvočenje, Ure'!G92</f>
        <v>22448.9</v>
      </c>
      <c r="G20" s="1545"/>
    </row>
    <row r="21" spans="1:7" s="1541" customFormat="1" ht="15.6">
      <c r="B21" s="1542"/>
      <c r="D21" s="1543"/>
      <c r="F21" s="1544"/>
      <c r="G21" s="1545"/>
    </row>
    <row r="22" spans="1:7" s="1541" customFormat="1" ht="15.6">
      <c r="A22" s="1541" t="str">
        <f>'7. Multimedija'!A5</f>
        <v>E7.</v>
      </c>
      <c r="B22" s="1542" t="str">
        <f>'7. Multimedija'!C5</f>
        <v>MULTIMEDIJA</v>
      </c>
      <c r="D22" s="1543"/>
      <c r="F22" s="1544">
        <f>'7. Multimedija'!G55</f>
        <v>65190</v>
      </c>
      <c r="G22" s="1545"/>
    </row>
    <row r="23" spans="1:7" s="1541" customFormat="1" ht="15.6">
      <c r="B23" s="1542"/>
      <c r="D23" s="1543"/>
      <c r="F23" s="1544"/>
      <c r="G23" s="1545"/>
    </row>
    <row r="24" spans="1:7" s="1541" customFormat="1" ht="15.6">
      <c r="A24" s="1546" t="str">
        <f>'8. ODT'!A5</f>
        <v>E8.</v>
      </c>
      <c r="B24" s="1542" t="str">
        <f>'8. ODT'!C5</f>
        <v>ODT</v>
      </c>
      <c r="D24" s="1543"/>
      <c r="F24" s="1544">
        <f>'8. ODT'!G54</f>
        <v>5640.85</v>
      </c>
      <c r="G24" s="1545"/>
    </row>
    <row r="25" spans="1:7" s="1541" customFormat="1" ht="15.6">
      <c r="A25" s="1546"/>
      <c r="B25" s="1542"/>
      <c r="D25" s="1543"/>
      <c r="F25" s="1544"/>
      <c r="G25" s="1545"/>
    </row>
    <row r="26" spans="1:7" s="1541" customFormat="1" ht="15.6">
      <c r="A26" s="1546" t="str">
        <f>'9. Strelovod in ozemljitev'!A5</f>
        <v>E9.</v>
      </c>
      <c r="B26" s="1542" t="str">
        <f>'9. Strelovod in ozemljitev'!C5</f>
        <v>STRELOVOD IN OZEMLJITEV</v>
      </c>
      <c r="D26" s="1543"/>
      <c r="F26" s="1544">
        <f>'9. Strelovod in ozemljitev'!G105</f>
        <v>11032.98</v>
      </c>
      <c r="G26" s="1545"/>
    </row>
    <row r="27" spans="1:7" s="1541" customFormat="1" ht="15.6">
      <c r="A27" s="1546"/>
      <c r="B27" s="1542"/>
      <c r="D27" s="1543"/>
      <c r="F27" s="1544"/>
      <c r="G27" s="1545"/>
    </row>
    <row r="28" spans="1:7" s="1541" customFormat="1" ht="15.6">
      <c r="A28" s="1546" t="str">
        <f>'10. Zunanja ureditev'!A5</f>
        <v>E10.</v>
      </c>
      <c r="B28" s="1542" t="str">
        <f>'10. Zunanja ureditev'!C5</f>
        <v>ZUNANJA UREDITEV</v>
      </c>
      <c r="D28" s="1543"/>
      <c r="F28" s="1544">
        <f>'10. Zunanja ureditev'!G75</f>
        <v>12278.82</v>
      </c>
      <c r="G28" s="1545"/>
    </row>
    <row r="29" spans="1:7" s="1541" customFormat="1" ht="15.6">
      <c r="A29" s="1546"/>
      <c r="B29" s="1542"/>
      <c r="D29" s="1543"/>
      <c r="F29" s="1544"/>
      <c r="G29" s="1545"/>
    </row>
    <row r="30" spans="1:7" s="1541" customFormat="1" ht="15.6">
      <c r="A30" s="1546" t="str">
        <f>'11. CNS sistem'!A5</f>
        <v>E11.</v>
      </c>
      <c r="B30" s="1542" t="str">
        <f>'11. CNS sistem'!C5</f>
        <v>CNS SISTEM</v>
      </c>
      <c r="D30" s="1543"/>
      <c r="F30" s="1544">
        <f>'11. CNS sistem'!G93</f>
        <v>0</v>
      </c>
      <c r="G30" s="1545"/>
    </row>
    <row r="31" spans="1:7" s="1541" customFormat="1" ht="15.6">
      <c r="A31" s="1546"/>
      <c r="B31" s="1542"/>
      <c r="D31" s="1543"/>
      <c r="F31" s="1544"/>
      <c r="G31" s="1545"/>
    </row>
    <row r="32" spans="1:7" s="1541" customFormat="1" ht="15.6">
      <c r="A32" s="1546" t="str">
        <f>'12. Ogrevanje'!A5</f>
        <v>E12.</v>
      </c>
      <c r="B32" s="1542" t="str">
        <f>'12. Ogrevanje'!C5</f>
        <v>OGREVANJE</v>
      </c>
      <c r="D32" s="1543"/>
      <c r="F32" s="1544">
        <f>'12. Ogrevanje'!G90</f>
        <v>0</v>
      </c>
      <c r="G32" s="1545"/>
    </row>
    <row r="33" spans="1:16" s="1541" customFormat="1" ht="15.6">
      <c r="A33" s="1546"/>
      <c r="B33" s="1542"/>
      <c r="D33" s="1543"/>
      <c r="F33" s="1544"/>
      <c r="G33" s="1545"/>
    </row>
    <row r="34" spans="1:16" s="1541" customFormat="1" ht="15.6">
      <c r="A34" s="1546" t="str">
        <f>'13. Zaklonišča'!A5</f>
        <v>E13.</v>
      </c>
      <c r="B34" s="1542" t="str">
        <f>'13. Zaklonišča'!C5</f>
        <v>ZAKLONIŠČA</v>
      </c>
      <c r="D34" s="1543"/>
      <c r="F34" s="1544">
        <f>'13. Zaklonišča'!G105</f>
        <v>26427</v>
      </c>
      <c r="G34" s="1545"/>
    </row>
    <row r="35" spans="1:16" s="1541" customFormat="1" ht="15.6">
      <c r="A35" s="1546"/>
      <c r="B35" s="1542"/>
      <c r="D35" s="1543"/>
      <c r="F35" s="1544"/>
      <c r="G35" s="1545"/>
    </row>
    <row r="36" spans="1:16" s="1541" customFormat="1" ht="15.6">
      <c r="A36" s="1546" t="str">
        <f>'14. Ostalo'!A5</f>
        <v>E14.</v>
      </c>
      <c r="B36" s="1542" t="str">
        <f>'14. Ostalo'!C5</f>
        <v>OSTALO</v>
      </c>
      <c r="D36" s="1543"/>
      <c r="F36" s="1544">
        <f>'14. Ostalo'!G43</f>
        <v>1600</v>
      </c>
      <c r="G36" s="1545"/>
    </row>
    <row r="37" spans="1:16" s="1541" customFormat="1" ht="16.2" thickBot="1">
      <c r="A37" s="127"/>
      <c r="B37" s="1547"/>
      <c r="C37" s="114"/>
      <c r="D37" s="1548"/>
      <c r="E37" s="114"/>
      <c r="F37" s="126"/>
      <c r="G37" s="1545"/>
    </row>
    <row r="38" spans="1:16" s="1530" customFormat="1" ht="12" thickTop="1">
      <c r="A38" s="1549"/>
      <c r="B38" s="1550"/>
      <c r="C38" s="1551"/>
      <c r="D38" s="1552"/>
      <c r="E38" s="1552"/>
      <c r="F38" s="1553"/>
      <c r="G38" s="1554"/>
      <c r="P38" s="1555"/>
    </row>
    <row r="39" spans="1:16" s="1541" customFormat="1" ht="15.6">
      <c r="A39" s="128"/>
      <c r="B39" s="1542"/>
      <c r="D39" s="1543" t="s">
        <v>568</v>
      </c>
      <c r="F39" s="1544">
        <f>IF('OSNOVA (4)'!$B$42=1,SUM(F9:F37),"")</f>
        <v>339000.37</v>
      </c>
      <c r="G39" s="1545"/>
      <c r="H39" s="1545"/>
    </row>
    <row r="40" spans="1:16" s="1530" customFormat="1" ht="11.4">
      <c r="B40" s="1556"/>
      <c r="D40" s="1557"/>
      <c r="G40" s="1558"/>
    </row>
    <row r="41" spans="1:16" s="1541" customFormat="1" ht="15.6">
      <c r="A41" s="128"/>
      <c r="B41" s="1542"/>
      <c r="C41" s="1559">
        <f>+DDV</f>
        <v>0.22</v>
      </c>
      <c r="D41" s="1543" t="s">
        <v>185</v>
      </c>
      <c r="F41" s="1544">
        <f>IF('OSNOVA (4)'!$B$42=1,SUM(F39*C41),"")</f>
        <v>74580.08</v>
      </c>
      <c r="G41" s="1545"/>
      <c r="H41" s="1545"/>
    </row>
    <row r="42" spans="1:16" s="1541" customFormat="1" ht="16.2" thickBot="1">
      <c r="A42" s="127"/>
      <c r="B42" s="1547"/>
      <c r="C42" s="114"/>
      <c r="D42" s="1548"/>
      <c r="E42" s="114"/>
      <c r="F42" s="126"/>
      <c r="G42" s="1545"/>
    </row>
    <row r="43" spans="1:16" s="1530" customFormat="1" ht="12" thickTop="1">
      <c r="A43" s="1549"/>
      <c r="B43" s="1550"/>
      <c r="C43" s="1551"/>
      <c r="D43" s="1552"/>
      <c r="E43" s="1552"/>
      <c r="F43" s="1553"/>
      <c r="G43" s="1554"/>
      <c r="P43" s="1555"/>
    </row>
    <row r="44" spans="1:16" s="1541" customFormat="1" ht="15.6">
      <c r="A44" s="128"/>
      <c r="B44" s="1542"/>
      <c r="D44" s="1543" t="s">
        <v>444</v>
      </c>
      <c r="F44" s="1544">
        <f>IF('OSNOVA (4)'!$B$42=1,SUM(F38:F42),"")</f>
        <v>413580.45</v>
      </c>
      <c r="G44" s="1545"/>
      <c r="H44" s="1545"/>
    </row>
    <row r="45" spans="1:16" s="1530" customFormat="1" ht="11.4">
      <c r="B45" s="1560"/>
      <c r="D45" s="1557"/>
      <c r="G45" s="1558"/>
    </row>
    <row r="46" spans="1:16" s="78" customFormat="1" ht="11.4">
      <c r="B46" s="1561"/>
      <c r="D46" s="1562"/>
      <c r="G46" s="1563"/>
    </row>
    <row r="47" spans="1:16" s="78" customFormat="1" ht="11.4">
      <c r="B47" s="1561"/>
      <c r="D47" s="1562"/>
      <c r="G47" s="1563"/>
    </row>
    <row r="48" spans="1:16" s="78" customFormat="1" ht="11.4">
      <c r="B48" s="1561"/>
      <c r="D48" s="1562"/>
      <c r="G48" s="1563"/>
    </row>
    <row r="49" spans="2:7" s="78" customFormat="1" ht="11.4">
      <c r="B49" s="1561"/>
      <c r="D49" s="1562"/>
      <c r="G49" s="1563"/>
    </row>
    <row r="50" spans="2:7" s="78" customFormat="1" ht="11.4">
      <c r="B50" s="1561"/>
      <c r="D50" s="1562"/>
      <c r="G50" s="1563"/>
    </row>
    <row r="51" spans="2:7" s="78" customFormat="1" ht="11.4">
      <c r="B51" s="1561"/>
      <c r="D51" s="1562"/>
      <c r="G51" s="1563"/>
    </row>
    <row r="52" spans="2:7" s="78" customFormat="1" ht="11.4">
      <c r="B52" s="1561"/>
      <c r="D52" s="1562"/>
      <c r="G52" s="1563"/>
    </row>
    <row r="53" spans="2:7" s="78" customFormat="1" ht="11.4">
      <c r="B53" s="1561"/>
      <c r="D53" s="1562"/>
      <c r="G53" s="1563"/>
    </row>
    <row r="54" spans="2:7" s="78" customFormat="1" ht="11.4">
      <c r="B54" s="1561"/>
      <c r="D54" s="1562"/>
      <c r="G54" s="1563"/>
    </row>
    <row r="55" spans="2:7" s="78" customFormat="1" ht="11.4">
      <c r="B55" s="1561"/>
      <c r="D55" s="1562"/>
      <c r="G55" s="1563"/>
    </row>
    <row r="56" spans="2:7" s="78" customFormat="1" ht="11.4">
      <c r="B56" s="1561"/>
      <c r="D56" s="1562"/>
      <c r="G56" s="1563"/>
    </row>
    <row r="57" spans="2:7" s="78" customFormat="1" ht="11.4">
      <c r="B57" s="1561"/>
      <c r="D57" s="1562"/>
      <c r="G57" s="1563"/>
    </row>
    <row r="58" spans="2:7" s="78" customFormat="1" ht="11.4">
      <c r="B58" s="1561"/>
      <c r="D58" s="1562"/>
      <c r="G58" s="1563"/>
    </row>
    <row r="59" spans="2:7" s="78" customFormat="1" ht="11.4">
      <c r="B59" s="1561"/>
      <c r="D59" s="1562"/>
      <c r="G59" s="1563"/>
    </row>
    <row r="60" spans="2:7" s="78" customFormat="1" ht="11.4">
      <c r="B60" s="1561"/>
      <c r="D60" s="1562"/>
      <c r="G60" s="1563"/>
    </row>
    <row r="61" spans="2:7" s="78" customFormat="1" ht="11.4">
      <c r="B61" s="1561"/>
      <c r="D61" s="1562"/>
      <c r="G61" s="1563"/>
    </row>
    <row r="62" spans="2:7" s="78" customFormat="1" ht="11.4">
      <c r="B62" s="1561"/>
      <c r="D62" s="1562"/>
      <c r="G62" s="1563"/>
    </row>
    <row r="63" spans="2:7" s="78" customFormat="1" ht="11.4">
      <c r="B63" s="1561"/>
      <c r="D63" s="1562"/>
      <c r="G63" s="1563"/>
    </row>
    <row r="64" spans="2:7" s="78" customFormat="1" ht="11.4">
      <c r="B64" s="1561"/>
      <c r="D64" s="1562"/>
      <c r="G64" s="1563"/>
    </row>
    <row r="65" spans="2:7" s="78" customFormat="1" ht="11.4">
      <c r="B65" s="1561"/>
      <c r="D65" s="1562"/>
      <c r="G65" s="1563"/>
    </row>
    <row r="66" spans="2:7" s="78" customFormat="1" ht="11.4">
      <c r="B66" s="1561"/>
      <c r="D66" s="1562"/>
      <c r="G66" s="1563"/>
    </row>
    <row r="67" spans="2:7" s="78" customFormat="1" ht="11.4">
      <c r="B67" s="1561"/>
      <c r="D67" s="1562"/>
      <c r="G67" s="1563"/>
    </row>
    <row r="68" spans="2:7" s="78" customFormat="1" ht="11.4">
      <c r="B68" s="1561"/>
      <c r="D68" s="1562"/>
      <c r="G68" s="1563"/>
    </row>
    <row r="69" spans="2:7" s="78" customFormat="1" ht="11.4">
      <c r="B69" s="1561"/>
      <c r="D69" s="1562"/>
      <c r="G69" s="1563"/>
    </row>
    <row r="70" spans="2:7" s="78" customFormat="1" ht="11.4">
      <c r="B70" s="1561"/>
      <c r="D70" s="1562"/>
      <c r="G70" s="1563"/>
    </row>
    <row r="71" spans="2:7" s="78" customFormat="1" ht="11.4">
      <c r="B71" s="1561"/>
      <c r="D71" s="1562"/>
      <c r="G71" s="1563"/>
    </row>
    <row r="72" spans="2:7" s="78" customFormat="1" ht="11.4">
      <c r="B72" s="1561"/>
      <c r="D72" s="1562"/>
      <c r="G72" s="1563"/>
    </row>
    <row r="73" spans="2:7" s="78" customFormat="1" ht="11.4">
      <c r="B73" s="1561"/>
      <c r="D73" s="1562"/>
      <c r="G73" s="1563"/>
    </row>
    <row r="74" spans="2:7" s="78" customFormat="1" ht="11.4">
      <c r="B74" s="1561"/>
      <c r="D74" s="1562"/>
      <c r="G74" s="1563"/>
    </row>
    <row r="75" spans="2:7" s="78" customFormat="1" ht="11.4">
      <c r="B75" s="1561"/>
      <c r="D75" s="1562"/>
      <c r="G75" s="1563"/>
    </row>
    <row r="76" spans="2:7" s="78" customFormat="1" ht="11.4">
      <c r="B76" s="1561"/>
      <c r="D76" s="1562"/>
      <c r="G76" s="1563"/>
    </row>
    <row r="77" spans="2:7" s="78" customFormat="1" ht="11.4">
      <c r="B77" s="1561"/>
      <c r="D77" s="1562"/>
      <c r="G77" s="1563"/>
    </row>
    <row r="78" spans="2:7" s="78" customFormat="1" ht="11.4">
      <c r="B78" s="1561"/>
      <c r="D78" s="1562"/>
      <c r="G78" s="1563"/>
    </row>
    <row r="79" spans="2:7" s="78" customFormat="1" ht="11.4">
      <c r="B79" s="1561"/>
      <c r="D79" s="1562"/>
      <c r="G79" s="1563"/>
    </row>
    <row r="80" spans="2:7" s="78" customFormat="1" ht="11.4">
      <c r="B80" s="1561"/>
      <c r="D80" s="1562"/>
      <c r="G80" s="1563"/>
    </row>
    <row r="81" spans="2:7" s="78" customFormat="1" ht="11.4">
      <c r="B81" s="1561"/>
      <c r="D81" s="1562"/>
      <c r="G81" s="1563"/>
    </row>
    <row r="82" spans="2:7" s="78" customFormat="1" ht="11.4">
      <c r="B82" s="1561"/>
      <c r="D82" s="1562"/>
      <c r="G82" s="1563"/>
    </row>
    <row r="83" spans="2:7" s="78" customFormat="1" ht="11.4">
      <c r="B83" s="1561"/>
      <c r="D83" s="1562"/>
      <c r="G83" s="1563"/>
    </row>
    <row r="84" spans="2:7" s="78" customFormat="1" ht="11.4">
      <c r="B84" s="1561"/>
      <c r="D84" s="1562"/>
      <c r="G84" s="1563"/>
    </row>
    <row r="85" spans="2:7" s="78" customFormat="1" ht="11.4">
      <c r="B85" s="1561"/>
      <c r="D85" s="1562"/>
      <c r="G85" s="1563"/>
    </row>
    <row r="86" spans="2:7" s="78" customFormat="1" ht="11.4">
      <c r="B86" s="1561"/>
      <c r="D86" s="1562"/>
      <c r="G86" s="1563"/>
    </row>
    <row r="87" spans="2:7" s="78" customFormat="1" ht="11.4">
      <c r="B87" s="1561"/>
      <c r="D87" s="1562"/>
      <c r="G87" s="1563"/>
    </row>
    <row r="88" spans="2:7" s="78" customFormat="1" ht="11.4">
      <c r="B88" s="1561"/>
      <c r="D88" s="1562"/>
      <c r="G88" s="1563"/>
    </row>
    <row r="89" spans="2:7" s="78" customFormat="1" ht="11.4">
      <c r="B89" s="1561"/>
      <c r="D89" s="1562"/>
      <c r="G89" s="1563"/>
    </row>
    <row r="90" spans="2:7" s="78" customFormat="1" ht="11.4">
      <c r="B90" s="1561"/>
      <c r="D90" s="1562"/>
      <c r="G90" s="1563"/>
    </row>
    <row r="91" spans="2:7" s="78" customFormat="1" ht="11.4">
      <c r="B91" s="1561"/>
      <c r="D91" s="1562"/>
      <c r="G91" s="1563"/>
    </row>
    <row r="92" spans="2:7" s="78" customFormat="1" ht="11.4">
      <c r="B92" s="1561"/>
      <c r="D92" s="1562"/>
      <c r="G92" s="1563"/>
    </row>
    <row r="93" spans="2:7" s="78" customFormat="1" ht="11.4">
      <c r="B93" s="1561"/>
      <c r="D93" s="1562"/>
      <c r="G93" s="1563"/>
    </row>
    <row r="94" spans="2:7" s="78" customFormat="1" ht="11.4">
      <c r="B94" s="1561"/>
      <c r="D94" s="1562"/>
      <c r="G94" s="1563"/>
    </row>
    <row r="95" spans="2:7" s="78" customFormat="1" ht="11.4">
      <c r="B95" s="1561"/>
      <c r="D95" s="1562"/>
      <c r="G95" s="1563"/>
    </row>
    <row r="96" spans="2:7" s="78" customFormat="1" ht="11.4">
      <c r="B96" s="1561"/>
      <c r="D96" s="1562"/>
      <c r="G96" s="1563"/>
    </row>
    <row r="97" spans="2:7" s="78" customFormat="1" ht="11.4">
      <c r="B97" s="1561"/>
      <c r="D97" s="1562"/>
      <c r="G97" s="1563"/>
    </row>
    <row r="98" spans="2:7" s="78" customFormat="1" ht="11.4">
      <c r="B98" s="1561"/>
      <c r="D98" s="1562"/>
      <c r="G98" s="1563"/>
    </row>
    <row r="99" spans="2:7" s="78" customFormat="1" ht="11.4">
      <c r="B99" s="1561"/>
      <c r="D99" s="1562"/>
      <c r="G99" s="1563"/>
    </row>
    <row r="100" spans="2:7" s="78" customFormat="1" ht="11.4">
      <c r="B100" s="1561"/>
      <c r="D100" s="1562"/>
      <c r="G100" s="1563"/>
    </row>
    <row r="101" spans="2:7" s="78" customFormat="1" ht="11.4">
      <c r="B101" s="1561"/>
      <c r="D101" s="1562"/>
      <c r="G101" s="1563"/>
    </row>
    <row r="102" spans="2:7" s="78" customFormat="1" ht="11.4">
      <c r="B102" s="1561"/>
      <c r="D102" s="1562"/>
      <c r="G102" s="1563"/>
    </row>
    <row r="103" spans="2:7" s="78" customFormat="1" ht="11.4">
      <c r="B103" s="1561"/>
      <c r="D103" s="1562"/>
      <c r="G103" s="1563"/>
    </row>
    <row r="104" spans="2:7" s="78" customFormat="1" ht="11.4">
      <c r="B104" s="1561"/>
      <c r="D104" s="1562"/>
      <c r="G104" s="1563"/>
    </row>
    <row r="105" spans="2:7" s="78" customFormat="1" ht="11.4">
      <c r="B105" s="1561"/>
      <c r="D105" s="1562"/>
      <c r="G105" s="1563"/>
    </row>
    <row r="106" spans="2:7" s="78" customFormat="1" ht="11.4">
      <c r="B106" s="1561"/>
      <c r="D106" s="1562"/>
      <c r="G106" s="1563"/>
    </row>
    <row r="107" spans="2:7" s="78" customFormat="1" ht="11.4">
      <c r="B107" s="1561"/>
      <c r="D107" s="1562"/>
      <c r="G107" s="1563"/>
    </row>
    <row r="108" spans="2:7" s="78" customFormat="1" ht="11.4">
      <c r="B108" s="1561"/>
      <c r="D108" s="1562"/>
      <c r="G108" s="1563"/>
    </row>
    <row r="109" spans="2:7" s="78" customFormat="1" ht="11.4">
      <c r="B109" s="1561"/>
      <c r="D109" s="1562"/>
      <c r="G109" s="1563"/>
    </row>
    <row r="110" spans="2:7" s="78" customFormat="1" ht="11.4">
      <c r="B110" s="1561"/>
      <c r="D110" s="1562"/>
      <c r="G110" s="1563"/>
    </row>
    <row r="111" spans="2:7" s="78" customFormat="1" ht="11.4">
      <c r="B111" s="1561"/>
      <c r="D111" s="1562"/>
      <c r="G111" s="1563"/>
    </row>
    <row r="112" spans="2:7" s="78" customFormat="1" ht="11.4">
      <c r="B112" s="1561"/>
      <c r="D112" s="1562"/>
      <c r="G112" s="1563"/>
    </row>
    <row r="113" spans="2:7" s="78" customFormat="1" ht="11.4">
      <c r="B113" s="1561"/>
      <c r="D113" s="1562"/>
      <c r="G113" s="1563"/>
    </row>
    <row r="114" spans="2:7" s="78" customFormat="1" ht="11.4">
      <c r="B114" s="1561"/>
      <c r="D114" s="1562"/>
      <c r="G114" s="1563"/>
    </row>
    <row r="115" spans="2:7" s="78" customFormat="1" ht="11.4">
      <c r="B115" s="1561"/>
      <c r="D115" s="1562"/>
      <c r="G115" s="1563"/>
    </row>
    <row r="116" spans="2:7" s="78" customFormat="1" ht="11.4">
      <c r="B116" s="1561"/>
      <c r="D116" s="1562"/>
      <c r="G116" s="1563"/>
    </row>
    <row r="117" spans="2:7" s="78" customFormat="1" ht="11.4">
      <c r="B117" s="1561"/>
      <c r="D117" s="1562"/>
      <c r="G117" s="1563"/>
    </row>
    <row r="118" spans="2:7" s="78" customFormat="1" ht="11.4">
      <c r="B118" s="1561"/>
      <c r="D118" s="1562"/>
      <c r="G118" s="1563"/>
    </row>
    <row r="119" spans="2:7" s="78" customFormat="1" ht="11.4">
      <c r="B119" s="1561"/>
      <c r="D119" s="1562"/>
      <c r="G119" s="1563"/>
    </row>
    <row r="120" spans="2:7" s="78" customFormat="1" ht="11.4">
      <c r="B120" s="1561"/>
      <c r="D120" s="1562"/>
      <c r="G120" s="1563"/>
    </row>
    <row r="121" spans="2:7" s="78" customFormat="1" ht="11.4">
      <c r="B121" s="1561"/>
      <c r="D121" s="1562"/>
      <c r="G121" s="1563"/>
    </row>
    <row r="122" spans="2:7" s="78" customFormat="1" ht="11.4">
      <c r="B122" s="1561"/>
      <c r="D122" s="1562"/>
      <c r="G122" s="1563"/>
    </row>
    <row r="123" spans="2:7" s="78" customFormat="1" ht="11.4">
      <c r="B123" s="1561"/>
      <c r="D123" s="1562"/>
      <c r="G123" s="1563"/>
    </row>
    <row r="124" spans="2:7" s="78" customFormat="1" ht="11.4">
      <c r="B124" s="1561"/>
      <c r="D124" s="1562"/>
      <c r="G124" s="1563"/>
    </row>
    <row r="125" spans="2:7" s="78" customFormat="1" ht="11.4">
      <c r="B125" s="1561"/>
      <c r="D125" s="1562"/>
      <c r="G125" s="1563"/>
    </row>
    <row r="126" spans="2:7" s="78" customFormat="1" ht="11.4">
      <c r="B126" s="1561"/>
      <c r="D126" s="1562"/>
      <c r="G126" s="1563"/>
    </row>
    <row r="127" spans="2:7" s="78" customFormat="1" ht="11.4">
      <c r="B127" s="1561"/>
      <c r="D127" s="1562"/>
      <c r="G127" s="1563"/>
    </row>
    <row r="128" spans="2:7" s="78" customFormat="1" ht="11.4">
      <c r="B128" s="1561"/>
      <c r="D128" s="1562"/>
      <c r="G128" s="1563"/>
    </row>
    <row r="129" spans="2:7" s="78" customFormat="1" ht="11.4">
      <c r="B129" s="1561"/>
      <c r="D129" s="1562"/>
      <c r="G129" s="1563"/>
    </row>
    <row r="130" spans="2:7" s="78" customFormat="1" ht="11.4">
      <c r="B130" s="1561"/>
      <c r="D130" s="1562"/>
      <c r="G130" s="1563"/>
    </row>
    <row r="131" spans="2:7" s="78" customFormat="1" ht="11.4">
      <c r="B131" s="1561"/>
      <c r="D131" s="1562"/>
      <c r="G131" s="1563"/>
    </row>
    <row r="132" spans="2:7" s="78" customFormat="1" ht="11.4">
      <c r="B132" s="1561"/>
      <c r="D132" s="1562"/>
      <c r="G132" s="1563"/>
    </row>
    <row r="133" spans="2:7" s="78" customFormat="1" ht="11.4">
      <c r="B133" s="1561"/>
      <c r="D133" s="1562"/>
      <c r="G133" s="1563"/>
    </row>
    <row r="134" spans="2:7" s="78" customFormat="1" ht="11.4">
      <c r="B134" s="1561"/>
      <c r="D134" s="1562"/>
      <c r="G134" s="1563"/>
    </row>
    <row r="135" spans="2:7" s="78" customFormat="1" ht="11.4">
      <c r="B135" s="1561"/>
      <c r="D135" s="1562"/>
      <c r="G135" s="1563"/>
    </row>
    <row r="136" spans="2:7" s="78" customFormat="1" ht="11.4">
      <c r="B136" s="1561"/>
      <c r="D136" s="1562"/>
      <c r="G136" s="1563"/>
    </row>
    <row r="137" spans="2:7" s="78" customFormat="1" ht="11.4">
      <c r="B137" s="1561"/>
      <c r="D137" s="1562"/>
      <c r="G137" s="1563"/>
    </row>
    <row r="138" spans="2:7" s="78" customFormat="1" ht="11.4">
      <c r="B138" s="1561"/>
      <c r="D138" s="1562"/>
      <c r="G138" s="1563"/>
    </row>
    <row r="139" spans="2:7" s="78" customFormat="1" ht="11.4">
      <c r="B139" s="1561"/>
      <c r="D139" s="1562"/>
      <c r="G139" s="1563"/>
    </row>
    <row r="140" spans="2:7" s="78" customFormat="1" ht="11.4">
      <c r="B140" s="1561"/>
      <c r="D140" s="1562"/>
      <c r="G140" s="1563"/>
    </row>
    <row r="141" spans="2:7" s="78" customFormat="1" ht="11.4">
      <c r="B141" s="1561"/>
      <c r="D141" s="1562"/>
      <c r="G141" s="1563"/>
    </row>
    <row r="142" spans="2:7" s="78" customFormat="1" ht="11.4">
      <c r="B142" s="1561"/>
      <c r="D142" s="1562"/>
      <c r="G142" s="1563"/>
    </row>
    <row r="143" spans="2:7" s="78" customFormat="1" ht="11.4">
      <c r="B143" s="1561"/>
      <c r="D143" s="1562"/>
      <c r="G143" s="1563"/>
    </row>
    <row r="144" spans="2:7" s="78" customFormat="1" ht="11.4">
      <c r="B144" s="1561"/>
      <c r="D144" s="1562"/>
      <c r="G144" s="1563"/>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1">
    <tabColor theme="9"/>
  </sheetPr>
  <dimension ref="A1:N115"/>
  <sheetViews>
    <sheetView view="pageBreakPreview" topLeftCell="A18" zoomScaleNormal="100" zoomScaleSheetLayoutView="100" workbookViewId="0">
      <selection activeCell="F15" sqref="F15"/>
    </sheetView>
  </sheetViews>
  <sheetFormatPr defaultRowHeight="13.2"/>
  <cols>
    <col min="1" max="1" width="5.5546875" style="741" customWidth="1"/>
    <col min="2" max="2" width="79.33203125" style="1576" customWidth="1"/>
    <col min="3" max="3" width="6.33203125" style="741" customWidth="1"/>
    <col min="4" max="4" width="7.5546875" style="1577" customWidth="1"/>
    <col min="5" max="5" width="3" style="741" customWidth="1"/>
    <col min="6" max="6" width="20" style="741" customWidth="1"/>
    <col min="7" max="7" width="20.44140625" style="1578" customWidth="1"/>
    <col min="8" max="8" width="19.44140625" style="741" customWidth="1"/>
    <col min="9" max="9" width="11" style="741" customWidth="1"/>
    <col min="10" max="10" width="10.109375" style="741" customWidth="1"/>
    <col min="11" max="11" width="9.109375" style="741"/>
    <col min="12" max="12" width="16.6640625" style="741" customWidth="1"/>
    <col min="13" max="13" width="9.88671875" style="741" customWidth="1"/>
    <col min="14" max="14" width="2.5546875" style="741" bestFit="1" customWidth="1"/>
    <col min="15" max="15" width="9.109375" style="741"/>
    <col min="16" max="16" width="9" style="741" customWidth="1"/>
    <col min="17" max="256" width="9.109375" style="741"/>
    <col min="257" max="257" width="5.5546875" style="741" customWidth="1"/>
    <col min="258" max="258" width="79.33203125" style="741" customWidth="1"/>
    <col min="259" max="259" width="6.33203125" style="741" customWidth="1"/>
    <col min="260" max="260" width="7.5546875" style="741" customWidth="1"/>
    <col min="261" max="261" width="3" style="741" customWidth="1"/>
    <col min="262" max="262" width="20" style="741" customWidth="1"/>
    <col min="263" max="263" width="20.44140625" style="741" customWidth="1"/>
    <col min="264" max="264" width="19.44140625" style="741" customWidth="1"/>
    <col min="265" max="265" width="11" style="741" customWidth="1"/>
    <col min="266" max="266" width="10.109375" style="741" customWidth="1"/>
    <col min="267" max="267" width="9.109375" style="741"/>
    <col min="268" max="268" width="16.6640625" style="741" customWidth="1"/>
    <col min="269" max="269" width="9.88671875" style="741" customWidth="1"/>
    <col min="270" max="270" width="2.5546875" style="741" bestFit="1" customWidth="1"/>
    <col min="271" max="271" width="9.109375" style="741"/>
    <col min="272" max="272" width="9" style="741" customWidth="1"/>
    <col min="273" max="512" width="9.109375" style="741"/>
    <col min="513" max="513" width="5.5546875" style="741" customWidth="1"/>
    <col min="514" max="514" width="79.33203125" style="741" customWidth="1"/>
    <col min="515" max="515" width="6.33203125" style="741" customWidth="1"/>
    <col min="516" max="516" width="7.5546875" style="741" customWidth="1"/>
    <col min="517" max="517" width="3" style="741" customWidth="1"/>
    <col min="518" max="518" width="20" style="741" customWidth="1"/>
    <col min="519" max="519" width="20.44140625" style="741" customWidth="1"/>
    <col min="520" max="520" width="19.44140625" style="741" customWidth="1"/>
    <col min="521" max="521" width="11" style="741" customWidth="1"/>
    <col min="522" max="522" width="10.109375" style="741" customWidth="1"/>
    <col min="523" max="523" width="9.109375" style="741"/>
    <col min="524" max="524" width="16.6640625" style="741" customWidth="1"/>
    <col min="525" max="525" width="9.88671875" style="741" customWidth="1"/>
    <col min="526" max="526" width="2.5546875" style="741" bestFit="1" customWidth="1"/>
    <col min="527" max="527" width="9.109375" style="741"/>
    <col min="528" max="528" width="9" style="741" customWidth="1"/>
    <col min="529" max="768" width="9.109375" style="741"/>
    <col min="769" max="769" width="5.5546875" style="741" customWidth="1"/>
    <col min="770" max="770" width="79.33203125" style="741" customWidth="1"/>
    <col min="771" max="771" width="6.33203125" style="741" customWidth="1"/>
    <col min="772" max="772" width="7.5546875" style="741" customWidth="1"/>
    <col min="773" max="773" width="3" style="741" customWidth="1"/>
    <col min="774" max="774" width="20" style="741" customWidth="1"/>
    <col min="775" max="775" width="20.44140625" style="741" customWidth="1"/>
    <col min="776" max="776" width="19.44140625" style="741" customWidth="1"/>
    <col min="777" max="777" width="11" style="741" customWidth="1"/>
    <col min="778" max="778" width="10.109375" style="741" customWidth="1"/>
    <col min="779" max="779" width="9.109375" style="741"/>
    <col min="780" max="780" width="16.6640625" style="741" customWidth="1"/>
    <col min="781" max="781" width="9.88671875" style="741" customWidth="1"/>
    <col min="782" max="782" width="2.5546875" style="741" bestFit="1" customWidth="1"/>
    <col min="783" max="783" width="9.109375" style="741"/>
    <col min="784" max="784" width="9" style="741" customWidth="1"/>
    <col min="785" max="1024" width="9.109375" style="741"/>
    <col min="1025" max="1025" width="5.5546875" style="741" customWidth="1"/>
    <col min="1026" max="1026" width="79.33203125" style="741" customWidth="1"/>
    <col min="1027" max="1027" width="6.33203125" style="741" customWidth="1"/>
    <col min="1028" max="1028" width="7.5546875" style="741" customWidth="1"/>
    <col min="1029" max="1029" width="3" style="741" customWidth="1"/>
    <col min="1030" max="1030" width="20" style="741" customWidth="1"/>
    <col min="1031" max="1031" width="20.44140625" style="741" customWidth="1"/>
    <col min="1032" max="1032" width="19.44140625" style="741" customWidth="1"/>
    <col min="1033" max="1033" width="11" style="741" customWidth="1"/>
    <col min="1034" max="1034" width="10.109375" style="741" customWidth="1"/>
    <col min="1035" max="1035" width="9.109375" style="741"/>
    <col min="1036" max="1036" width="16.6640625" style="741" customWidth="1"/>
    <col min="1037" max="1037" width="9.88671875" style="741" customWidth="1"/>
    <col min="1038" max="1038" width="2.5546875" style="741" bestFit="1" customWidth="1"/>
    <col min="1039" max="1039" width="9.109375" style="741"/>
    <col min="1040" max="1040" width="9" style="741" customWidth="1"/>
    <col min="1041" max="1280" width="9.109375" style="741"/>
    <col min="1281" max="1281" width="5.5546875" style="741" customWidth="1"/>
    <col min="1282" max="1282" width="79.33203125" style="741" customWidth="1"/>
    <col min="1283" max="1283" width="6.33203125" style="741" customWidth="1"/>
    <col min="1284" max="1284" width="7.5546875" style="741" customWidth="1"/>
    <col min="1285" max="1285" width="3" style="741" customWidth="1"/>
    <col min="1286" max="1286" width="20" style="741" customWidth="1"/>
    <col min="1287" max="1287" width="20.44140625" style="741" customWidth="1"/>
    <col min="1288" max="1288" width="19.44140625" style="741" customWidth="1"/>
    <col min="1289" max="1289" width="11" style="741" customWidth="1"/>
    <col min="1290" max="1290" width="10.109375" style="741" customWidth="1"/>
    <col min="1291" max="1291" width="9.109375" style="741"/>
    <col min="1292" max="1292" width="16.6640625" style="741" customWidth="1"/>
    <col min="1293" max="1293" width="9.88671875" style="741" customWidth="1"/>
    <col min="1294" max="1294" width="2.5546875" style="741" bestFit="1" customWidth="1"/>
    <col min="1295" max="1295" width="9.109375" style="741"/>
    <col min="1296" max="1296" width="9" style="741" customWidth="1"/>
    <col min="1297" max="1536" width="9.109375" style="741"/>
    <col min="1537" max="1537" width="5.5546875" style="741" customWidth="1"/>
    <col min="1538" max="1538" width="79.33203125" style="741" customWidth="1"/>
    <col min="1539" max="1539" width="6.33203125" style="741" customWidth="1"/>
    <col min="1540" max="1540" width="7.5546875" style="741" customWidth="1"/>
    <col min="1541" max="1541" width="3" style="741" customWidth="1"/>
    <col min="1542" max="1542" width="20" style="741" customWidth="1"/>
    <col min="1543" max="1543" width="20.44140625" style="741" customWidth="1"/>
    <col min="1544" max="1544" width="19.44140625" style="741" customWidth="1"/>
    <col min="1545" max="1545" width="11" style="741" customWidth="1"/>
    <col min="1546" max="1546" width="10.109375" style="741" customWidth="1"/>
    <col min="1547" max="1547" width="9.109375" style="741"/>
    <col min="1548" max="1548" width="16.6640625" style="741" customWidth="1"/>
    <col min="1549" max="1549" width="9.88671875" style="741" customWidth="1"/>
    <col min="1550" max="1550" width="2.5546875" style="741" bestFit="1" customWidth="1"/>
    <col min="1551" max="1551" width="9.109375" style="741"/>
    <col min="1552" max="1552" width="9" style="741" customWidth="1"/>
    <col min="1553" max="1792" width="9.109375" style="741"/>
    <col min="1793" max="1793" width="5.5546875" style="741" customWidth="1"/>
    <col min="1794" max="1794" width="79.33203125" style="741" customWidth="1"/>
    <col min="1795" max="1795" width="6.33203125" style="741" customWidth="1"/>
    <col min="1796" max="1796" width="7.5546875" style="741" customWidth="1"/>
    <col min="1797" max="1797" width="3" style="741" customWidth="1"/>
    <col min="1798" max="1798" width="20" style="741" customWidth="1"/>
    <col min="1799" max="1799" width="20.44140625" style="741" customWidth="1"/>
    <col min="1800" max="1800" width="19.44140625" style="741" customWidth="1"/>
    <col min="1801" max="1801" width="11" style="741" customWidth="1"/>
    <col min="1802" max="1802" width="10.109375" style="741" customWidth="1"/>
    <col min="1803" max="1803" width="9.109375" style="741"/>
    <col min="1804" max="1804" width="16.6640625" style="741" customWidth="1"/>
    <col min="1805" max="1805" width="9.88671875" style="741" customWidth="1"/>
    <col min="1806" max="1806" width="2.5546875" style="741" bestFit="1" customWidth="1"/>
    <col min="1807" max="1807" width="9.109375" style="741"/>
    <col min="1808" max="1808" width="9" style="741" customWidth="1"/>
    <col min="1809" max="2048" width="9.109375" style="741"/>
    <col min="2049" max="2049" width="5.5546875" style="741" customWidth="1"/>
    <col min="2050" max="2050" width="79.33203125" style="741" customWidth="1"/>
    <col min="2051" max="2051" width="6.33203125" style="741" customWidth="1"/>
    <col min="2052" max="2052" width="7.5546875" style="741" customWidth="1"/>
    <col min="2053" max="2053" width="3" style="741" customWidth="1"/>
    <col min="2054" max="2054" width="20" style="741" customWidth="1"/>
    <col min="2055" max="2055" width="20.44140625" style="741" customWidth="1"/>
    <col min="2056" max="2056" width="19.44140625" style="741" customWidth="1"/>
    <col min="2057" max="2057" width="11" style="741" customWidth="1"/>
    <col min="2058" max="2058" width="10.109375" style="741" customWidth="1"/>
    <col min="2059" max="2059" width="9.109375" style="741"/>
    <col min="2060" max="2060" width="16.6640625" style="741" customWidth="1"/>
    <col min="2061" max="2061" width="9.88671875" style="741" customWidth="1"/>
    <col min="2062" max="2062" width="2.5546875" style="741" bestFit="1" customWidth="1"/>
    <col min="2063" max="2063" width="9.109375" style="741"/>
    <col min="2064" max="2064" width="9" style="741" customWidth="1"/>
    <col min="2065" max="2304" width="9.109375" style="741"/>
    <col min="2305" max="2305" width="5.5546875" style="741" customWidth="1"/>
    <col min="2306" max="2306" width="79.33203125" style="741" customWidth="1"/>
    <col min="2307" max="2307" width="6.33203125" style="741" customWidth="1"/>
    <col min="2308" max="2308" width="7.5546875" style="741" customWidth="1"/>
    <col min="2309" max="2309" width="3" style="741" customWidth="1"/>
    <col min="2310" max="2310" width="20" style="741" customWidth="1"/>
    <col min="2311" max="2311" width="20.44140625" style="741" customWidth="1"/>
    <col min="2312" max="2312" width="19.44140625" style="741" customWidth="1"/>
    <col min="2313" max="2313" width="11" style="741" customWidth="1"/>
    <col min="2314" max="2314" width="10.109375" style="741" customWidth="1"/>
    <col min="2315" max="2315" width="9.109375" style="741"/>
    <col min="2316" max="2316" width="16.6640625" style="741" customWidth="1"/>
    <col min="2317" max="2317" width="9.88671875" style="741" customWidth="1"/>
    <col min="2318" max="2318" width="2.5546875" style="741" bestFit="1" customWidth="1"/>
    <col min="2319" max="2319" width="9.109375" style="741"/>
    <col min="2320" max="2320" width="9" style="741" customWidth="1"/>
    <col min="2321" max="2560" width="9.109375" style="741"/>
    <col min="2561" max="2561" width="5.5546875" style="741" customWidth="1"/>
    <col min="2562" max="2562" width="79.33203125" style="741" customWidth="1"/>
    <col min="2563" max="2563" width="6.33203125" style="741" customWidth="1"/>
    <col min="2564" max="2564" width="7.5546875" style="741" customWidth="1"/>
    <col min="2565" max="2565" width="3" style="741" customWidth="1"/>
    <col min="2566" max="2566" width="20" style="741" customWidth="1"/>
    <col min="2567" max="2567" width="20.44140625" style="741" customWidth="1"/>
    <col min="2568" max="2568" width="19.44140625" style="741" customWidth="1"/>
    <col min="2569" max="2569" width="11" style="741" customWidth="1"/>
    <col min="2570" max="2570" width="10.109375" style="741" customWidth="1"/>
    <col min="2571" max="2571" width="9.109375" style="741"/>
    <col min="2572" max="2572" width="16.6640625" style="741" customWidth="1"/>
    <col min="2573" max="2573" width="9.88671875" style="741" customWidth="1"/>
    <col min="2574" max="2574" width="2.5546875" style="741" bestFit="1" customWidth="1"/>
    <col min="2575" max="2575" width="9.109375" style="741"/>
    <col min="2576" max="2576" width="9" style="741" customWidth="1"/>
    <col min="2577" max="2816" width="9.109375" style="741"/>
    <col min="2817" max="2817" width="5.5546875" style="741" customWidth="1"/>
    <col min="2818" max="2818" width="79.33203125" style="741" customWidth="1"/>
    <col min="2819" max="2819" width="6.33203125" style="741" customWidth="1"/>
    <col min="2820" max="2820" width="7.5546875" style="741" customWidth="1"/>
    <col min="2821" max="2821" width="3" style="741" customWidth="1"/>
    <col min="2822" max="2822" width="20" style="741" customWidth="1"/>
    <col min="2823" max="2823" width="20.44140625" style="741" customWidth="1"/>
    <col min="2824" max="2824" width="19.44140625" style="741" customWidth="1"/>
    <col min="2825" max="2825" width="11" style="741" customWidth="1"/>
    <col min="2826" max="2826" width="10.109375" style="741" customWidth="1"/>
    <col min="2827" max="2827" width="9.109375" style="741"/>
    <col min="2828" max="2828" width="16.6640625" style="741" customWidth="1"/>
    <col min="2829" max="2829" width="9.88671875" style="741" customWidth="1"/>
    <col min="2830" max="2830" width="2.5546875" style="741" bestFit="1" customWidth="1"/>
    <col min="2831" max="2831" width="9.109375" style="741"/>
    <col min="2832" max="2832" width="9" style="741" customWidth="1"/>
    <col min="2833" max="3072" width="9.109375" style="741"/>
    <col min="3073" max="3073" width="5.5546875" style="741" customWidth="1"/>
    <col min="3074" max="3074" width="79.33203125" style="741" customWidth="1"/>
    <col min="3075" max="3075" width="6.33203125" style="741" customWidth="1"/>
    <col min="3076" max="3076" width="7.5546875" style="741" customWidth="1"/>
    <col min="3077" max="3077" width="3" style="741" customWidth="1"/>
    <col min="3078" max="3078" width="20" style="741" customWidth="1"/>
    <col min="3079" max="3079" width="20.44140625" style="741" customWidth="1"/>
    <col min="3080" max="3080" width="19.44140625" style="741" customWidth="1"/>
    <col min="3081" max="3081" width="11" style="741" customWidth="1"/>
    <col min="3082" max="3082" width="10.109375" style="741" customWidth="1"/>
    <col min="3083" max="3083" width="9.109375" style="741"/>
    <col min="3084" max="3084" width="16.6640625" style="741" customWidth="1"/>
    <col min="3085" max="3085" width="9.88671875" style="741" customWidth="1"/>
    <col min="3086" max="3086" width="2.5546875" style="741" bestFit="1" customWidth="1"/>
    <col min="3087" max="3087" width="9.109375" style="741"/>
    <col min="3088" max="3088" width="9" style="741" customWidth="1"/>
    <col min="3089" max="3328" width="9.109375" style="741"/>
    <col min="3329" max="3329" width="5.5546875" style="741" customWidth="1"/>
    <col min="3330" max="3330" width="79.33203125" style="741" customWidth="1"/>
    <col min="3331" max="3331" width="6.33203125" style="741" customWidth="1"/>
    <col min="3332" max="3332" width="7.5546875" style="741" customWidth="1"/>
    <col min="3333" max="3333" width="3" style="741" customWidth="1"/>
    <col min="3334" max="3334" width="20" style="741" customWidth="1"/>
    <col min="3335" max="3335" width="20.44140625" style="741" customWidth="1"/>
    <col min="3336" max="3336" width="19.44140625" style="741" customWidth="1"/>
    <col min="3337" max="3337" width="11" style="741" customWidth="1"/>
    <col min="3338" max="3338" width="10.109375" style="741" customWidth="1"/>
    <col min="3339" max="3339" width="9.109375" style="741"/>
    <col min="3340" max="3340" width="16.6640625" style="741" customWidth="1"/>
    <col min="3341" max="3341" width="9.88671875" style="741" customWidth="1"/>
    <col min="3342" max="3342" width="2.5546875" style="741" bestFit="1" customWidth="1"/>
    <col min="3343" max="3343" width="9.109375" style="741"/>
    <col min="3344" max="3344" width="9" style="741" customWidth="1"/>
    <col min="3345" max="3584" width="9.109375" style="741"/>
    <col min="3585" max="3585" width="5.5546875" style="741" customWidth="1"/>
    <col min="3586" max="3586" width="79.33203125" style="741" customWidth="1"/>
    <col min="3587" max="3587" width="6.33203125" style="741" customWidth="1"/>
    <col min="3588" max="3588" width="7.5546875" style="741" customWidth="1"/>
    <col min="3589" max="3589" width="3" style="741" customWidth="1"/>
    <col min="3590" max="3590" width="20" style="741" customWidth="1"/>
    <col min="3591" max="3591" width="20.44140625" style="741" customWidth="1"/>
    <col min="3592" max="3592" width="19.44140625" style="741" customWidth="1"/>
    <col min="3593" max="3593" width="11" style="741" customWidth="1"/>
    <col min="3594" max="3594" width="10.109375" style="741" customWidth="1"/>
    <col min="3595" max="3595" width="9.109375" style="741"/>
    <col min="3596" max="3596" width="16.6640625" style="741" customWidth="1"/>
    <col min="3597" max="3597" width="9.88671875" style="741" customWidth="1"/>
    <col min="3598" max="3598" width="2.5546875" style="741" bestFit="1" customWidth="1"/>
    <col min="3599" max="3599" width="9.109375" style="741"/>
    <col min="3600" max="3600" width="9" style="741" customWidth="1"/>
    <col min="3601" max="3840" width="9.109375" style="741"/>
    <col min="3841" max="3841" width="5.5546875" style="741" customWidth="1"/>
    <col min="3842" max="3842" width="79.33203125" style="741" customWidth="1"/>
    <col min="3843" max="3843" width="6.33203125" style="741" customWidth="1"/>
    <col min="3844" max="3844" width="7.5546875" style="741" customWidth="1"/>
    <col min="3845" max="3845" width="3" style="741" customWidth="1"/>
    <col min="3846" max="3846" width="20" style="741" customWidth="1"/>
    <col min="3847" max="3847" width="20.44140625" style="741" customWidth="1"/>
    <col min="3848" max="3848" width="19.44140625" style="741" customWidth="1"/>
    <col min="3849" max="3849" width="11" style="741" customWidth="1"/>
    <col min="3850" max="3850" width="10.109375" style="741" customWidth="1"/>
    <col min="3851" max="3851" width="9.109375" style="741"/>
    <col min="3852" max="3852" width="16.6640625" style="741" customWidth="1"/>
    <col min="3853" max="3853" width="9.88671875" style="741" customWidth="1"/>
    <col min="3854" max="3854" width="2.5546875" style="741" bestFit="1" customWidth="1"/>
    <col min="3855" max="3855" width="9.109375" style="741"/>
    <col min="3856" max="3856" width="9" style="741" customWidth="1"/>
    <col min="3857" max="4096" width="9.109375" style="741"/>
    <col min="4097" max="4097" width="5.5546875" style="741" customWidth="1"/>
    <col min="4098" max="4098" width="79.33203125" style="741" customWidth="1"/>
    <col min="4099" max="4099" width="6.33203125" style="741" customWidth="1"/>
    <col min="4100" max="4100" width="7.5546875" style="741" customWidth="1"/>
    <col min="4101" max="4101" width="3" style="741" customWidth="1"/>
    <col min="4102" max="4102" width="20" style="741" customWidth="1"/>
    <col min="4103" max="4103" width="20.44140625" style="741" customWidth="1"/>
    <col min="4104" max="4104" width="19.44140625" style="741" customWidth="1"/>
    <col min="4105" max="4105" width="11" style="741" customWidth="1"/>
    <col min="4106" max="4106" width="10.109375" style="741" customWidth="1"/>
    <col min="4107" max="4107" width="9.109375" style="741"/>
    <col min="4108" max="4108" width="16.6640625" style="741" customWidth="1"/>
    <col min="4109" max="4109" width="9.88671875" style="741" customWidth="1"/>
    <col min="4110" max="4110" width="2.5546875" style="741" bestFit="1" customWidth="1"/>
    <col min="4111" max="4111" width="9.109375" style="741"/>
    <col min="4112" max="4112" width="9" style="741" customWidth="1"/>
    <col min="4113" max="4352" width="9.109375" style="741"/>
    <col min="4353" max="4353" width="5.5546875" style="741" customWidth="1"/>
    <col min="4354" max="4354" width="79.33203125" style="741" customWidth="1"/>
    <col min="4355" max="4355" width="6.33203125" style="741" customWidth="1"/>
    <col min="4356" max="4356" width="7.5546875" style="741" customWidth="1"/>
    <col min="4357" max="4357" width="3" style="741" customWidth="1"/>
    <col min="4358" max="4358" width="20" style="741" customWidth="1"/>
    <col min="4359" max="4359" width="20.44140625" style="741" customWidth="1"/>
    <col min="4360" max="4360" width="19.44140625" style="741" customWidth="1"/>
    <col min="4361" max="4361" width="11" style="741" customWidth="1"/>
    <col min="4362" max="4362" width="10.109375" style="741" customWidth="1"/>
    <col min="4363" max="4363" width="9.109375" style="741"/>
    <col min="4364" max="4364" width="16.6640625" style="741" customWidth="1"/>
    <col min="4365" max="4365" width="9.88671875" style="741" customWidth="1"/>
    <col min="4366" max="4366" width="2.5546875" style="741" bestFit="1" customWidth="1"/>
    <col min="4367" max="4367" width="9.109375" style="741"/>
    <col min="4368" max="4368" width="9" style="741" customWidth="1"/>
    <col min="4369" max="4608" width="9.109375" style="741"/>
    <col min="4609" max="4609" width="5.5546875" style="741" customWidth="1"/>
    <col min="4610" max="4610" width="79.33203125" style="741" customWidth="1"/>
    <col min="4611" max="4611" width="6.33203125" style="741" customWidth="1"/>
    <col min="4612" max="4612" width="7.5546875" style="741" customWidth="1"/>
    <col min="4613" max="4613" width="3" style="741" customWidth="1"/>
    <col min="4614" max="4614" width="20" style="741" customWidth="1"/>
    <col min="4615" max="4615" width="20.44140625" style="741" customWidth="1"/>
    <col min="4616" max="4616" width="19.44140625" style="741" customWidth="1"/>
    <col min="4617" max="4617" width="11" style="741" customWidth="1"/>
    <col min="4618" max="4618" width="10.109375" style="741" customWidth="1"/>
    <col min="4619" max="4619" width="9.109375" style="741"/>
    <col min="4620" max="4620" width="16.6640625" style="741" customWidth="1"/>
    <col min="4621" max="4621" width="9.88671875" style="741" customWidth="1"/>
    <col min="4622" max="4622" width="2.5546875" style="741" bestFit="1" customWidth="1"/>
    <col min="4623" max="4623" width="9.109375" style="741"/>
    <col min="4624" max="4624" width="9" style="741" customWidth="1"/>
    <col min="4625" max="4864" width="9.109375" style="741"/>
    <col min="4865" max="4865" width="5.5546875" style="741" customWidth="1"/>
    <col min="4866" max="4866" width="79.33203125" style="741" customWidth="1"/>
    <col min="4867" max="4867" width="6.33203125" style="741" customWidth="1"/>
    <col min="4868" max="4868" width="7.5546875" style="741" customWidth="1"/>
    <col min="4869" max="4869" width="3" style="741" customWidth="1"/>
    <col min="4870" max="4870" width="20" style="741" customWidth="1"/>
    <col min="4871" max="4871" width="20.44140625" style="741" customWidth="1"/>
    <col min="4872" max="4872" width="19.44140625" style="741" customWidth="1"/>
    <col min="4873" max="4873" width="11" style="741" customWidth="1"/>
    <col min="4874" max="4874" width="10.109375" style="741" customWidth="1"/>
    <col min="4875" max="4875" width="9.109375" style="741"/>
    <col min="4876" max="4876" width="16.6640625" style="741" customWidth="1"/>
    <col min="4877" max="4877" width="9.88671875" style="741" customWidth="1"/>
    <col min="4878" max="4878" width="2.5546875" style="741" bestFit="1" customWidth="1"/>
    <col min="4879" max="4879" width="9.109375" style="741"/>
    <col min="4880" max="4880" width="9" style="741" customWidth="1"/>
    <col min="4881" max="5120" width="9.109375" style="741"/>
    <col min="5121" max="5121" width="5.5546875" style="741" customWidth="1"/>
    <col min="5122" max="5122" width="79.33203125" style="741" customWidth="1"/>
    <col min="5123" max="5123" width="6.33203125" style="741" customWidth="1"/>
    <col min="5124" max="5124" width="7.5546875" style="741" customWidth="1"/>
    <col min="5125" max="5125" width="3" style="741" customWidth="1"/>
    <col min="5126" max="5126" width="20" style="741" customWidth="1"/>
    <col min="5127" max="5127" width="20.44140625" style="741" customWidth="1"/>
    <col min="5128" max="5128" width="19.44140625" style="741" customWidth="1"/>
    <col min="5129" max="5129" width="11" style="741" customWidth="1"/>
    <col min="5130" max="5130" width="10.109375" style="741" customWidth="1"/>
    <col min="5131" max="5131" width="9.109375" style="741"/>
    <col min="5132" max="5132" width="16.6640625" style="741" customWidth="1"/>
    <col min="5133" max="5133" width="9.88671875" style="741" customWidth="1"/>
    <col min="5134" max="5134" width="2.5546875" style="741" bestFit="1" customWidth="1"/>
    <col min="5135" max="5135" width="9.109375" style="741"/>
    <col min="5136" max="5136" width="9" style="741" customWidth="1"/>
    <col min="5137" max="5376" width="9.109375" style="741"/>
    <col min="5377" max="5377" width="5.5546875" style="741" customWidth="1"/>
    <col min="5378" max="5378" width="79.33203125" style="741" customWidth="1"/>
    <col min="5379" max="5379" width="6.33203125" style="741" customWidth="1"/>
    <col min="5380" max="5380" width="7.5546875" style="741" customWidth="1"/>
    <col min="5381" max="5381" width="3" style="741" customWidth="1"/>
    <col min="5382" max="5382" width="20" style="741" customWidth="1"/>
    <col min="5383" max="5383" width="20.44140625" style="741" customWidth="1"/>
    <col min="5384" max="5384" width="19.44140625" style="741" customWidth="1"/>
    <col min="5385" max="5385" width="11" style="741" customWidth="1"/>
    <col min="5386" max="5386" width="10.109375" style="741" customWidth="1"/>
    <col min="5387" max="5387" width="9.109375" style="741"/>
    <col min="5388" max="5388" width="16.6640625" style="741" customWidth="1"/>
    <col min="5389" max="5389" width="9.88671875" style="741" customWidth="1"/>
    <col min="5390" max="5390" width="2.5546875" style="741" bestFit="1" customWidth="1"/>
    <col min="5391" max="5391" width="9.109375" style="741"/>
    <col min="5392" max="5392" width="9" style="741" customWidth="1"/>
    <col min="5393" max="5632" width="9.109375" style="741"/>
    <col min="5633" max="5633" width="5.5546875" style="741" customWidth="1"/>
    <col min="5634" max="5634" width="79.33203125" style="741" customWidth="1"/>
    <col min="5635" max="5635" width="6.33203125" style="741" customWidth="1"/>
    <col min="5636" max="5636" width="7.5546875" style="741" customWidth="1"/>
    <col min="5637" max="5637" width="3" style="741" customWidth="1"/>
    <col min="5638" max="5638" width="20" style="741" customWidth="1"/>
    <col min="5639" max="5639" width="20.44140625" style="741" customWidth="1"/>
    <col min="5640" max="5640" width="19.44140625" style="741" customWidth="1"/>
    <col min="5641" max="5641" width="11" style="741" customWidth="1"/>
    <col min="5642" max="5642" width="10.109375" style="741" customWidth="1"/>
    <col min="5643" max="5643" width="9.109375" style="741"/>
    <col min="5644" max="5644" width="16.6640625" style="741" customWidth="1"/>
    <col min="5645" max="5645" width="9.88671875" style="741" customWidth="1"/>
    <col min="5646" max="5646" width="2.5546875" style="741" bestFit="1" customWidth="1"/>
    <col min="5647" max="5647" width="9.109375" style="741"/>
    <col min="5648" max="5648" width="9" style="741" customWidth="1"/>
    <col min="5649" max="5888" width="9.109375" style="741"/>
    <col min="5889" max="5889" width="5.5546875" style="741" customWidth="1"/>
    <col min="5890" max="5890" width="79.33203125" style="741" customWidth="1"/>
    <col min="5891" max="5891" width="6.33203125" style="741" customWidth="1"/>
    <col min="5892" max="5892" width="7.5546875" style="741" customWidth="1"/>
    <col min="5893" max="5893" width="3" style="741" customWidth="1"/>
    <col min="5894" max="5894" width="20" style="741" customWidth="1"/>
    <col min="5895" max="5895" width="20.44140625" style="741" customWidth="1"/>
    <col min="5896" max="5896" width="19.44140625" style="741" customWidth="1"/>
    <col min="5897" max="5897" width="11" style="741" customWidth="1"/>
    <col min="5898" max="5898" width="10.109375" style="741" customWidth="1"/>
    <col min="5899" max="5899" width="9.109375" style="741"/>
    <col min="5900" max="5900" width="16.6640625" style="741" customWidth="1"/>
    <col min="5901" max="5901" width="9.88671875" style="741" customWidth="1"/>
    <col min="5902" max="5902" width="2.5546875" style="741" bestFit="1" customWidth="1"/>
    <col min="5903" max="5903" width="9.109375" style="741"/>
    <col min="5904" max="5904" width="9" style="741" customWidth="1"/>
    <col min="5905" max="6144" width="9.109375" style="741"/>
    <col min="6145" max="6145" width="5.5546875" style="741" customWidth="1"/>
    <col min="6146" max="6146" width="79.33203125" style="741" customWidth="1"/>
    <col min="6147" max="6147" width="6.33203125" style="741" customWidth="1"/>
    <col min="6148" max="6148" width="7.5546875" style="741" customWidth="1"/>
    <col min="6149" max="6149" width="3" style="741" customWidth="1"/>
    <col min="6150" max="6150" width="20" style="741" customWidth="1"/>
    <col min="6151" max="6151" width="20.44140625" style="741" customWidth="1"/>
    <col min="6152" max="6152" width="19.44140625" style="741" customWidth="1"/>
    <col min="6153" max="6153" width="11" style="741" customWidth="1"/>
    <col min="6154" max="6154" width="10.109375" style="741" customWidth="1"/>
    <col min="6155" max="6155" width="9.109375" style="741"/>
    <col min="6156" max="6156" width="16.6640625" style="741" customWidth="1"/>
    <col min="6157" max="6157" width="9.88671875" style="741" customWidth="1"/>
    <col min="6158" max="6158" width="2.5546875" style="741" bestFit="1" customWidth="1"/>
    <col min="6159" max="6159" width="9.109375" style="741"/>
    <col min="6160" max="6160" width="9" style="741" customWidth="1"/>
    <col min="6161" max="6400" width="9.109375" style="741"/>
    <col min="6401" max="6401" width="5.5546875" style="741" customWidth="1"/>
    <col min="6402" max="6402" width="79.33203125" style="741" customWidth="1"/>
    <col min="6403" max="6403" width="6.33203125" style="741" customWidth="1"/>
    <col min="6404" max="6404" width="7.5546875" style="741" customWidth="1"/>
    <col min="6405" max="6405" width="3" style="741" customWidth="1"/>
    <col min="6406" max="6406" width="20" style="741" customWidth="1"/>
    <col min="6407" max="6407" width="20.44140625" style="741" customWidth="1"/>
    <col min="6408" max="6408" width="19.44140625" style="741" customWidth="1"/>
    <col min="6409" max="6409" width="11" style="741" customWidth="1"/>
    <col min="6410" max="6410" width="10.109375" style="741" customWidth="1"/>
    <col min="6411" max="6411" width="9.109375" style="741"/>
    <col min="6412" max="6412" width="16.6640625" style="741" customWidth="1"/>
    <col min="6413" max="6413" width="9.88671875" style="741" customWidth="1"/>
    <col min="6414" max="6414" width="2.5546875" style="741" bestFit="1" customWidth="1"/>
    <col min="6415" max="6415" width="9.109375" style="741"/>
    <col min="6416" max="6416" width="9" style="741" customWidth="1"/>
    <col min="6417" max="6656" width="9.109375" style="741"/>
    <col min="6657" max="6657" width="5.5546875" style="741" customWidth="1"/>
    <col min="6658" max="6658" width="79.33203125" style="741" customWidth="1"/>
    <col min="6659" max="6659" width="6.33203125" style="741" customWidth="1"/>
    <col min="6660" max="6660" width="7.5546875" style="741" customWidth="1"/>
    <col min="6661" max="6661" width="3" style="741" customWidth="1"/>
    <col min="6662" max="6662" width="20" style="741" customWidth="1"/>
    <col min="6663" max="6663" width="20.44140625" style="741" customWidth="1"/>
    <col min="6664" max="6664" width="19.44140625" style="741" customWidth="1"/>
    <col min="6665" max="6665" width="11" style="741" customWidth="1"/>
    <col min="6666" max="6666" width="10.109375" style="741" customWidth="1"/>
    <col min="6667" max="6667" width="9.109375" style="741"/>
    <col min="6668" max="6668" width="16.6640625" style="741" customWidth="1"/>
    <col min="6669" max="6669" width="9.88671875" style="741" customWidth="1"/>
    <col min="6670" max="6670" width="2.5546875" style="741" bestFit="1" customWidth="1"/>
    <col min="6671" max="6671" width="9.109375" style="741"/>
    <col min="6672" max="6672" width="9" style="741" customWidth="1"/>
    <col min="6673" max="6912" width="9.109375" style="741"/>
    <col min="6913" max="6913" width="5.5546875" style="741" customWidth="1"/>
    <col min="6914" max="6914" width="79.33203125" style="741" customWidth="1"/>
    <col min="6915" max="6915" width="6.33203125" style="741" customWidth="1"/>
    <col min="6916" max="6916" width="7.5546875" style="741" customWidth="1"/>
    <col min="6917" max="6917" width="3" style="741" customWidth="1"/>
    <col min="6918" max="6918" width="20" style="741" customWidth="1"/>
    <col min="6919" max="6919" width="20.44140625" style="741" customWidth="1"/>
    <col min="6920" max="6920" width="19.44140625" style="741" customWidth="1"/>
    <col min="6921" max="6921" width="11" style="741" customWidth="1"/>
    <col min="6922" max="6922" width="10.109375" style="741" customWidth="1"/>
    <col min="6923" max="6923" width="9.109375" style="741"/>
    <col min="6924" max="6924" width="16.6640625" style="741" customWidth="1"/>
    <col min="6925" max="6925" width="9.88671875" style="741" customWidth="1"/>
    <col min="6926" max="6926" width="2.5546875" style="741" bestFit="1" customWidth="1"/>
    <col min="6927" max="6927" width="9.109375" style="741"/>
    <col min="6928" max="6928" width="9" style="741" customWidth="1"/>
    <col min="6929" max="7168" width="9.109375" style="741"/>
    <col min="7169" max="7169" width="5.5546875" style="741" customWidth="1"/>
    <col min="7170" max="7170" width="79.33203125" style="741" customWidth="1"/>
    <col min="7171" max="7171" width="6.33203125" style="741" customWidth="1"/>
    <col min="7172" max="7172" width="7.5546875" style="741" customWidth="1"/>
    <col min="7173" max="7173" width="3" style="741" customWidth="1"/>
    <col min="7174" max="7174" width="20" style="741" customWidth="1"/>
    <col min="7175" max="7175" width="20.44140625" style="741" customWidth="1"/>
    <col min="7176" max="7176" width="19.44140625" style="741" customWidth="1"/>
    <col min="7177" max="7177" width="11" style="741" customWidth="1"/>
    <col min="7178" max="7178" width="10.109375" style="741" customWidth="1"/>
    <col min="7179" max="7179" width="9.109375" style="741"/>
    <col min="7180" max="7180" width="16.6640625" style="741" customWidth="1"/>
    <col min="7181" max="7181" width="9.88671875" style="741" customWidth="1"/>
    <col min="7182" max="7182" width="2.5546875" style="741" bestFit="1" customWidth="1"/>
    <col min="7183" max="7183" width="9.109375" style="741"/>
    <col min="7184" max="7184" width="9" style="741" customWidth="1"/>
    <col min="7185" max="7424" width="9.109375" style="741"/>
    <col min="7425" max="7425" width="5.5546875" style="741" customWidth="1"/>
    <col min="7426" max="7426" width="79.33203125" style="741" customWidth="1"/>
    <col min="7427" max="7427" width="6.33203125" style="741" customWidth="1"/>
    <col min="7428" max="7428" width="7.5546875" style="741" customWidth="1"/>
    <col min="7429" max="7429" width="3" style="741" customWidth="1"/>
    <col min="7430" max="7430" width="20" style="741" customWidth="1"/>
    <col min="7431" max="7431" width="20.44140625" style="741" customWidth="1"/>
    <col min="7432" max="7432" width="19.44140625" style="741" customWidth="1"/>
    <col min="7433" max="7433" width="11" style="741" customWidth="1"/>
    <col min="7434" max="7434" width="10.109375" style="741" customWidth="1"/>
    <col min="7435" max="7435" width="9.109375" style="741"/>
    <col min="7436" max="7436" width="16.6640625" style="741" customWidth="1"/>
    <col min="7437" max="7437" width="9.88671875" style="741" customWidth="1"/>
    <col min="7438" max="7438" width="2.5546875" style="741" bestFit="1" customWidth="1"/>
    <col min="7439" max="7439" width="9.109375" style="741"/>
    <col min="7440" max="7440" width="9" style="741" customWidth="1"/>
    <col min="7441" max="7680" width="9.109375" style="741"/>
    <col min="7681" max="7681" width="5.5546875" style="741" customWidth="1"/>
    <col min="7682" max="7682" width="79.33203125" style="741" customWidth="1"/>
    <col min="7683" max="7683" width="6.33203125" style="741" customWidth="1"/>
    <col min="7684" max="7684" width="7.5546875" style="741" customWidth="1"/>
    <col min="7685" max="7685" width="3" style="741" customWidth="1"/>
    <col min="7686" max="7686" width="20" style="741" customWidth="1"/>
    <col min="7687" max="7687" width="20.44140625" style="741" customWidth="1"/>
    <col min="7688" max="7688" width="19.44140625" style="741" customWidth="1"/>
    <col min="7689" max="7689" width="11" style="741" customWidth="1"/>
    <col min="7690" max="7690" width="10.109375" style="741" customWidth="1"/>
    <col min="7691" max="7691" width="9.109375" style="741"/>
    <col min="7692" max="7692" width="16.6640625" style="741" customWidth="1"/>
    <col min="7693" max="7693" width="9.88671875" style="741" customWidth="1"/>
    <col min="7694" max="7694" width="2.5546875" style="741" bestFit="1" customWidth="1"/>
    <col min="7695" max="7695" width="9.109375" style="741"/>
    <col min="7696" max="7696" width="9" style="741" customWidth="1"/>
    <col min="7697" max="7936" width="9.109375" style="741"/>
    <col min="7937" max="7937" width="5.5546875" style="741" customWidth="1"/>
    <col min="7938" max="7938" width="79.33203125" style="741" customWidth="1"/>
    <col min="7939" max="7939" width="6.33203125" style="741" customWidth="1"/>
    <col min="7940" max="7940" width="7.5546875" style="741" customWidth="1"/>
    <col min="7941" max="7941" width="3" style="741" customWidth="1"/>
    <col min="7942" max="7942" width="20" style="741" customWidth="1"/>
    <col min="7943" max="7943" width="20.44140625" style="741" customWidth="1"/>
    <col min="7944" max="7944" width="19.44140625" style="741" customWidth="1"/>
    <col min="7945" max="7945" width="11" style="741" customWidth="1"/>
    <col min="7946" max="7946" width="10.109375" style="741" customWidth="1"/>
    <col min="7947" max="7947" width="9.109375" style="741"/>
    <col min="7948" max="7948" width="16.6640625" style="741" customWidth="1"/>
    <col min="7949" max="7949" width="9.88671875" style="741" customWidth="1"/>
    <col min="7950" max="7950" width="2.5546875" style="741" bestFit="1" customWidth="1"/>
    <col min="7951" max="7951" width="9.109375" style="741"/>
    <col min="7952" max="7952" width="9" style="741" customWidth="1"/>
    <col min="7953" max="8192" width="9.109375" style="741"/>
    <col min="8193" max="8193" width="5.5546875" style="741" customWidth="1"/>
    <col min="8194" max="8194" width="79.33203125" style="741" customWidth="1"/>
    <col min="8195" max="8195" width="6.33203125" style="741" customWidth="1"/>
    <col min="8196" max="8196" width="7.5546875" style="741" customWidth="1"/>
    <col min="8197" max="8197" width="3" style="741" customWidth="1"/>
    <col min="8198" max="8198" width="20" style="741" customWidth="1"/>
    <col min="8199" max="8199" width="20.44140625" style="741" customWidth="1"/>
    <col min="8200" max="8200" width="19.44140625" style="741" customWidth="1"/>
    <col min="8201" max="8201" width="11" style="741" customWidth="1"/>
    <col min="8202" max="8202" width="10.109375" style="741" customWidth="1"/>
    <col min="8203" max="8203" width="9.109375" style="741"/>
    <col min="8204" max="8204" width="16.6640625" style="741" customWidth="1"/>
    <col min="8205" max="8205" width="9.88671875" style="741" customWidth="1"/>
    <col min="8206" max="8206" width="2.5546875" style="741" bestFit="1" customWidth="1"/>
    <col min="8207" max="8207" width="9.109375" style="741"/>
    <col min="8208" max="8208" width="9" style="741" customWidth="1"/>
    <col min="8209" max="8448" width="9.109375" style="741"/>
    <col min="8449" max="8449" width="5.5546875" style="741" customWidth="1"/>
    <col min="8450" max="8450" width="79.33203125" style="741" customWidth="1"/>
    <col min="8451" max="8451" width="6.33203125" style="741" customWidth="1"/>
    <col min="8452" max="8452" width="7.5546875" style="741" customWidth="1"/>
    <col min="8453" max="8453" width="3" style="741" customWidth="1"/>
    <col min="8454" max="8454" width="20" style="741" customWidth="1"/>
    <col min="8455" max="8455" width="20.44140625" style="741" customWidth="1"/>
    <col min="8456" max="8456" width="19.44140625" style="741" customWidth="1"/>
    <col min="8457" max="8457" width="11" style="741" customWidth="1"/>
    <col min="8458" max="8458" width="10.109375" style="741" customWidth="1"/>
    <col min="8459" max="8459" width="9.109375" style="741"/>
    <col min="8460" max="8460" width="16.6640625" style="741" customWidth="1"/>
    <col min="8461" max="8461" width="9.88671875" style="741" customWidth="1"/>
    <col min="8462" max="8462" width="2.5546875" style="741" bestFit="1" customWidth="1"/>
    <col min="8463" max="8463" width="9.109375" style="741"/>
    <col min="8464" max="8464" width="9" style="741" customWidth="1"/>
    <col min="8465" max="8704" width="9.109375" style="741"/>
    <col min="8705" max="8705" width="5.5546875" style="741" customWidth="1"/>
    <col min="8706" max="8706" width="79.33203125" style="741" customWidth="1"/>
    <col min="8707" max="8707" width="6.33203125" style="741" customWidth="1"/>
    <col min="8708" max="8708" width="7.5546875" style="741" customWidth="1"/>
    <col min="8709" max="8709" width="3" style="741" customWidth="1"/>
    <col min="8710" max="8710" width="20" style="741" customWidth="1"/>
    <col min="8711" max="8711" width="20.44140625" style="741" customWidth="1"/>
    <col min="8712" max="8712" width="19.44140625" style="741" customWidth="1"/>
    <col min="8713" max="8713" width="11" style="741" customWidth="1"/>
    <col min="8714" max="8714" width="10.109375" style="741" customWidth="1"/>
    <col min="8715" max="8715" width="9.109375" style="741"/>
    <col min="8716" max="8716" width="16.6640625" style="741" customWidth="1"/>
    <col min="8717" max="8717" width="9.88671875" style="741" customWidth="1"/>
    <col min="8718" max="8718" width="2.5546875" style="741" bestFit="1" customWidth="1"/>
    <col min="8719" max="8719" width="9.109375" style="741"/>
    <col min="8720" max="8720" width="9" style="741" customWidth="1"/>
    <col min="8721" max="8960" width="9.109375" style="741"/>
    <col min="8961" max="8961" width="5.5546875" style="741" customWidth="1"/>
    <col min="8962" max="8962" width="79.33203125" style="741" customWidth="1"/>
    <col min="8963" max="8963" width="6.33203125" style="741" customWidth="1"/>
    <col min="8964" max="8964" width="7.5546875" style="741" customWidth="1"/>
    <col min="8965" max="8965" width="3" style="741" customWidth="1"/>
    <col min="8966" max="8966" width="20" style="741" customWidth="1"/>
    <col min="8967" max="8967" width="20.44140625" style="741" customWidth="1"/>
    <col min="8968" max="8968" width="19.44140625" style="741" customWidth="1"/>
    <col min="8969" max="8969" width="11" style="741" customWidth="1"/>
    <col min="8970" max="8970" width="10.109375" style="741" customWidth="1"/>
    <col min="8971" max="8971" width="9.109375" style="741"/>
    <col min="8972" max="8972" width="16.6640625" style="741" customWidth="1"/>
    <col min="8973" max="8973" width="9.88671875" style="741" customWidth="1"/>
    <col min="8974" max="8974" width="2.5546875" style="741" bestFit="1" customWidth="1"/>
    <col min="8975" max="8975" width="9.109375" style="741"/>
    <col min="8976" max="8976" width="9" style="741" customWidth="1"/>
    <col min="8977" max="9216" width="9.109375" style="741"/>
    <col min="9217" max="9217" width="5.5546875" style="741" customWidth="1"/>
    <col min="9218" max="9218" width="79.33203125" style="741" customWidth="1"/>
    <col min="9219" max="9219" width="6.33203125" style="741" customWidth="1"/>
    <col min="9220" max="9220" width="7.5546875" style="741" customWidth="1"/>
    <col min="9221" max="9221" width="3" style="741" customWidth="1"/>
    <col min="9222" max="9222" width="20" style="741" customWidth="1"/>
    <col min="9223" max="9223" width="20.44140625" style="741" customWidth="1"/>
    <col min="9224" max="9224" width="19.44140625" style="741" customWidth="1"/>
    <col min="9225" max="9225" width="11" style="741" customWidth="1"/>
    <col min="9226" max="9226" width="10.109375" style="741" customWidth="1"/>
    <col min="9227" max="9227" width="9.109375" style="741"/>
    <col min="9228" max="9228" width="16.6640625" style="741" customWidth="1"/>
    <col min="9229" max="9229" width="9.88671875" style="741" customWidth="1"/>
    <col min="9230" max="9230" width="2.5546875" style="741" bestFit="1" customWidth="1"/>
    <col min="9231" max="9231" width="9.109375" style="741"/>
    <col min="9232" max="9232" width="9" style="741" customWidth="1"/>
    <col min="9233" max="9472" width="9.109375" style="741"/>
    <col min="9473" max="9473" width="5.5546875" style="741" customWidth="1"/>
    <col min="9474" max="9474" width="79.33203125" style="741" customWidth="1"/>
    <col min="9475" max="9475" width="6.33203125" style="741" customWidth="1"/>
    <col min="9476" max="9476" width="7.5546875" style="741" customWidth="1"/>
    <col min="9477" max="9477" width="3" style="741" customWidth="1"/>
    <col min="9478" max="9478" width="20" style="741" customWidth="1"/>
    <col min="9479" max="9479" width="20.44140625" style="741" customWidth="1"/>
    <col min="9480" max="9480" width="19.44140625" style="741" customWidth="1"/>
    <col min="9481" max="9481" width="11" style="741" customWidth="1"/>
    <col min="9482" max="9482" width="10.109375" style="741" customWidth="1"/>
    <col min="9483" max="9483" width="9.109375" style="741"/>
    <col min="9484" max="9484" width="16.6640625" style="741" customWidth="1"/>
    <col min="9485" max="9485" width="9.88671875" style="741" customWidth="1"/>
    <col min="9486" max="9486" width="2.5546875" style="741" bestFit="1" customWidth="1"/>
    <col min="9487" max="9487" width="9.109375" style="741"/>
    <col min="9488" max="9488" width="9" style="741" customWidth="1"/>
    <col min="9489" max="9728" width="9.109375" style="741"/>
    <col min="9729" max="9729" width="5.5546875" style="741" customWidth="1"/>
    <col min="9730" max="9730" width="79.33203125" style="741" customWidth="1"/>
    <col min="9731" max="9731" width="6.33203125" style="741" customWidth="1"/>
    <col min="9732" max="9732" width="7.5546875" style="741" customWidth="1"/>
    <col min="9733" max="9733" width="3" style="741" customWidth="1"/>
    <col min="9734" max="9734" width="20" style="741" customWidth="1"/>
    <col min="9735" max="9735" width="20.44140625" style="741" customWidth="1"/>
    <col min="9736" max="9736" width="19.44140625" style="741" customWidth="1"/>
    <col min="9737" max="9737" width="11" style="741" customWidth="1"/>
    <col min="9738" max="9738" width="10.109375" style="741" customWidth="1"/>
    <col min="9739" max="9739" width="9.109375" style="741"/>
    <col min="9740" max="9740" width="16.6640625" style="741" customWidth="1"/>
    <col min="9741" max="9741" width="9.88671875" style="741" customWidth="1"/>
    <col min="9742" max="9742" width="2.5546875" style="741" bestFit="1" customWidth="1"/>
    <col min="9743" max="9743" width="9.109375" style="741"/>
    <col min="9744" max="9744" width="9" style="741" customWidth="1"/>
    <col min="9745" max="9984" width="9.109375" style="741"/>
    <col min="9985" max="9985" width="5.5546875" style="741" customWidth="1"/>
    <col min="9986" max="9986" width="79.33203125" style="741" customWidth="1"/>
    <col min="9987" max="9987" width="6.33203125" style="741" customWidth="1"/>
    <col min="9988" max="9988" width="7.5546875" style="741" customWidth="1"/>
    <col min="9989" max="9989" width="3" style="741" customWidth="1"/>
    <col min="9990" max="9990" width="20" style="741" customWidth="1"/>
    <col min="9991" max="9991" width="20.44140625" style="741" customWidth="1"/>
    <col min="9992" max="9992" width="19.44140625" style="741" customWidth="1"/>
    <col min="9993" max="9993" width="11" style="741" customWidth="1"/>
    <col min="9994" max="9994" width="10.109375" style="741" customWidth="1"/>
    <col min="9995" max="9995" width="9.109375" style="741"/>
    <col min="9996" max="9996" width="16.6640625" style="741" customWidth="1"/>
    <col min="9997" max="9997" width="9.88671875" style="741" customWidth="1"/>
    <col min="9998" max="9998" width="2.5546875" style="741" bestFit="1" customWidth="1"/>
    <col min="9999" max="9999" width="9.109375" style="741"/>
    <col min="10000" max="10000" width="9" style="741" customWidth="1"/>
    <col min="10001" max="10240" width="9.109375" style="741"/>
    <col min="10241" max="10241" width="5.5546875" style="741" customWidth="1"/>
    <col min="10242" max="10242" width="79.33203125" style="741" customWidth="1"/>
    <col min="10243" max="10243" width="6.33203125" style="741" customWidth="1"/>
    <col min="10244" max="10244" width="7.5546875" style="741" customWidth="1"/>
    <col min="10245" max="10245" width="3" style="741" customWidth="1"/>
    <col min="10246" max="10246" width="20" style="741" customWidth="1"/>
    <col min="10247" max="10247" width="20.44140625" style="741" customWidth="1"/>
    <col min="10248" max="10248" width="19.44140625" style="741" customWidth="1"/>
    <col min="10249" max="10249" width="11" style="741" customWidth="1"/>
    <col min="10250" max="10250" width="10.109375" style="741" customWidth="1"/>
    <col min="10251" max="10251" width="9.109375" style="741"/>
    <col min="10252" max="10252" width="16.6640625" style="741" customWidth="1"/>
    <col min="10253" max="10253" width="9.88671875" style="741" customWidth="1"/>
    <col min="10254" max="10254" width="2.5546875" style="741" bestFit="1" customWidth="1"/>
    <col min="10255" max="10255" width="9.109375" style="741"/>
    <col min="10256" max="10256" width="9" style="741" customWidth="1"/>
    <col min="10257" max="10496" width="9.109375" style="741"/>
    <col min="10497" max="10497" width="5.5546875" style="741" customWidth="1"/>
    <col min="10498" max="10498" width="79.33203125" style="741" customWidth="1"/>
    <col min="10499" max="10499" width="6.33203125" style="741" customWidth="1"/>
    <col min="10500" max="10500" width="7.5546875" style="741" customWidth="1"/>
    <col min="10501" max="10501" width="3" style="741" customWidth="1"/>
    <col min="10502" max="10502" width="20" style="741" customWidth="1"/>
    <col min="10503" max="10503" width="20.44140625" style="741" customWidth="1"/>
    <col min="10504" max="10504" width="19.44140625" style="741" customWidth="1"/>
    <col min="10505" max="10505" width="11" style="741" customWidth="1"/>
    <col min="10506" max="10506" width="10.109375" style="741" customWidth="1"/>
    <col min="10507" max="10507" width="9.109375" style="741"/>
    <col min="10508" max="10508" width="16.6640625" style="741" customWidth="1"/>
    <col min="10509" max="10509" width="9.88671875" style="741" customWidth="1"/>
    <col min="10510" max="10510" width="2.5546875" style="741" bestFit="1" customWidth="1"/>
    <col min="10511" max="10511" width="9.109375" style="741"/>
    <col min="10512" max="10512" width="9" style="741" customWidth="1"/>
    <col min="10513" max="10752" width="9.109375" style="741"/>
    <col min="10753" max="10753" width="5.5546875" style="741" customWidth="1"/>
    <col min="10754" max="10754" width="79.33203125" style="741" customWidth="1"/>
    <col min="10755" max="10755" width="6.33203125" style="741" customWidth="1"/>
    <col min="10756" max="10756" width="7.5546875" style="741" customWidth="1"/>
    <col min="10757" max="10757" width="3" style="741" customWidth="1"/>
    <col min="10758" max="10758" width="20" style="741" customWidth="1"/>
    <col min="10759" max="10759" width="20.44140625" style="741" customWidth="1"/>
    <col min="10760" max="10760" width="19.44140625" style="741" customWidth="1"/>
    <col min="10761" max="10761" width="11" style="741" customWidth="1"/>
    <col min="10762" max="10762" width="10.109375" style="741" customWidth="1"/>
    <col min="10763" max="10763" width="9.109375" style="741"/>
    <col min="10764" max="10764" width="16.6640625" style="741" customWidth="1"/>
    <col min="10765" max="10765" width="9.88671875" style="741" customWidth="1"/>
    <col min="10766" max="10766" width="2.5546875" style="741" bestFit="1" customWidth="1"/>
    <col min="10767" max="10767" width="9.109375" style="741"/>
    <col min="10768" max="10768" width="9" style="741" customWidth="1"/>
    <col min="10769" max="11008" width="9.109375" style="741"/>
    <col min="11009" max="11009" width="5.5546875" style="741" customWidth="1"/>
    <col min="11010" max="11010" width="79.33203125" style="741" customWidth="1"/>
    <col min="11011" max="11011" width="6.33203125" style="741" customWidth="1"/>
    <col min="11012" max="11012" width="7.5546875" style="741" customWidth="1"/>
    <col min="11013" max="11013" width="3" style="741" customWidth="1"/>
    <col min="11014" max="11014" width="20" style="741" customWidth="1"/>
    <col min="11015" max="11015" width="20.44140625" style="741" customWidth="1"/>
    <col min="11016" max="11016" width="19.44140625" style="741" customWidth="1"/>
    <col min="11017" max="11017" width="11" style="741" customWidth="1"/>
    <col min="11018" max="11018" width="10.109375" style="741" customWidth="1"/>
    <col min="11019" max="11019" width="9.109375" style="741"/>
    <col min="11020" max="11020" width="16.6640625" style="741" customWidth="1"/>
    <col min="11021" max="11021" width="9.88671875" style="741" customWidth="1"/>
    <col min="11022" max="11022" width="2.5546875" style="741" bestFit="1" customWidth="1"/>
    <col min="11023" max="11023" width="9.109375" style="741"/>
    <col min="11024" max="11024" width="9" style="741" customWidth="1"/>
    <col min="11025" max="11264" width="9.109375" style="741"/>
    <col min="11265" max="11265" width="5.5546875" style="741" customWidth="1"/>
    <col min="11266" max="11266" width="79.33203125" style="741" customWidth="1"/>
    <col min="11267" max="11267" width="6.33203125" style="741" customWidth="1"/>
    <col min="11268" max="11268" width="7.5546875" style="741" customWidth="1"/>
    <col min="11269" max="11269" width="3" style="741" customWidth="1"/>
    <col min="11270" max="11270" width="20" style="741" customWidth="1"/>
    <col min="11271" max="11271" width="20.44140625" style="741" customWidth="1"/>
    <col min="11272" max="11272" width="19.44140625" style="741" customWidth="1"/>
    <col min="11273" max="11273" width="11" style="741" customWidth="1"/>
    <col min="11274" max="11274" width="10.109375" style="741" customWidth="1"/>
    <col min="11275" max="11275" width="9.109375" style="741"/>
    <col min="11276" max="11276" width="16.6640625" style="741" customWidth="1"/>
    <col min="11277" max="11277" width="9.88671875" style="741" customWidth="1"/>
    <col min="11278" max="11278" width="2.5546875" style="741" bestFit="1" customWidth="1"/>
    <col min="11279" max="11279" width="9.109375" style="741"/>
    <col min="11280" max="11280" width="9" style="741" customWidth="1"/>
    <col min="11281" max="11520" width="9.109375" style="741"/>
    <col min="11521" max="11521" width="5.5546875" style="741" customWidth="1"/>
    <col min="11522" max="11522" width="79.33203125" style="741" customWidth="1"/>
    <col min="11523" max="11523" width="6.33203125" style="741" customWidth="1"/>
    <col min="11524" max="11524" width="7.5546875" style="741" customWidth="1"/>
    <col min="11525" max="11525" width="3" style="741" customWidth="1"/>
    <col min="11526" max="11526" width="20" style="741" customWidth="1"/>
    <col min="11527" max="11527" width="20.44140625" style="741" customWidth="1"/>
    <col min="11528" max="11528" width="19.44140625" style="741" customWidth="1"/>
    <col min="11529" max="11529" width="11" style="741" customWidth="1"/>
    <col min="11530" max="11530" width="10.109375" style="741" customWidth="1"/>
    <col min="11531" max="11531" width="9.109375" style="741"/>
    <col min="11532" max="11532" width="16.6640625" style="741" customWidth="1"/>
    <col min="11533" max="11533" width="9.88671875" style="741" customWidth="1"/>
    <col min="11534" max="11534" width="2.5546875" style="741" bestFit="1" customWidth="1"/>
    <col min="11535" max="11535" width="9.109375" style="741"/>
    <col min="11536" max="11536" width="9" style="741" customWidth="1"/>
    <col min="11537" max="11776" width="9.109375" style="741"/>
    <col min="11777" max="11777" width="5.5546875" style="741" customWidth="1"/>
    <col min="11778" max="11778" width="79.33203125" style="741" customWidth="1"/>
    <col min="11779" max="11779" width="6.33203125" style="741" customWidth="1"/>
    <col min="11780" max="11780" width="7.5546875" style="741" customWidth="1"/>
    <col min="11781" max="11781" width="3" style="741" customWidth="1"/>
    <col min="11782" max="11782" width="20" style="741" customWidth="1"/>
    <col min="11783" max="11783" width="20.44140625" style="741" customWidth="1"/>
    <col min="11784" max="11784" width="19.44140625" style="741" customWidth="1"/>
    <col min="11785" max="11785" width="11" style="741" customWidth="1"/>
    <col min="11786" max="11786" width="10.109375" style="741" customWidth="1"/>
    <col min="11787" max="11787" width="9.109375" style="741"/>
    <col min="11788" max="11788" width="16.6640625" style="741" customWidth="1"/>
    <col min="11789" max="11789" width="9.88671875" style="741" customWidth="1"/>
    <col min="11790" max="11790" width="2.5546875" style="741" bestFit="1" customWidth="1"/>
    <col min="11791" max="11791" width="9.109375" style="741"/>
    <col min="11792" max="11792" width="9" style="741" customWidth="1"/>
    <col min="11793" max="12032" width="9.109375" style="741"/>
    <col min="12033" max="12033" width="5.5546875" style="741" customWidth="1"/>
    <col min="12034" max="12034" width="79.33203125" style="741" customWidth="1"/>
    <col min="12035" max="12035" width="6.33203125" style="741" customWidth="1"/>
    <col min="12036" max="12036" width="7.5546875" style="741" customWidth="1"/>
    <col min="12037" max="12037" width="3" style="741" customWidth="1"/>
    <col min="12038" max="12038" width="20" style="741" customWidth="1"/>
    <col min="12039" max="12039" width="20.44140625" style="741" customWidth="1"/>
    <col min="12040" max="12040" width="19.44140625" style="741" customWidth="1"/>
    <col min="12041" max="12041" width="11" style="741" customWidth="1"/>
    <col min="12042" max="12042" width="10.109375" style="741" customWidth="1"/>
    <col min="12043" max="12043" width="9.109375" style="741"/>
    <col min="12044" max="12044" width="16.6640625" style="741" customWidth="1"/>
    <col min="12045" max="12045" width="9.88671875" style="741" customWidth="1"/>
    <col min="12046" max="12046" width="2.5546875" style="741" bestFit="1" customWidth="1"/>
    <col min="12047" max="12047" width="9.109375" style="741"/>
    <col min="12048" max="12048" width="9" style="741" customWidth="1"/>
    <col min="12049" max="12288" width="9.109375" style="741"/>
    <col min="12289" max="12289" width="5.5546875" style="741" customWidth="1"/>
    <col min="12290" max="12290" width="79.33203125" style="741" customWidth="1"/>
    <col min="12291" max="12291" width="6.33203125" style="741" customWidth="1"/>
    <col min="12292" max="12292" width="7.5546875" style="741" customWidth="1"/>
    <col min="12293" max="12293" width="3" style="741" customWidth="1"/>
    <col min="12294" max="12294" width="20" style="741" customWidth="1"/>
    <col min="12295" max="12295" width="20.44140625" style="741" customWidth="1"/>
    <col min="12296" max="12296" width="19.44140625" style="741" customWidth="1"/>
    <col min="12297" max="12297" width="11" style="741" customWidth="1"/>
    <col min="12298" max="12298" width="10.109375" style="741" customWidth="1"/>
    <col min="12299" max="12299" width="9.109375" style="741"/>
    <col min="12300" max="12300" width="16.6640625" style="741" customWidth="1"/>
    <col min="12301" max="12301" width="9.88671875" style="741" customWidth="1"/>
    <col min="12302" max="12302" width="2.5546875" style="741" bestFit="1" customWidth="1"/>
    <col min="12303" max="12303" width="9.109375" style="741"/>
    <col min="12304" max="12304" width="9" style="741" customWidth="1"/>
    <col min="12305" max="12544" width="9.109375" style="741"/>
    <col min="12545" max="12545" width="5.5546875" style="741" customWidth="1"/>
    <col min="12546" max="12546" width="79.33203125" style="741" customWidth="1"/>
    <col min="12547" max="12547" width="6.33203125" style="741" customWidth="1"/>
    <col min="12548" max="12548" width="7.5546875" style="741" customWidth="1"/>
    <col min="12549" max="12549" width="3" style="741" customWidth="1"/>
    <col min="12550" max="12550" width="20" style="741" customWidth="1"/>
    <col min="12551" max="12551" width="20.44140625" style="741" customWidth="1"/>
    <col min="12552" max="12552" width="19.44140625" style="741" customWidth="1"/>
    <col min="12553" max="12553" width="11" style="741" customWidth="1"/>
    <col min="12554" max="12554" width="10.109375" style="741" customWidth="1"/>
    <col min="12555" max="12555" width="9.109375" style="741"/>
    <col min="12556" max="12556" width="16.6640625" style="741" customWidth="1"/>
    <col min="12557" max="12557" width="9.88671875" style="741" customWidth="1"/>
    <col min="12558" max="12558" width="2.5546875" style="741" bestFit="1" customWidth="1"/>
    <col min="12559" max="12559" width="9.109375" style="741"/>
    <col min="12560" max="12560" width="9" style="741" customWidth="1"/>
    <col min="12561" max="12800" width="9.109375" style="741"/>
    <col min="12801" max="12801" width="5.5546875" style="741" customWidth="1"/>
    <col min="12802" max="12802" width="79.33203125" style="741" customWidth="1"/>
    <col min="12803" max="12803" width="6.33203125" style="741" customWidth="1"/>
    <col min="12804" max="12804" width="7.5546875" style="741" customWidth="1"/>
    <col min="12805" max="12805" width="3" style="741" customWidth="1"/>
    <col min="12806" max="12806" width="20" style="741" customWidth="1"/>
    <col min="12807" max="12807" width="20.44140625" style="741" customWidth="1"/>
    <col min="12808" max="12808" width="19.44140625" style="741" customWidth="1"/>
    <col min="12809" max="12809" width="11" style="741" customWidth="1"/>
    <col min="12810" max="12810" width="10.109375" style="741" customWidth="1"/>
    <col min="12811" max="12811" width="9.109375" style="741"/>
    <col min="12812" max="12812" width="16.6640625" style="741" customWidth="1"/>
    <col min="12813" max="12813" width="9.88671875" style="741" customWidth="1"/>
    <col min="12814" max="12814" width="2.5546875" style="741" bestFit="1" customWidth="1"/>
    <col min="12815" max="12815" width="9.109375" style="741"/>
    <col min="12816" max="12816" width="9" style="741" customWidth="1"/>
    <col min="12817" max="13056" width="9.109375" style="741"/>
    <col min="13057" max="13057" width="5.5546875" style="741" customWidth="1"/>
    <col min="13058" max="13058" width="79.33203125" style="741" customWidth="1"/>
    <col min="13059" max="13059" width="6.33203125" style="741" customWidth="1"/>
    <col min="13060" max="13060" width="7.5546875" style="741" customWidth="1"/>
    <col min="13061" max="13061" width="3" style="741" customWidth="1"/>
    <col min="13062" max="13062" width="20" style="741" customWidth="1"/>
    <col min="13063" max="13063" width="20.44140625" style="741" customWidth="1"/>
    <col min="13064" max="13064" width="19.44140625" style="741" customWidth="1"/>
    <col min="13065" max="13065" width="11" style="741" customWidth="1"/>
    <col min="13066" max="13066" width="10.109375" style="741" customWidth="1"/>
    <col min="13067" max="13067" width="9.109375" style="741"/>
    <col min="13068" max="13068" width="16.6640625" style="741" customWidth="1"/>
    <col min="13069" max="13069" width="9.88671875" style="741" customWidth="1"/>
    <col min="13070" max="13070" width="2.5546875" style="741" bestFit="1" customWidth="1"/>
    <col min="13071" max="13071" width="9.109375" style="741"/>
    <col min="13072" max="13072" width="9" style="741" customWidth="1"/>
    <col min="13073" max="13312" width="9.109375" style="741"/>
    <col min="13313" max="13313" width="5.5546875" style="741" customWidth="1"/>
    <col min="13314" max="13314" width="79.33203125" style="741" customWidth="1"/>
    <col min="13315" max="13315" width="6.33203125" style="741" customWidth="1"/>
    <col min="13316" max="13316" width="7.5546875" style="741" customWidth="1"/>
    <col min="13317" max="13317" width="3" style="741" customWidth="1"/>
    <col min="13318" max="13318" width="20" style="741" customWidth="1"/>
    <col min="13319" max="13319" width="20.44140625" style="741" customWidth="1"/>
    <col min="13320" max="13320" width="19.44140625" style="741" customWidth="1"/>
    <col min="13321" max="13321" width="11" style="741" customWidth="1"/>
    <col min="13322" max="13322" width="10.109375" style="741" customWidth="1"/>
    <col min="13323" max="13323" width="9.109375" style="741"/>
    <col min="13324" max="13324" width="16.6640625" style="741" customWidth="1"/>
    <col min="13325" max="13325" width="9.88671875" style="741" customWidth="1"/>
    <col min="13326" max="13326" width="2.5546875" style="741" bestFit="1" customWidth="1"/>
    <col min="13327" max="13327" width="9.109375" style="741"/>
    <col min="13328" max="13328" width="9" style="741" customWidth="1"/>
    <col min="13329" max="13568" width="9.109375" style="741"/>
    <col min="13569" max="13569" width="5.5546875" style="741" customWidth="1"/>
    <col min="13570" max="13570" width="79.33203125" style="741" customWidth="1"/>
    <col min="13571" max="13571" width="6.33203125" style="741" customWidth="1"/>
    <col min="13572" max="13572" width="7.5546875" style="741" customWidth="1"/>
    <col min="13573" max="13573" width="3" style="741" customWidth="1"/>
    <col min="13574" max="13574" width="20" style="741" customWidth="1"/>
    <col min="13575" max="13575" width="20.44140625" style="741" customWidth="1"/>
    <col min="13576" max="13576" width="19.44140625" style="741" customWidth="1"/>
    <col min="13577" max="13577" width="11" style="741" customWidth="1"/>
    <col min="13578" max="13578" width="10.109375" style="741" customWidth="1"/>
    <col min="13579" max="13579" width="9.109375" style="741"/>
    <col min="13580" max="13580" width="16.6640625" style="741" customWidth="1"/>
    <col min="13581" max="13581" width="9.88671875" style="741" customWidth="1"/>
    <col min="13582" max="13582" width="2.5546875" style="741" bestFit="1" customWidth="1"/>
    <col min="13583" max="13583" width="9.109375" style="741"/>
    <col min="13584" max="13584" width="9" style="741" customWidth="1"/>
    <col min="13585" max="13824" width="9.109375" style="741"/>
    <col min="13825" max="13825" width="5.5546875" style="741" customWidth="1"/>
    <col min="13826" max="13826" width="79.33203125" style="741" customWidth="1"/>
    <col min="13827" max="13827" width="6.33203125" style="741" customWidth="1"/>
    <col min="13828" max="13828" width="7.5546875" style="741" customWidth="1"/>
    <col min="13829" max="13829" width="3" style="741" customWidth="1"/>
    <col min="13830" max="13830" width="20" style="741" customWidth="1"/>
    <col min="13831" max="13831" width="20.44140625" style="741" customWidth="1"/>
    <col min="13832" max="13832" width="19.44140625" style="741" customWidth="1"/>
    <col min="13833" max="13833" width="11" style="741" customWidth="1"/>
    <col min="13834" max="13834" width="10.109375" style="741" customWidth="1"/>
    <col min="13835" max="13835" width="9.109375" style="741"/>
    <col min="13836" max="13836" width="16.6640625" style="741" customWidth="1"/>
    <col min="13837" max="13837" width="9.88671875" style="741" customWidth="1"/>
    <col min="13838" max="13838" width="2.5546875" style="741" bestFit="1" customWidth="1"/>
    <col min="13839" max="13839" width="9.109375" style="741"/>
    <col min="13840" max="13840" width="9" style="741" customWidth="1"/>
    <col min="13841" max="14080" width="9.109375" style="741"/>
    <col min="14081" max="14081" width="5.5546875" style="741" customWidth="1"/>
    <col min="14082" max="14082" width="79.33203125" style="741" customWidth="1"/>
    <col min="14083" max="14083" width="6.33203125" style="741" customWidth="1"/>
    <col min="14084" max="14084" width="7.5546875" style="741" customWidth="1"/>
    <col min="14085" max="14085" width="3" style="741" customWidth="1"/>
    <col min="14086" max="14086" width="20" style="741" customWidth="1"/>
    <col min="14087" max="14087" width="20.44140625" style="741" customWidth="1"/>
    <col min="14088" max="14088" width="19.44140625" style="741" customWidth="1"/>
    <col min="14089" max="14089" width="11" style="741" customWidth="1"/>
    <col min="14090" max="14090" width="10.109375" style="741" customWidth="1"/>
    <col min="14091" max="14091" width="9.109375" style="741"/>
    <col min="14092" max="14092" width="16.6640625" style="741" customWidth="1"/>
    <col min="14093" max="14093" width="9.88671875" style="741" customWidth="1"/>
    <col min="14094" max="14094" width="2.5546875" style="741" bestFit="1" customWidth="1"/>
    <col min="14095" max="14095" width="9.109375" style="741"/>
    <col min="14096" max="14096" width="9" style="741" customWidth="1"/>
    <col min="14097" max="14336" width="9.109375" style="741"/>
    <col min="14337" max="14337" width="5.5546875" style="741" customWidth="1"/>
    <col min="14338" max="14338" width="79.33203125" style="741" customWidth="1"/>
    <col min="14339" max="14339" width="6.33203125" style="741" customWidth="1"/>
    <col min="14340" max="14340" width="7.5546875" style="741" customWidth="1"/>
    <col min="14341" max="14341" width="3" style="741" customWidth="1"/>
    <col min="14342" max="14342" width="20" style="741" customWidth="1"/>
    <col min="14343" max="14343" width="20.44140625" style="741" customWidth="1"/>
    <col min="14344" max="14344" width="19.44140625" style="741" customWidth="1"/>
    <col min="14345" max="14345" width="11" style="741" customWidth="1"/>
    <col min="14346" max="14346" width="10.109375" style="741" customWidth="1"/>
    <col min="14347" max="14347" width="9.109375" style="741"/>
    <col min="14348" max="14348" width="16.6640625" style="741" customWidth="1"/>
    <col min="14349" max="14349" width="9.88671875" style="741" customWidth="1"/>
    <col min="14350" max="14350" width="2.5546875" style="741" bestFit="1" customWidth="1"/>
    <col min="14351" max="14351" width="9.109375" style="741"/>
    <col min="14352" max="14352" width="9" style="741" customWidth="1"/>
    <col min="14353" max="14592" width="9.109375" style="741"/>
    <col min="14593" max="14593" width="5.5546875" style="741" customWidth="1"/>
    <col min="14594" max="14594" width="79.33203125" style="741" customWidth="1"/>
    <col min="14595" max="14595" width="6.33203125" style="741" customWidth="1"/>
    <col min="14596" max="14596" width="7.5546875" style="741" customWidth="1"/>
    <col min="14597" max="14597" width="3" style="741" customWidth="1"/>
    <col min="14598" max="14598" width="20" style="741" customWidth="1"/>
    <col min="14599" max="14599" width="20.44140625" style="741" customWidth="1"/>
    <col min="14600" max="14600" width="19.44140625" style="741" customWidth="1"/>
    <col min="14601" max="14601" width="11" style="741" customWidth="1"/>
    <col min="14602" max="14602" width="10.109375" style="741" customWidth="1"/>
    <col min="14603" max="14603" width="9.109375" style="741"/>
    <col min="14604" max="14604" width="16.6640625" style="741" customWidth="1"/>
    <col min="14605" max="14605" width="9.88671875" style="741" customWidth="1"/>
    <col min="14606" max="14606" width="2.5546875" style="741" bestFit="1" customWidth="1"/>
    <col min="14607" max="14607" width="9.109375" style="741"/>
    <col min="14608" max="14608" width="9" style="741" customWidth="1"/>
    <col min="14609" max="14848" width="9.109375" style="741"/>
    <col min="14849" max="14849" width="5.5546875" style="741" customWidth="1"/>
    <col min="14850" max="14850" width="79.33203125" style="741" customWidth="1"/>
    <col min="14851" max="14851" width="6.33203125" style="741" customWidth="1"/>
    <col min="14852" max="14852" width="7.5546875" style="741" customWidth="1"/>
    <col min="14853" max="14853" width="3" style="741" customWidth="1"/>
    <col min="14854" max="14854" width="20" style="741" customWidth="1"/>
    <col min="14855" max="14855" width="20.44140625" style="741" customWidth="1"/>
    <col min="14856" max="14856" width="19.44140625" style="741" customWidth="1"/>
    <col min="14857" max="14857" width="11" style="741" customWidth="1"/>
    <col min="14858" max="14858" width="10.109375" style="741" customWidth="1"/>
    <col min="14859" max="14859" width="9.109375" style="741"/>
    <col min="14860" max="14860" width="16.6640625" style="741" customWidth="1"/>
    <col min="14861" max="14861" width="9.88671875" style="741" customWidth="1"/>
    <col min="14862" max="14862" width="2.5546875" style="741" bestFit="1" customWidth="1"/>
    <col min="14863" max="14863" width="9.109375" style="741"/>
    <col min="14864" max="14864" width="9" style="741" customWidth="1"/>
    <col min="14865" max="15104" width="9.109375" style="741"/>
    <col min="15105" max="15105" width="5.5546875" style="741" customWidth="1"/>
    <col min="15106" max="15106" width="79.33203125" style="741" customWidth="1"/>
    <col min="15107" max="15107" width="6.33203125" style="741" customWidth="1"/>
    <col min="15108" max="15108" width="7.5546875" style="741" customWidth="1"/>
    <col min="15109" max="15109" width="3" style="741" customWidth="1"/>
    <col min="15110" max="15110" width="20" style="741" customWidth="1"/>
    <col min="15111" max="15111" width="20.44140625" style="741" customWidth="1"/>
    <col min="15112" max="15112" width="19.44140625" style="741" customWidth="1"/>
    <col min="15113" max="15113" width="11" style="741" customWidth="1"/>
    <col min="15114" max="15114" width="10.109375" style="741" customWidth="1"/>
    <col min="15115" max="15115" width="9.109375" style="741"/>
    <col min="15116" max="15116" width="16.6640625" style="741" customWidth="1"/>
    <col min="15117" max="15117" width="9.88671875" style="741" customWidth="1"/>
    <col min="15118" max="15118" width="2.5546875" style="741" bestFit="1" customWidth="1"/>
    <col min="15119" max="15119" width="9.109375" style="741"/>
    <col min="15120" max="15120" width="9" style="741" customWidth="1"/>
    <col min="15121" max="15360" width="9.109375" style="741"/>
    <col min="15361" max="15361" width="5.5546875" style="741" customWidth="1"/>
    <col min="15362" max="15362" width="79.33203125" style="741" customWidth="1"/>
    <col min="15363" max="15363" width="6.33203125" style="741" customWidth="1"/>
    <col min="15364" max="15364" width="7.5546875" style="741" customWidth="1"/>
    <col min="15365" max="15365" width="3" style="741" customWidth="1"/>
    <col min="15366" max="15366" width="20" style="741" customWidth="1"/>
    <col min="15367" max="15367" width="20.44140625" style="741" customWidth="1"/>
    <col min="15368" max="15368" width="19.44140625" style="741" customWidth="1"/>
    <col min="15369" max="15369" width="11" style="741" customWidth="1"/>
    <col min="15370" max="15370" width="10.109375" style="741" customWidth="1"/>
    <col min="15371" max="15371" width="9.109375" style="741"/>
    <col min="15372" max="15372" width="16.6640625" style="741" customWidth="1"/>
    <col min="15373" max="15373" width="9.88671875" style="741" customWidth="1"/>
    <col min="15374" max="15374" width="2.5546875" style="741" bestFit="1" customWidth="1"/>
    <col min="15375" max="15375" width="9.109375" style="741"/>
    <col min="15376" max="15376" width="9" style="741" customWidth="1"/>
    <col min="15377" max="15616" width="9.109375" style="741"/>
    <col min="15617" max="15617" width="5.5546875" style="741" customWidth="1"/>
    <col min="15618" max="15618" width="79.33203125" style="741" customWidth="1"/>
    <col min="15619" max="15619" width="6.33203125" style="741" customWidth="1"/>
    <col min="15620" max="15620" width="7.5546875" style="741" customWidth="1"/>
    <col min="15621" max="15621" width="3" style="741" customWidth="1"/>
    <col min="15622" max="15622" width="20" style="741" customWidth="1"/>
    <col min="15623" max="15623" width="20.44140625" style="741" customWidth="1"/>
    <col min="15624" max="15624" width="19.44140625" style="741" customWidth="1"/>
    <col min="15625" max="15625" width="11" style="741" customWidth="1"/>
    <col min="15626" max="15626" width="10.109375" style="741" customWidth="1"/>
    <col min="15627" max="15627" width="9.109375" style="741"/>
    <col min="15628" max="15628" width="16.6640625" style="741" customWidth="1"/>
    <col min="15629" max="15629" width="9.88671875" style="741" customWidth="1"/>
    <col min="15630" max="15630" width="2.5546875" style="741" bestFit="1" customWidth="1"/>
    <col min="15631" max="15631" width="9.109375" style="741"/>
    <col min="15632" max="15632" width="9" style="741" customWidth="1"/>
    <col min="15633" max="15872" width="9.109375" style="741"/>
    <col min="15873" max="15873" width="5.5546875" style="741" customWidth="1"/>
    <col min="15874" max="15874" width="79.33203125" style="741" customWidth="1"/>
    <col min="15875" max="15875" width="6.33203125" style="741" customWidth="1"/>
    <col min="15876" max="15876" width="7.5546875" style="741" customWidth="1"/>
    <col min="15877" max="15877" width="3" style="741" customWidth="1"/>
    <col min="15878" max="15878" width="20" style="741" customWidth="1"/>
    <col min="15879" max="15879" width="20.44140625" style="741" customWidth="1"/>
    <col min="15880" max="15880" width="19.44140625" style="741" customWidth="1"/>
    <col min="15881" max="15881" width="11" style="741" customWidth="1"/>
    <col min="15882" max="15882" width="10.109375" style="741" customWidth="1"/>
    <col min="15883" max="15883" width="9.109375" style="741"/>
    <col min="15884" max="15884" width="16.6640625" style="741" customWidth="1"/>
    <col min="15885" max="15885" width="9.88671875" style="741" customWidth="1"/>
    <col min="15886" max="15886" width="2.5546875" style="741" bestFit="1" customWidth="1"/>
    <col min="15887" max="15887" width="9.109375" style="741"/>
    <col min="15888" max="15888" width="9" style="741" customWidth="1"/>
    <col min="15889" max="16128" width="9.109375" style="741"/>
    <col min="16129" max="16129" width="5.5546875" style="741" customWidth="1"/>
    <col min="16130" max="16130" width="79.33203125" style="741" customWidth="1"/>
    <col min="16131" max="16131" width="6.33203125" style="741" customWidth="1"/>
    <col min="16132" max="16132" width="7.5546875" style="741" customWidth="1"/>
    <col min="16133" max="16133" width="3" style="741" customWidth="1"/>
    <col min="16134" max="16134" width="20" style="741" customWidth="1"/>
    <col min="16135" max="16135" width="20.44140625" style="741" customWidth="1"/>
    <col min="16136" max="16136" width="19.44140625" style="741" customWidth="1"/>
    <col min="16137" max="16137" width="11" style="741" customWidth="1"/>
    <col min="16138" max="16138" width="10.109375" style="741" customWidth="1"/>
    <col min="16139" max="16139" width="9.109375" style="741"/>
    <col min="16140" max="16140" width="16.6640625" style="741" customWidth="1"/>
    <col min="16141" max="16141" width="9.88671875" style="741" customWidth="1"/>
    <col min="16142" max="16142" width="2.5546875" style="741" bestFit="1" customWidth="1"/>
    <col min="16143" max="16143" width="9.109375" style="741"/>
    <col min="16144" max="16144" width="9" style="741" customWidth="1"/>
    <col min="16145" max="16384" width="9.109375" style="741"/>
  </cols>
  <sheetData>
    <row r="1" spans="1:14" s="166" customFormat="1" ht="17.399999999999999">
      <c r="A1" s="499" t="str">
        <f>+'OSNOVA (4)'!A2</f>
        <v>3.2 POPIS DEL S PREDRAČUNOM - GLAVNI IZVAJALEC</v>
      </c>
      <c r="B1" s="76"/>
      <c r="E1" s="1565"/>
      <c r="H1" s="1528"/>
      <c r="I1" s="1529"/>
      <c r="J1" s="1529"/>
      <c r="N1" s="823"/>
    </row>
    <row r="2" spans="1:14" s="166" customFormat="1" ht="17.399999999999999">
      <c r="A2" s="499"/>
      <c r="B2" s="499"/>
      <c r="E2" s="1565"/>
      <c r="H2" s="1528"/>
      <c r="I2" s="1529"/>
      <c r="J2" s="1529"/>
      <c r="N2" s="823"/>
    </row>
    <row r="3" spans="1:14" s="166" customFormat="1" ht="17.399999999999999">
      <c r="A3" s="499" t="str">
        <f>+OZN</f>
        <v>3.</v>
      </c>
      <c r="B3" s="499" t="str">
        <f>+DEL</f>
        <v>GRADBENOOBRTNIŠKA DELA</v>
      </c>
      <c r="E3" s="1565"/>
      <c r="H3" s="1528"/>
      <c r="I3" s="1529"/>
      <c r="J3" s="1529"/>
      <c r="N3" s="823"/>
    </row>
    <row r="4" spans="1:14" s="76" customFormat="1" ht="17.399999999999999">
      <c r="A4" s="499"/>
      <c r="B4" s="498"/>
      <c r="C4" s="499"/>
      <c r="E4" s="1526"/>
      <c r="H4" s="1493"/>
      <c r="I4" s="1527"/>
      <c r="J4" s="1527"/>
      <c r="N4" s="1494"/>
    </row>
    <row r="5" spans="1:14" s="823" customFormat="1" ht="12">
      <c r="A5" s="1566"/>
      <c r="B5" s="1567"/>
      <c r="D5" s="824"/>
      <c r="F5" s="1568"/>
      <c r="G5" s="1569"/>
    </row>
    <row r="6" spans="1:14" s="1570" customFormat="1" ht="16.2" thickBot="1">
      <c r="A6" s="331" t="s">
        <v>2187</v>
      </c>
      <c r="B6" s="169"/>
      <c r="D6" s="1571"/>
      <c r="G6" s="1572"/>
    </row>
    <row r="7" spans="1:14" s="823" customFormat="1" ht="12">
      <c r="A7" s="1566"/>
      <c r="B7" s="1567"/>
      <c r="D7" s="824"/>
      <c r="F7" s="1568"/>
      <c r="G7" s="1569"/>
    </row>
    <row r="8" spans="1:14" s="823" customFormat="1" ht="22.8">
      <c r="A8" s="800">
        <f>1</f>
        <v>1</v>
      </c>
      <c r="B8" s="333" t="s">
        <v>108</v>
      </c>
      <c r="C8" s="1567"/>
      <c r="D8" s="824"/>
      <c r="F8" s="1568"/>
      <c r="G8" s="1569"/>
    </row>
    <row r="9" spans="1:14" s="823" customFormat="1" ht="22.8">
      <c r="A9" s="800">
        <f>COUNT($A$8:A8)+1</f>
        <v>2</v>
      </c>
      <c r="B9" s="333" t="s">
        <v>2188</v>
      </c>
      <c r="D9" s="824"/>
      <c r="F9" s="1568"/>
      <c r="G9" s="1569"/>
    </row>
    <row r="10" spans="1:14" s="823" customFormat="1" ht="22.8">
      <c r="A10" s="800">
        <f>COUNT($A$8:A9)+1</f>
        <v>3</v>
      </c>
      <c r="B10" s="1567" t="s">
        <v>2189</v>
      </c>
      <c r="D10" s="824"/>
      <c r="F10" s="1568"/>
      <c r="G10" s="1569"/>
    </row>
    <row r="11" spans="1:14" s="823" customFormat="1" ht="22.8">
      <c r="A11" s="800">
        <f>COUNT($A$8:A10)+1</f>
        <v>4</v>
      </c>
      <c r="B11" s="333" t="s">
        <v>2190</v>
      </c>
      <c r="D11" s="824"/>
      <c r="F11" s="1568"/>
      <c r="G11" s="1569"/>
    </row>
    <row r="12" spans="1:14" s="823" customFormat="1" ht="34.200000000000003">
      <c r="A12" s="800">
        <f>COUNT($A$8:A11)+1</f>
        <v>5</v>
      </c>
      <c r="B12" s="333" t="s">
        <v>159</v>
      </c>
      <c r="D12" s="824"/>
      <c r="F12" s="1568"/>
      <c r="G12" s="1569"/>
    </row>
    <row r="13" spans="1:14" s="823" customFormat="1" ht="22.8">
      <c r="A13" s="800">
        <f>COUNT($A$8:A12)+1</f>
        <v>6</v>
      </c>
      <c r="B13" s="1573" t="s">
        <v>160</v>
      </c>
      <c r="D13" s="824"/>
      <c r="F13" s="1568"/>
      <c r="G13" s="1569"/>
    </row>
    <row r="14" spans="1:14" s="823" customFormat="1" ht="22.8">
      <c r="A14" s="800">
        <f>COUNT($A$8:A13)+1</f>
        <v>7</v>
      </c>
      <c r="B14" s="1567" t="s">
        <v>2191</v>
      </c>
      <c r="D14" s="824"/>
      <c r="F14" s="1568"/>
      <c r="G14" s="1569"/>
    </row>
    <row r="15" spans="1:14" s="823" customFormat="1" ht="12">
      <c r="A15" s="800">
        <f>COUNT($A$8:A14)+1</f>
        <v>8</v>
      </c>
      <c r="B15" s="1573" t="s">
        <v>552</v>
      </c>
      <c r="D15" s="824"/>
      <c r="F15" s="1568"/>
      <c r="G15" s="1569"/>
    </row>
    <row r="16" spans="1:14" s="801" customFormat="1" ht="11.4">
      <c r="A16" s="800">
        <f>COUNT($A$8:A15)+1</f>
        <v>9</v>
      </c>
      <c r="B16" s="1573" t="s">
        <v>106</v>
      </c>
      <c r="D16" s="800"/>
      <c r="G16" s="1574"/>
    </row>
    <row r="17" spans="1:7" s="801" customFormat="1" ht="22.8">
      <c r="A17" s="800">
        <f>COUNT($A$8:A16)+1</f>
        <v>10</v>
      </c>
      <c r="B17" s="1573" t="s">
        <v>107</v>
      </c>
      <c r="D17" s="800"/>
      <c r="G17" s="1574"/>
    </row>
    <row r="18" spans="1:7" s="801" customFormat="1" ht="11.4">
      <c r="A18" s="800"/>
      <c r="B18" s="1573" t="s">
        <v>554</v>
      </c>
      <c r="D18" s="800"/>
      <c r="G18" s="1574"/>
    </row>
    <row r="19" spans="1:7" s="823" customFormat="1" ht="22.8">
      <c r="A19" s="1566"/>
      <c r="B19" s="1573" t="s">
        <v>555</v>
      </c>
      <c r="D19" s="824"/>
      <c r="F19" s="1568"/>
      <c r="G19" s="1569"/>
    </row>
    <row r="20" spans="1:7" s="801" customFormat="1" ht="22.8">
      <c r="A20" s="800"/>
      <c r="B20" s="1573" t="s">
        <v>556</v>
      </c>
      <c r="D20" s="800"/>
      <c r="G20" s="1574"/>
    </row>
    <row r="21" spans="1:7" s="801" customFormat="1" ht="22.8">
      <c r="A21" s="800"/>
      <c r="B21" s="1573" t="s">
        <v>557</v>
      </c>
      <c r="D21" s="800"/>
      <c r="G21" s="1574"/>
    </row>
    <row r="22" spans="1:7" s="801" customFormat="1" ht="22.8">
      <c r="A22" s="800"/>
      <c r="B22" s="1573" t="s">
        <v>558</v>
      </c>
      <c r="D22" s="800"/>
      <c r="G22" s="1574"/>
    </row>
    <row r="23" spans="1:7" s="823" customFormat="1" ht="22.8">
      <c r="A23" s="1566"/>
      <c r="B23" s="1573" t="s">
        <v>559</v>
      </c>
      <c r="D23" s="824"/>
      <c r="F23" s="1568"/>
      <c r="G23" s="1569"/>
    </row>
    <row r="24" spans="1:7" s="801" customFormat="1" ht="22.8">
      <c r="A24" s="800"/>
      <c r="B24" s="1573" t="s">
        <v>560</v>
      </c>
      <c r="D24" s="800"/>
      <c r="G24" s="1574"/>
    </row>
    <row r="25" spans="1:7" s="801" customFormat="1" ht="22.8">
      <c r="A25" s="800"/>
      <c r="B25" s="1573" t="s">
        <v>561</v>
      </c>
      <c r="D25" s="800"/>
      <c r="G25" s="1574"/>
    </row>
    <row r="26" spans="1:7" s="801" customFormat="1" ht="11.4">
      <c r="A26" s="800"/>
      <c r="B26" s="1575"/>
      <c r="D26" s="800"/>
      <c r="G26" s="1574"/>
    </row>
    <row r="27" spans="1:7" s="801" customFormat="1" ht="11.4">
      <c r="A27" s="800"/>
      <c r="B27" s="1575"/>
      <c r="D27" s="800"/>
      <c r="G27" s="1574"/>
    </row>
    <row r="28" spans="1:7" s="801" customFormat="1" ht="34.200000000000003">
      <c r="A28" s="800"/>
      <c r="B28" s="1573" t="s">
        <v>2192</v>
      </c>
      <c r="D28" s="800"/>
      <c r="G28" s="1574"/>
    </row>
    <row r="29" spans="1:7" s="801" customFormat="1" ht="11.4">
      <c r="A29" s="800"/>
      <c r="B29" s="1575"/>
      <c r="D29" s="800"/>
      <c r="G29" s="1574"/>
    </row>
    <row r="30" spans="1:7" s="801" customFormat="1" ht="11.4">
      <c r="B30" s="1575"/>
      <c r="D30" s="800"/>
      <c r="G30" s="1574"/>
    </row>
    <row r="31" spans="1:7" s="801" customFormat="1" ht="11.4">
      <c r="B31" s="1575"/>
      <c r="D31" s="800"/>
      <c r="G31" s="1574"/>
    </row>
    <row r="32" spans="1:7" s="801" customFormat="1" ht="11.4">
      <c r="B32" s="1575"/>
      <c r="D32" s="800"/>
      <c r="G32" s="1574"/>
    </row>
    <row r="33" spans="2:7" s="801" customFormat="1" ht="11.4">
      <c r="B33" s="1575"/>
      <c r="D33" s="800"/>
      <c r="G33" s="1574"/>
    </row>
    <row r="34" spans="2:7" s="801" customFormat="1" ht="11.4">
      <c r="B34" s="1575"/>
      <c r="D34" s="800"/>
      <c r="G34" s="1574"/>
    </row>
    <row r="35" spans="2:7" s="801" customFormat="1" ht="11.4">
      <c r="B35" s="1575"/>
      <c r="D35" s="800"/>
      <c r="G35" s="1574"/>
    </row>
    <row r="36" spans="2:7" s="801" customFormat="1" ht="11.4">
      <c r="B36" s="1575"/>
      <c r="D36" s="800"/>
      <c r="G36" s="1574"/>
    </row>
    <row r="37" spans="2:7" s="801" customFormat="1" ht="11.4">
      <c r="B37" s="1575"/>
      <c r="D37" s="800"/>
      <c r="G37" s="1574"/>
    </row>
    <row r="38" spans="2:7" s="801" customFormat="1" ht="11.4">
      <c r="B38" s="1575"/>
      <c r="D38" s="800"/>
      <c r="G38" s="1574"/>
    </row>
    <row r="39" spans="2:7" s="801" customFormat="1" ht="11.4">
      <c r="B39" s="1575"/>
      <c r="D39" s="800"/>
      <c r="G39" s="1574"/>
    </row>
    <row r="40" spans="2:7" s="801" customFormat="1" ht="11.4">
      <c r="B40" s="1575"/>
      <c r="D40" s="800"/>
      <c r="G40" s="1574"/>
    </row>
    <row r="41" spans="2:7" s="801" customFormat="1" ht="11.4">
      <c r="B41" s="1575"/>
      <c r="D41" s="800"/>
      <c r="G41" s="1574"/>
    </row>
    <row r="42" spans="2:7" s="801" customFormat="1" ht="11.4">
      <c r="B42" s="1575"/>
      <c r="D42" s="800"/>
      <c r="G42" s="1574"/>
    </row>
    <row r="43" spans="2:7" s="801" customFormat="1" ht="11.4">
      <c r="B43" s="1575"/>
      <c r="D43" s="800"/>
      <c r="G43" s="1574"/>
    </row>
    <row r="44" spans="2:7" s="801" customFormat="1" ht="11.4">
      <c r="B44" s="1575"/>
      <c r="D44" s="800"/>
      <c r="G44" s="1574"/>
    </row>
    <row r="45" spans="2:7" s="801" customFormat="1" ht="11.4">
      <c r="B45" s="1575"/>
      <c r="D45" s="800"/>
      <c r="G45" s="1574"/>
    </row>
    <row r="46" spans="2:7" s="801" customFormat="1" ht="11.4">
      <c r="B46" s="1575"/>
      <c r="D46" s="800"/>
      <c r="G46" s="1574"/>
    </row>
    <row r="47" spans="2:7" s="801" customFormat="1" ht="11.4">
      <c r="B47" s="1575"/>
      <c r="D47" s="800"/>
      <c r="G47" s="1574"/>
    </row>
    <row r="48" spans="2:7" s="801" customFormat="1" ht="11.4">
      <c r="B48" s="1575"/>
      <c r="D48" s="800"/>
      <c r="G48" s="1574"/>
    </row>
    <row r="49" spans="2:7" s="801" customFormat="1" ht="11.4">
      <c r="B49" s="1575"/>
      <c r="D49" s="800"/>
      <c r="G49" s="1574"/>
    </row>
    <row r="50" spans="2:7" s="801" customFormat="1" ht="11.4">
      <c r="B50" s="1575"/>
      <c r="D50" s="800"/>
      <c r="G50" s="1574"/>
    </row>
    <row r="51" spans="2:7" s="801" customFormat="1" ht="11.4">
      <c r="B51" s="1575"/>
      <c r="D51" s="800"/>
      <c r="G51" s="1574"/>
    </row>
    <row r="52" spans="2:7" s="801" customFormat="1" ht="11.4">
      <c r="B52" s="1575"/>
      <c r="D52" s="800"/>
      <c r="G52" s="1574"/>
    </row>
    <row r="53" spans="2:7" s="801" customFormat="1" ht="11.4">
      <c r="B53" s="1575"/>
      <c r="D53" s="800"/>
      <c r="G53" s="1574"/>
    </row>
    <row r="54" spans="2:7" s="801" customFormat="1" ht="11.4">
      <c r="B54" s="1575"/>
      <c r="D54" s="800"/>
      <c r="G54" s="1574"/>
    </row>
    <row r="55" spans="2:7" s="801" customFormat="1" ht="11.4">
      <c r="B55" s="1575"/>
      <c r="D55" s="800"/>
      <c r="G55" s="1574"/>
    </row>
    <row r="56" spans="2:7" s="801" customFormat="1" ht="11.4">
      <c r="B56" s="1575"/>
      <c r="D56" s="800"/>
      <c r="G56" s="1574"/>
    </row>
    <row r="57" spans="2:7" s="801" customFormat="1" ht="11.4">
      <c r="B57" s="1575"/>
      <c r="D57" s="800"/>
      <c r="G57" s="1574"/>
    </row>
    <row r="58" spans="2:7" s="801" customFormat="1" ht="11.4">
      <c r="B58" s="1575"/>
      <c r="D58" s="800"/>
      <c r="G58" s="1574"/>
    </row>
    <row r="59" spans="2:7" s="801" customFormat="1" ht="11.4">
      <c r="B59" s="1575"/>
      <c r="D59" s="800"/>
      <c r="G59" s="1574"/>
    </row>
    <row r="60" spans="2:7" s="801" customFormat="1" ht="11.4">
      <c r="B60" s="1575"/>
      <c r="D60" s="800"/>
      <c r="G60" s="1574"/>
    </row>
    <row r="61" spans="2:7" s="801" customFormat="1" ht="11.4">
      <c r="B61" s="1575"/>
      <c r="D61" s="800"/>
      <c r="G61" s="1574"/>
    </row>
    <row r="62" spans="2:7" s="801" customFormat="1" ht="11.4">
      <c r="B62" s="1575"/>
      <c r="D62" s="800"/>
      <c r="G62" s="1574"/>
    </row>
    <row r="63" spans="2:7" s="801" customFormat="1" ht="11.4">
      <c r="B63" s="1575"/>
      <c r="D63" s="800"/>
      <c r="G63" s="1574"/>
    </row>
    <row r="64" spans="2:7" s="801" customFormat="1" ht="11.4">
      <c r="B64" s="1575"/>
      <c r="D64" s="800"/>
      <c r="G64" s="1574"/>
    </row>
    <row r="65" spans="2:7" s="801" customFormat="1" ht="11.4">
      <c r="B65" s="1575"/>
      <c r="D65" s="800"/>
      <c r="G65" s="1574"/>
    </row>
    <row r="66" spans="2:7" s="801" customFormat="1" ht="11.4">
      <c r="B66" s="1575"/>
      <c r="D66" s="800"/>
      <c r="G66" s="1574"/>
    </row>
    <row r="67" spans="2:7" s="801" customFormat="1" ht="11.4">
      <c r="B67" s="1575"/>
      <c r="D67" s="800"/>
      <c r="G67" s="1574"/>
    </row>
    <row r="68" spans="2:7" s="801" customFormat="1" ht="11.4">
      <c r="B68" s="1575"/>
      <c r="D68" s="800"/>
      <c r="G68" s="1574"/>
    </row>
    <row r="69" spans="2:7" s="801" customFormat="1" ht="11.4">
      <c r="B69" s="1575"/>
      <c r="D69" s="800"/>
      <c r="G69" s="1574"/>
    </row>
    <row r="70" spans="2:7" s="801" customFormat="1" ht="11.4">
      <c r="B70" s="1575"/>
      <c r="D70" s="800"/>
      <c r="G70" s="1574"/>
    </row>
    <row r="71" spans="2:7" s="801" customFormat="1" ht="11.4">
      <c r="B71" s="1575"/>
      <c r="D71" s="800"/>
      <c r="G71" s="1574"/>
    </row>
    <row r="72" spans="2:7" s="801" customFormat="1" ht="11.4">
      <c r="B72" s="1575"/>
      <c r="D72" s="800"/>
      <c r="G72" s="1574"/>
    </row>
    <row r="73" spans="2:7" s="801" customFormat="1" ht="11.4">
      <c r="B73" s="1575"/>
      <c r="D73" s="800"/>
      <c r="G73" s="1574"/>
    </row>
    <row r="74" spans="2:7" s="801" customFormat="1" ht="11.4">
      <c r="B74" s="1575"/>
      <c r="D74" s="800"/>
      <c r="G74" s="1574"/>
    </row>
    <row r="75" spans="2:7" s="801" customFormat="1" ht="11.4">
      <c r="B75" s="1575"/>
      <c r="D75" s="800"/>
      <c r="G75" s="1574"/>
    </row>
    <row r="76" spans="2:7" s="801" customFormat="1" ht="11.4">
      <c r="B76" s="1575"/>
      <c r="D76" s="800"/>
      <c r="G76" s="1574"/>
    </row>
    <row r="77" spans="2:7" s="801" customFormat="1" ht="11.4">
      <c r="B77" s="1575"/>
      <c r="D77" s="800"/>
      <c r="G77" s="1574"/>
    </row>
    <row r="78" spans="2:7" s="801" customFormat="1" ht="11.4">
      <c r="B78" s="1575"/>
      <c r="D78" s="800"/>
      <c r="G78" s="1574"/>
    </row>
    <row r="79" spans="2:7" s="801" customFormat="1" ht="11.4">
      <c r="B79" s="1575"/>
      <c r="D79" s="800"/>
      <c r="G79" s="1574"/>
    </row>
    <row r="80" spans="2:7" s="801" customFormat="1" ht="11.4">
      <c r="B80" s="1575"/>
      <c r="D80" s="800"/>
      <c r="G80" s="1574"/>
    </row>
    <row r="81" spans="2:7" s="801" customFormat="1" ht="11.4">
      <c r="B81" s="1575"/>
      <c r="D81" s="800"/>
      <c r="G81" s="1574"/>
    </row>
    <row r="82" spans="2:7" s="801" customFormat="1" ht="11.4">
      <c r="B82" s="1575"/>
      <c r="D82" s="800"/>
      <c r="G82" s="1574"/>
    </row>
    <row r="83" spans="2:7" s="801" customFormat="1" ht="11.4">
      <c r="B83" s="1575"/>
      <c r="D83" s="800"/>
      <c r="G83" s="1574"/>
    </row>
    <row r="84" spans="2:7" s="801" customFormat="1" ht="11.4">
      <c r="B84" s="1575"/>
      <c r="D84" s="800"/>
      <c r="G84" s="1574"/>
    </row>
    <row r="85" spans="2:7" s="801" customFormat="1" ht="11.4">
      <c r="B85" s="1575"/>
      <c r="D85" s="800"/>
      <c r="G85" s="1574"/>
    </row>
    <row r="86" spans="2:7" s="801" customFormat="1" ht="11.4">
      <c r="B86" s="1575"/>
      <c r="D86" s="800"/>
      <c r="G86" s="1574"/>
    </row>
    <row r="87" spans="2:7" s="801" customFormat="1" ht="11.4">
      <c r="B87" s="1575"/>
      <c r="D87" s="800"/>
      <c r="G87" s="1574"/>
    </row>
    <row r="88" spans="2:7" s="801" customFormat="1" ht="11.4">
      <c r="B88" s="1575"/>
      <c r="D88" s="800"/>
      <c r="G88" s="1574"/>
    </row>
    <row r="89" spans="2:7" s="801" customFormat="1" ht="11.4">
      <c r="B89" s="1575"/>
      <c r="D89" s="800"/>
      <c r="G89" s="1574"/>
    </row>
    <row r="90" spans="2:7" s="801" customFormat="1" ht="11.4">
      <c r="B90" s="1575"/>
      <c r="D90" s="800"/>
      <c r="G90" s="1574"/>
    </row>
    <row r="91" spans="2:7" s="801" customFormat="1" ht="11.4">
      <c r="B91" s="1575"/>
      <c r="D91" s="800"/>
      <c r="G91" s="1574"/>
    </row>
    <row r="92" spans="2:7" s="801" customFormat="1" ht="11.4">
      <c r="B92" s="1575"/>
      <c r="D92" s="800"/>
      <c r="G92" s="1574"/>
    </row>
    <row r="93" spans="2:7" s="801" customFormat="1" ht="11.4">
      <c r="B93" s="1575"/>
      <c r="D93" s="800"/>
      <c r="G93" s="1574"/>
    </row>
    <row r="94" spans="2:7" s="801" customFormat="1" ht="11.4">
      <c r="B94" s="1575"/>
      <c r="D94" s="800"/>
      <c r="G94" s="1574"/>
    </row>
    <row r="95" spans="2:7" s="801" customFormat="1" ht="11.4">
      <c r="B95" s="1575"/>
      <c r="D95" s="800"/>
      <c r="G95" s="1574"/>
    </row>
    <row r="96" spans="2:7" s="801" customFormat="1" ht="11.4">
      <c r="B96" s="1575"/>
      <c r="D96" s="800"/>
      <c r="G96" s="1574"/>
    </row>
    <row r="97" spans="2:7" s="801" customFormat="1" ht="11.4">
      <c r="B97" s="1575"/>
      <c r="D97" s="800"/>
      <c r="G97" s="1574"/>
    </row>
    <row r="98" spans="2:7" s="801" customFormat="1" ht="11.4">
      <c r="B98" s="1575"/>
      <c r="D98" s="800"/>
      <c r="G98" s="1574"/>
    </row>
    <row r="99" spans="2:7" s="801" customFormat="1" ht="11.4">
      <c r="B99" s="1575"/>
      <c r="D99" s="800"/>
      <c r="G99" s="1574"/>
    </row>
    <row r="100" spans="2:7" s="801" customFormat="1" ht="11.4">
      <c r="B100" s="1575"/>
      <c r="D100" s="800"/>
      <c r="G100" s="1574"/>
    </row>
    <row r="101" spans="2:7" s="801" customFormat="1" ht="11.4">
      <c r="B101" s="1575"/>
      <c r="D101" s="800"/>
      <c r="G101" s="1574"/>
    </row>
    <row r="102" spans="2:7" s="801" customFormat="1" ht="11.4">
      <c r="B102" s="1575"/>
      <c r="D102" s="800"/>
      <c r="G102" s="1574"/>
    </row>
    <row r="103" spans="2:7" s="801" customFormat="1" ht="11.4">
      <c r="B103" s="1575"/>
      <c r="D103" s="800"/>
      <c r="G103" s="1574"/>
    </row>
    <row r="104" spans="2:7" s="801" customFormat="1" ht="11.4">
      <c r="B104" s="1575"/>
      <c r="D104" s="800"/>
      <c r="G104" s="1574"/>
    </row>
    <row r="105" spans="2:7" s="801" customFormat="1" ht="11.4">
      <c r="B105" s="1575"/>
      <c r="D105" s="800"/>
      <c r="G105" s="1574"/>
    </row>
    <row r="106" spans="2:7" s="801" customFormat="1" ht="11.4">
      <c r="B106" s="1575"/>
      <c r="D106" s="800"/>
      <c r="G106" s="1574"/>
    </row>
    <row r="107" spans="2:7" s="801" customFormat="1" ht="11.4">
      <c r="B107" s="1575"/>
      <c r="D107" s="800"/>
      <c r="G107" s="1574"/>
    </row>
    <row r="108" spans="2:7" s="801" customFormat="1" ht="11.4">
      <c r="B108" s="1575"/>
      <c r="D108" s="800"/>
      <c r="G108" s="1574"/>
    </row>
    <row r="109" spans="2:7" s="801" customFormat="1" ht="11.4">
      <c r="B109" s="1575"/>
      <c r="D109" s="800"/>
      <c r="G109" s="1574"/>
    </row>
    <row r="110" spans="2:7" s="801" customFormat="1" ht="11.4">
      <c r="B110" s="1575"/>
      <c r="D110" s="800"/>
      <c r="G110" s="1574"/>
    </row>
    <row r="111" spans="2:7" s="801" customFormat="1" ht="11.4">
      <c r="B111" s="1575"/>
      <c r="D111" s="800"/>
      <c r="G111" s="1574"/>
    </row>
    <row r="112" spans="2:7" s="801" customFormat="1" ht="11.4">
      <c r="B112" s="1575"/>
      <c r="D112" s="800"/>
      <c r="G112" s="1574"/>
    </row>
    <row r="113" spans="2:7" s="801" customFormat="1" ht="11.4">
      <c r="B113" s="1575"/>
      <c r="D113" s="800"/>
      <c r="G113" s="1574"/>
    </row>
    <row r="114" spans="2:7" s="801" customFormat="1" ht="11.4">
      <c r="B114" s="1575"/>
      <c r="D114" s="800"/>
      <c r="G114" s="1574"/>
    </row>
    <row r="115" spans="2:7" s="801" customFormat="1" ht="11.4">
      <c r="B115" s="1575"/>
      <c r="D115" s="800"/>
      <c r="G115" s="1574"/>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List18">
    <tabColor theme="9"/>
  </sheetPr>
  <dimension ref="A1:O230"/>
  <sheetViews>
    <sheetView view="pageBreakPreview" zoomScaleNormal="100" zoomScaleSheetLayoutView="100" workbookViewId="0">
      <selection activeCell="F15" sqref="F15"/>
    </sheetView>
  </sheetViews>
  <sheetFormatPr defaultRowHeight="13.2"/>
  <cols>
    <col min="1" max="1" width="2.5546875" style="521" customWidth="1"/>
    <col min="2" max="2" width="5.8867187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544" customWidth="1"/>
    <col min="9" max="9" width="11.6640625" style="1579" customWidth="1"/>
    <col min="10" max="11" width="11.6640625" style="1590"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8867187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8867187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8867187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8867187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8867187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8867187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8867187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8867187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8867187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8867187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8867187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8867187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8867187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8867187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8867187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8867187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8867187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8867187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8867187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8867187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8867187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8867187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8867187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8867187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8867187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8867187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8867187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8867187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8867187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8867187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8867187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8867187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8867187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8867187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8867187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8867187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8867187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8867187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8867187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8867187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8867187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8867187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8867187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8867187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8867187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8867187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8867187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8867187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8867187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8867187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8867187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8867187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8867187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8867187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8867187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8867187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8867187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8867187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8867187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8867187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8867187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8867187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8867187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I1" s="1579"/>
      <c r="J1" s="1580"/>
      <c r="K1" s="1580"/>
    </row>
    <row r="2" spans="1:15" s="76" customFormat="1" ht="18">
      <c r="A2" s="499"/>
      <c r="B2" s="499"/>
      <c r="C2" s="499"/>
      <c r="E2" s="1526"/>
      <c r="I2" s="1579"/>
      <c r="J2" s="1580"/>
      <c r="K2" s="1580"/>
    </row>
    <row r="3" spans="1:15" s="76" customFormat="1" ht="18">
      <c r="A3" s="499" t="str">
        <f>+OZN</f>
        <v>3.</v>
      </c>
      <c r="C3" s="499" t="str">
        <f>+DEL</f>
        <v>GRADBENOOBRTNIŠKA DELA</v>
      </c>
      <c r="E3" s="1526"/>
      <c r="I3" s="1579"/>
      <c r="J3" s="1580"/>
      <c r="K3" s="1580"/>
    </row>
    <row r="4" spans="1:15" s="76" customFormat="1" ht="18">
      <c r="A4" s="499"/>
      <c r="B4" s="498"/>
      <c r="C4" s="499"/>
      <c r="E4" s="1526"/>
      <c r="I4" s="1579"/>
      <c r="J4" s="1580"/>
      <c r="K4" s="1580"/>
    </row>
    <row r="5" spans="1:15" s="166" customFormat="1" ht="18">
      <c r="A5" s="500" t="str">
        <f>+'OSNOVA (4)'!D34</f>
        <v>E1.</v>
      </c>
      <c r="B5" s="509"/>
      <c r="C5" s="500" t="str">
        <f>+'OSNOVA (4)'!E34</f>
        <v>RAZSVETLJAVA</v>
      </c>
      <c r="E5" s="1565"/>
      <c r="I5" s="1579"/>
      <c r="J5" s="1581"/>
      <c r="K5" s="1581"/>
    </row>
    <row r="6" spans="1:15" ht="14.25" customHeight="1">
      <c r="A6" s="78" t="s">
        <v>191</v>
      </c>
      <c r="B6" s="78"/>
      <c r="C6" s="517" t="s">
        <v>199</v>
      </c>
      <c r="H6" s="1582"/>
      <c r="I6" s="1583"/>
      <c r="J6" s="1584"/>
      <c r="K6" s="1584"/>
      <c r="L6" s="2178"/>
    </row>
    <row r="7" spans="1:15" ht="34.200000000000003">
      <c r="C7" s="312" t="s">
        <v>2192</v>
      </c>
      <c r="D7" s="78"/>
      <c r="E7" s="78"/>
      <c r="F7" s="78"/>
      <c r="G7" s="78"/>
      <c r="H7" s="1582"/>
      <c r="I7" s="1583"/>
      <c r="J7" s="1584"/>
      <c r="K7" s="1584"/>
      <c r="L7" s="2178"/>
    </row>
    <row r="8" spans="1:15" s="544" customFormat="1">
      <c r="A8" s="1497" t="s">
        <v>65</v>
      </c>
      <c r="B8" s="1497"/>
      <c r="C8" s="1585" t="s">
        <v>66</v>
      </c>
      <c r="D8" s="1497" t="s">
        <v>67</v>
      </c>
      <c r="E8" s="1498" t="s">
        <v>290</v>
      </c>
      <c r="F8" s="1498" t="s">
        <v>291</v>
      </c>
      <c r="G8" s="1498" t="s">
        <v>292</v>
      </c>
      <c r="H8" s="1499"/>
      <c r="I8" s="1586"/>
      <c r="J8" s="1587"/>
      <c r="K8" s="1587"/>
      <c r="L8" s="521"/>
      <c r="N8" s="1500"/>
      <c r="O8" s="1500"/>
    </row>
    <row r="9" spans="1:15" ht="10.5" customHeight="1">
      <c r="C9" s="1588"/>
      <c r="E9" s="1589"/>
      <c r="G9" s="1564"/>
    </row>
    <row r="10" spans="1:15" s="741" customFormat="1" ht="31.8" thickBot="1">
      <c r="A10" s="1591"/>
      <c r="B10" s="1592" t="s">
        <v>187</v>
      </c>
      <c r="C10" s="1593" t="s">
        <v>2195</v>
      </c>
      <c r="D10" s="1594"/>
      <c r="E10" s="1595"/>
      <c r="F10" s="1594"/>
      <c r="G10" s="1596"/>
      <c r="H10" s="1597"/>
      <c r="I10" s="1579"/>
      <c r="J10" s="1598"/>
      <c r="K10" s="1598"/>
    </row>
    <row r="11" spans="1:15">
      <c r="A11" s="1599"/>
      <c r="B11" s="1600"/>
      <c r="C11" s="1601"/>
      <c r="D11" s="1602"/>
      <c r="E11" s="1603"/>
      <c r="F11" s="1602"/>
      <c r="G11" s="1604"/>
      <c r="H11" s="1597"/>
    </row>
    <row r="12" spans="1:15" s="1530" customFormat="1">
      <c r="A12" s="1605"/>
      <c r="B12" s="1606"/>
      <c r="C12" s="1607" t="s">
        <v>521</v>
      </c>
      <c r="D12" s="1608"/>
      <c r="E12" s="1609"/>
      <c r="F12" s="1610"/>
      <c r="G12" s="1610"/>
      <c r="H12" s="1611"/>
      <c r="I12" s="1612"/>
      <c r="J12" s="1613"/>
      <c r="K12" s="1613"/>
      <c r="L12" s="1614"/>
      <c r="M12" s="1615"/>
      <c r="N12" s="1616"/>
      <c r="O12" s="1617"/>
    </row>
    <row r="13" spans="1:15">
      <c r="A13" s="1599"/>
      <c r="B13" s="1600"/>
      <c r="C13" s="1601"/>
      <c r="D13" s="1602"/>
      <c r="E13" s="1603"/>
      <c r="F13" s="1602"/>
      <c r="G13" s="1604"/>
      <c r="H13" s="1597"/>
    </row>
    <row r="14" spans="1:15" s="78" customFormat="1" ht="34.200000000000003">
      <c r="A14" s="1618" t="str">
        <f>$B$10</f>
        <v>I.</v>
      </c>
      <c r="B14" s="1619">
        <f>COUNT(#REF!)+1</f>
        <v>1</v>
      </c>
      <c r="C14" s="1620" t="s">
        <v>2690</v>
      </c>
      <c r="D14" s="1608" t="s">
        <v>296</v>
      </c>
      <c r="E14" s="1609">
        <v>12</v>
      </c>
      <c r="F14" s="1610"/>
      <c r="G14" s="1610"/>
      <c r="H14" s="1611"/>
      <c r="I14" s="1612"/>
      <c r="J14" s="1613"/>
      <c r="K14" s="1613"/>
      <c r="L14" s="1621"/>
      <c r="M14" s="1622"/>
      <c r="N14" s="1616"/>
      <c r="O14" s="521"/>
    </row>
    <row r="15" spans="1:15" s="1530" customFormat="1">
      <c r="A15" s="1623"/>
      <c r="B15" s="1624"/>
      <c r="C15" s="1620" t="s">
        <v>2691</v>
      </c>
      <c r="D15" s="1608" t="s">
        <v>296</v>
      </c>
      <c r="E15" s="1609">
        <v>2</v>
      </c>
      <c r="F15" s="1610"/>
      <c r="G15" s="1610"/>
      <c r="H15" s="1611"/>
      <c r="I15" s="1612"/>
      <c r="J15" s="1613"/>
      <c r="K15" s="1613"/>
      <c r="L15" s="1614"/>
      <c r="M15" s="1615"/>
      <c r="N15" s="1616"/>
      <c r="O15" s="1617"/>
    </row>
    <row r="16" spans="1:15" s="1530" customFormat="1">
      <c r="A16" s="1605"/>
      <c r="B16" s="1606"/>
      <c r="C16" s="1620"/>
      <c r="D16" s="1608"/>
      <c r="E16" s="1609"/>
      <c r="F16" s="1610"/>
      <c r="G16" s="1610"/>
      <c r="H16" s="1611"/>
      <c r="I16" s="1612"/>
      <c r="J16" s="1613"/>
      <c r="K16" s="1613"/>
      <c r="L16" s="1614"/>
      <c r="M16" s="1615"/>
      <c r="N16" s="1616"/>
      <c r="O16" s="1617"/>
    </row>
    <row r="17" spans="1:15" s="78" customFormat="1" ht="34.200000000000003">
      <c r="A17" s="1618" t="str">
        <f>$B$10</f>
        <v>I.</v>
      </c>
      <c r="B17" s="1625">
        <f>COUNT($A$14:B16)+1</f>
        <v>2</v>
      </c>
      <c r="C17" s="1620" t="s">
        <v>2692</v>
      </c>
      <c r="D17" s="1608" t="s">
        <v>296</v>
      </c>
      <c r="E17" s="1609">
        <v>18</v>
      </c>
      <c r="F17" s="1610"/>
      <c r="G17" s="1610"/>
      <c r="H17" s="1611"/>
      <c r="I17" s="1612"/>
      <c r="J17" s="1613"/>
      <c r="K17" s="1613"/>
      <c r="L17" s="1621"/>
      <c r="M17" s="1622"/>
      <c r="N17" s="1616"/>
      <c r="O17" s="1555"/>
    </row>
    <row r="18" spans="1:15" s="78" customFormat="1">
      <c r="A18" s="1618"/>
      <c r="B18" s="1619"/>
      <c r="C18" s="1620"/>
      <c r="D18" s="1608"/>
      <c r="E18" s="1609"/>
      <c r="F18" s="1610"/>
      <c r="G18" s="1610"/>
      <c r="H18" s="1611"/>
      <c r="I18" s="1612"/>
      <c r="J18" s="1613"/>
      <c r="K18" s="1613"/>
      <c r="L18" s="1621"/>
      <c r="M18" s="1622"/>
      <c r="N18" s="1616"/>
      <c r="O18" s="1555"/>
    </row>
    <row r="19" spans="1:15" s="78" customFormat="1" ht="45.6">
      <c r="A19" s="1618" t="str">
        <f>$B$10</f>
        <v>I.</v>
      </c>
      <c r="B19" s="1625">
        <f>COUNT($A$14:B18)+1</f>
        <v>3</v>
      </c>
      <c r="C19" s="1620" t="s">
        <v>2693</v>
      </c>
      <c r="D19" s="1608" t="s">
        <v>296</v>
      </c>
      <c r="E19" s="1609">
        <v>227</v>
      </c>
      <c r="F19" s="1610"/>
      <c r="G19" s="1610"/>
      <c r="H19" s="1611"/>
      <c r="I19" s="1612"/>
      <c r="J19" s="1613"/>
      <c r="K19" s="1613"/>
      <c r="L19" s="1621"/>
      <c r="M19" s="1622"/>
      <c r="N19" s="1616"/>
      <c r="O19" s="1555"/>
    </row>
    <row r="20" spans="1:15" s="78" customFormat="1">
      <c r="A20" s="1618"/>
      <c r="B20" s="1619"/>
      <c r="C20" s="1620"/>
      <c r="D20" s="1608"/>
      <c r="E20" s="1609"/>
      <c r="F20" s="1610"/>
      <c r="G20" s="1610"/>
      <c r="H20" s="1611"/>
      <c r="I20" s="1612"/>
      <c r="J20" s="1613"/>
      <c r="K20" s="1613"/>
      <c r="L20" s="1621"/>
      <c r="M20" s="1622"/>
      <c r="N20" s="1616"/>
      <c r="O20" s="1555"/>
    </row>
    <row r="21" spans="1:15" s="78" customFormat="1" ht="45.6">
      <c r="A21" s="1618" t="str">
        <f>$B$10</f>
        <v>I.</v>
      </c>
      <c r="B21" s="1625">
        <f>COUNT($A$14:B20)+1</f>
        <v>4</v>
      </c>
      <c r="C21" s="1620" t="s">
        <v>2694</v>
      </c>
      <c r="D21" s="1608" t="s">
        <v>296</v>
      </c>
      <c r="E21" s="1609">
        <v>53</v>
      </c>
      <c r="F21" s="1610"/>
      <c r="G21" s="1610"/>
      <c r="H21" s="1611"/>
      <c r="I21" s="1612"/>
      <c r="J21" s="1613"/>
      <c r="K21" s="1613"/>
      <c r="L21" s="1621"/>
      <c r="M21" s="1622"/>
      <c r="N21" s="1616"/>
      <c r="O21" s="1555"/>
    </row>
    <row r="22" spans="1:15" s="78" customFormat="1">
      <c r="A22" s="1618"/>
      <c r="B22" s="1619"/>
      <c r="C22" s="1620"/>
      <c r="D22" s="1608"/>
      <c r="E22" s="1609"/>
      <c r="F22" s="1610"/>
      <c r="G22" s="1610"/>
      <c r="H22" s="1611"/>
      <c r="I22" s="1612"/>
      <c r="J22" s="1613"/>
      <c r="K22" s="1613"/>
      <c r="L22" s="1621"/>
      <c r="M22" s="1622"/>
      <c r="N22" s="1616"/>
      <c r="O22" s="1555"/>
    </row>
    <row r="23" spans="1:15" s="78" customFormat="1" ht="45.6">
      <c r="A23" s="1618" t="str">
        <f>$B$10</f>
        <v>I.</v>
      </c>
      <c r="B23" s="1625">
        <f>COUNT($A$14:B21)+1</f>
        <v>5</v>
      </c>
      <c r="C23" s="1620" t="s">
        <v>2695</v>
      </c>
      <c r="D23" s="1608" t="s">
        <v>296</v>
      </c>
      <c r="E23" s="1609">
        <v>68</v>
      </c>
      <c r="F23" s="1610"/>
      <c r="G23" s="1610"/>
      <c r="H23" s="1611"/>
      <c r="I23" s="1612"/>
      <c r="J23" s="1613"/>
      <c r="K23" s="1613"/>
      <c r="L23" s="1621"/>
      <c r="M23" s="1622"/>
      <c r="N23" s="1616"/>
      <c r="O23" s="1555"/>
    </row>
    <row r="24" spans="1:15" s="78" customFormat="1">
      <c r="A24" s="1618"/>
      <c r="B24" s="1619"/>
      <c r="C24" s="1620"/>
      <c r="D24" s="1608"/>
      <c r="E24" s="1609"/>
      <c r="F24" s="1610"/>
      <c r="G24" s="1610"/>
      <c r="H24" s="1611"/>
      <c r="I24" s="1612"/>
      <c r="J24" s="1613"/>
      <c r="K24" s="1613"/>
      <c r="L24" s="1621"/>
      <c r="M24" s="1622"/>
      <c r="N24" s="1616"/>
      <c r="O24" s="1555"/>
    </row>
    <row r="25" spans="1:15" s="78" customFormat="1" ht="34.200000000000003">
      <c r="A25" s="1618" t="str">
        <f>$B$10</f>
        <v>I.</v>
      </c>
      <c r="B25" s="1625">
        <f>COUNT($A$14:B23)+1</f>
        <v>6</v>
      </c>
      <c r="C25" s="1620" t="s">
        <v>2696</v>
      </c>
      <c r="D25" s="1608" t="s">
        <v>296</v>
      </c>
      <c r="E25" s="1609">
        <v>23</v>
      </c>
      <c r="F25" s="1610"/>
      <c r="G25" s="1610"/>
      <c r="H25" s="1611"/>
      <c r="I25" s="1612"/>
      <c r="J25" s="1613"/>
      <c r="K25" s="1613"/>
      <c r="L25" s="1621"/>
      <c r="M25" s="1622"/>
      <c r="N25" s="1616"/>
      <c r="O25" s="1555"/>
    </row>
    <row r="26" spans="1:15" s="78" customFormat="1">
      <c r="A26" s="1618"/>
      <c r="B26" s="1619"/>
      <c r="C26" s="1620"/>
      <c r="D26" s="1608"/>
      <c r="E26" s="1609"/>
      <c r="F26" s="1610"/>
      <c r="G26" s="1610"/>
      <c r="H26" s="1611"/>
      <c r="I26" s="1612"/>
      <c r="J26" s="1613"/>
      <c r="K26" s="1613"/>
      <c r="L26" s="1621"/>
      <c r="M26" s="1622"/>
      <c r="N26" s="1616"/>
      <c r="O26" s="1555"/>
    </row>
    <row r="27" spans="1:15" s="78" customFormat="1" ht="57">
      <c r="A27" s="1618" t="str">
        <f>$B$10</f>
        <v>I.</v>
      </c>
      <c r="B27" s="1625">
        <f>COUNT($A$14:B25)+1</f>
        <v>7</v>
      </c>
      <c r="C27" s="1620" t="s">
        <v>2697</v>
      </c>
      <c r="D27" s="1608" t="s">
        <v>296</v>
      </c>
      <c r="E27" s="1609">
        <v>8</v>
      </c>
      <c r="F27" s="1610"/>
      <c r="G27" s="1610"/>
      <c r="H27" s="1611"/>
      <c r="I27" s="1612"/>
      <c r="J27" s="1613"/>
      <c r="K27" s="1613"/>
      <c r="L27" s="1621"/>
      <c r="M27" s="1622"/>
      <c r="N27" s="1616"/>
      <c r="O27" s="1555"/>
    </row>
    <row r="28" spans="1:15" s="78" customFormat="1">
      <c r="A28" s="1618"/>
      <c r="B28" s="1619"/>
      <c r="C28" s="1620"/>
      <c r="D28" s="1608"/>
      <c r="E28" s="1609"/>
      <c r="F28" s="1610"/>
      <c r="G28" s="1610"/>
      <c r="H28" s="1611"/>
      <c r="I28" s="1612"/>
      <c r="J28" s="1613"/>
      <c r="K28" s="1613"/>
      <c r="L28" s="1621"/>
      <c r="M28" s="1622"/>
      <c r="N28" s="1616"/>
      <c r="O28" s="1555"/>
    </row>
    <row r="29" spans="1:15" s="78" customFormat="1" ht="34.200000000000003">
      <c r="A29" s="1618" t="str">
        <f>$B$10</f>
        <v>I.</v>
      </c>
      <c r="B29" s="1625">
        <f>COUNT($A$14:B27)+1</f>
        <v>8</v>
      </c>
      <c r="C29" s="1620" t="s">
        <v>2698</v>
      </c>
      <c r="D29" s="1608" t="s">
        <v>296</v>
      </c>
      <c r="E29" s="1609">
        <v>14</v>
      </c>
      <c r="F29" s="1610"/>
      <c r="G29" s="1610"/>
      <c r="H29" s="1611"/>
      <c r="I29" s="1612"/>
      <c r="J29" s="1613"/>
      <c r="K29" s="1613"/>
      <c r="L29" s="1621"/>
      <c r="M29" s="1622"/>
      <c r="N29" s="1616"/>
      <c r="O29" s="1555"/>
    </row>
    <row r="30" spans="1:15" s="78" customFormat="1">
      <c r="A30" s="1618"/>
      <c r="B30" s="1619"/>
      <c r="C30" s="1620"/>
      <c r="D30" s="1608"/>
      <c r="E30" s="1609"/>
      <c r="F30" s="1610"/>
      <c r="G30" s="1610"/>
      <c r="H30" s="1611"/>
      <c r="I30" s="1612"/>
      <c r="J30" s="1613"/>
      <c r="K30" s="1613"/>
      <c r="L30" s="1621"/>
      <c r="M30" s="1622"/>
      <c r="N30" s="1616"/>
      <c r="O30" s="1555"/>
    </row>
    <row r="31" spans="1:15" s="78" customFormat="1" ht="45.6">
      <c r="A31" s="1618" t="str">
        <f>$B$10</f>
        <v>I.</v>
      </c>
      <c r="B31" s="1625">
        <f>COUNT($A$14:B29)+1</f>
        <v>9</v>
      </c>
      <c r="C31" s="1620" t="s">
        <v>2699</v>
      </c>
      <c r="D31" s="1608" t="s">
        <v>296</v>
      </c>
      <c r="E31" s="1609">
        <v>25</v>
      </c>
      <c r="F31" s="1610"/>
      <c r="G31" s="1610"/>
      <c r="H31" s="1611"/>
      <c r="I31" s="1612"/>
      <c r="J31" s="1613"/>
      <c r="K31" s="1613"/>
      <c r="L31" s="1621"/>
      <c r="M31" s="1622"/>
      <c r="N31" s="1616"/>
      <c r="O31" s="1555"/>
    </row>
    <row r="32" spans="1:15" s="78" customFormat="1">
      <c r="A32" s="1618"/>
      <c r="B32" s="1619"/>
      <c r="C32" s="1620"/>
      <c r="D32" s="1608"/>
      <c r="E32" s="1609"/>
      <c r="F32" s="1610"/>
      <c r="G32" s="1610"/>
      <c r="H32" s="1611"/>
      <c r="I32" s="1612"/>
      <c r="J32" s="1613"/>
      <c r="K32" s="1613"/>
      <c r="L32" s="1621"/>
      <c r="M32" s="1622"/>
      <c r="N32" s="1616"/>
      <c r="O32" s="1555"/>
    </row>
    <row r="33" spans="1:15" s="78" customFormat="1" ht="34.200000000000003">
      <c r="A33" s="1618" t="str">
        <f>$B$10</f>
        <v>I.</v>
      </c>
      <c r="B33" s="1625">
        <f>COUNT($A$14:B31)+1</f>
        <v>10</v>
      </c>
      <c r="C33" s="1620" t="s">
        <v>2700</v>
      </c>
      <c r="D33" s="1608" t="s">
        <v>296</v>
      </c>
      <c r="E33" s="1609">
        <v>54</v>
      </c>
      <c r="F33" s="1610"/>
      <c r="G33" s="1610"/>
      <c r="H33" s="1611"/>
      <c r="I33" s="1612"/>
      <c r="J33" s="1613"/>
      <c r="K33" s="1613"/>
      <c r="L33" s="1621"/>
      <c r="M33" s="1622"/>
      <c r="N33" s="1616"/>
      <c r="O33" s="1555"/>
    </row>
    <row r="34" spans="1:15" s="78" customFormat="1">
      <c r="A34" s="1618"/>
      <c r="B34" s="1619"/>
      <c r="C34" s="1620"/>
      <c r="D34" s="1608"/>
      <c r="E34" s="1609"/>
      <c r="F34" s="1610"/>
      <c r="G34" s="1610"/>
      <c r="H34" s="1611"/>
      <c r="I34" s="1612"/>
      <c r="J34" s="1613"/>
      <c r="K34" s="1613"/>
      <c r="L34" s="1621"/>
      <c r="M34" s="1622"/>
      <c r="N34" s="1616"/>
      <c r="O34" s="1555"/>
    </row>
    <row r="35" spans="1:15" s="78" customFormat="1" ht="45.6">
      <c r="A35" s="1618" t="str">
        <f>$B$10</f>
        <v>I.</v>
      </c>
      <c r="B35" s="1625">
        <f>COUNT($A$14:B33)+1</f>
        <v>11</v>
      </c>
      <c r="C35" s="1620" t="s">
        <v>2701</v>
      </c>
      <c r="D35" s="1608" t="s">
        <v>296</v>
      </c>
      <c r="E35" s="1609">
        <v>30</v>
      </c>
      <c r="F35" s="1610"/>
      <c r="G35" s="1610"/>
      <c r="H35" s="1611"/>
      <c r="I35" s="1612"/>
      <c r="J35" s="1613"/>
      <c r="K35" s="1613"/>
      <c r="L35" s="1621"/>
      <c r="M35" s="1622"/>
      <c r="N35" s="1616"/>
      <c r="O35" s="1555"/>
    </row>
    <row r="36" spans="1:15" s="78" customFormat="1">
      <c r="A36" s="1618"/>
      <c r="B36" s="1619"/>
      <c r="C36" s="1620"/>
      <c r="D36" s="1608"/>
      <c r="E36" s="1609"/>
      <c r="F36" s="1610"/>
      <c r="G36" s="1610"/>
      <c r="H36" s="1611"/>
      <c r="I36" s="1612"/>
      <c r="J36" s="1613"/>
      <c r="K36" s="1613"/>
      <c r="L36" s="1621"/>
      <c r="M36" s="1622"/>
      <c r="N36" s="1616"/>
      <c r="O36" s="1555"/>
    </row>
    <row r="37" spans="1:15" s="78" customFormat="1" ht="34.200000000000003">
      <c r="A37" s="1618" t="str">
        <f>$B$10</f>
        <v>I.</v>
      </c>
      <c r="B37" s="1625">
        <f>COUNT($A$14:B33)+1</f>
        <v>11</v>
      </c>
      <c r="C37" s="1620" t="s">
        <v>2702</v>
      </c>
      <c r="D37" s="1608" t="s">
        <v>296</v>
      </c>
      <c r="E37" s="1609">
        <v>7</v>
      </c>
      <c r="F37" s="1610"/>
      <c r="G37" s="1610"/>
      <c r="H37" s="1611"/>
      <c r="I37" s="1612"/>
      <c r="J37" s="1613"/>
      <c r="K37" s="1613"/>
      <c r="L37" s="1621"/>
      <c r="M37" s="1622"/>
      <c r="N37" s="1616"/>
      <c r="O37" s="1555"/>
    </row>
    <row r="38" spans="1:15" s="78" customFormat="1">
      <c r="A38" s="1618"/>
      <c r="B38" s="1619"/>
      <c r="C38" s="1620"/>
      <c r="D38" s="1608"/>
      <c r="E38" s="1609"/>
      <c r="F38" s="1610"/>
      <c r="G38" s="1610"/>
      <c r="H38" s="1611"/>
      <c r="I38" s="1612"/>
      <c r="J38" s="1613"/>
      <c r="K38" s="1613"/>
      <c r="L38" s="1621"/>
      <c r="M38" s="1622"/>
      <c r="N38" s="1616"/>
      <c r="O38" s="1555"/>
    </row>
    <row r="39" spans="1:15" s="78" customFormat="1" ht="79.8">
      <c r="A39" s="1618" t="str">
        <f>$B$10</f>
        <v>I.</v>
      </c>
      <c r="B39" s="1625">
        <f>COUNT($A$14:B37)+1</f>
        <v>13</v>
      </c>
      <c r="C39" s="1620" t="s">
        <v>2703</v>
      </c>
      <c r="D39" s="1608" t="s">
        <v>296</v>
      </c>
      <c r="E39" s="1609">
        <v>1</v>
      </c>
      <c r="F39" s="1610"/>
      <c r="G39" s="1610"/>
      <c r="H39" s="1611"/>
      <c r="I39" s="1612"/>
      <c r="J39" s="1613"/>
      <c r="K39" s="1613"/>
      <c r="L39" s="1621"/>
      <c r="M39" s="1622"/>
      <c r="N39" s="1616"/>
      <c r="O39" s="1555"/>
    </row>
    <row r="40" spans="1:15" s="78" customFormat="1" ht="13.8">
      <c r="A40" s="1618"/>
      <c r="B40" s="1619"/>
      <c r="C40" s="1913"/>
      <c r="D40" s="1608"/>
      <c r="E40" s="1609"/>
      <c r="F40" s="1610"/>
      <c r="G40" s="1610"/>
      <c r="H40" s="1611"/>
      <c r="I40" s="1612"/>
      <c r="J40" s="1613"/>
      <c r="K40" s="1613"/>
      <c r="L40" s="1621"/>
      <c r="M40" s="1622"/>
      <c r="N40" s="1616"/>
      <c r="O40" s="1555"/>
    </row>
    <row r="41" spans="1:15" s="78" customFormat="1" ht="34.200000000000003">
      <c r="A41" s="1618" t="str">
        <f>$B$10</f>
        <v>I.</v>
      </c>
      <c r="B41" s="1625">
        <f>COUNT($A$14:B39)+1</f>
        <v>14</v>
      </c>
      <c r="C41" s="1620" t="s">
        <v>2704</v>
      </c>
      <c r="D41" s="1608" t="s">
        <v>296</v>
      </c>
      <c r="E41" s="1609">
        <v>18</v>
      </c>
      <c r="F41" s="1610"/>
      <c r="G41" s="1610"/>
      <c r="H41" s="1611"/>
      <c r="I41" s="1612"/>
      <c r="J41" s="1613"/>
      <c r="K41" s="1613"/>
      <c r="L41" s="1621"/>
      <c r="M41" s="1622"/>
      <c r="N41" s="1616"/>
      <c r="O41" s="1555"/>
    </row>
    <row r="42" spans="1:15" s="78" customFormat="1">
      <c r="A42" s="1618"/>
      <c r="B42" s="1619"/>
      <c r="C42" s="1620"/>
      <c r="D42" s="1608"/>
      <c r="E42" s="1609"/>
      <c r="F42" s="1610"/>
      <c r="G42" s="1610"/>
      <c r="H42" s="1611"/>
      <c r="I42" s="1612"/>
      <c r="J42" s="1613"/>
      <c r="K42" s="1613"/>
      <c r="L42" s="1621"/>
      <c r="M42" s="1622"/>
      <c r="N42" s="1616"/>
      <c r="O42" s="1555"/>
    </row>
    <row r="43" spans="1:15" s="78" customFormat="1" ht="22.8">
      <c r="A43" s="1618" t="str">
        <f>$B$10</f>
        <v>I.</v>
      </c>
      <c r="B43" s="1625">
        <f>COUNT($A$14:B41)+1</f>
        <v>15</v>
      </c>
      <c r="C43" s="1620" t="s">
        <v>2705</v>
      </c>
      <c r="D43" s="1608" t="s">
        <v>296</v>
      </c>
      <c r="E43" s="1609">
        <v>8</v>
      </c>
      <c r="F43" s="1610"/>
      <c r="G43" s="1610"/>
      <c r="H43" s="1611"/>
      <c r="I43" s="1612"/>
      <c r="J43" s="1613"/>
      <c r="K43" s="1613"/>
      <c r="L43" s="1621"/>
      <c r="M43" s="1622"/>
      <c r="N43" s="1616"/>
      <c r="O43" s="1555"/>
    </row>
    <row r="44" spans="1:15" s="78" customFormat="1">
      <c r="A44" s="1618"/>
      <c r="B44" s="1619"/>
      <c r="C44" s="1620"/>
      <c r="D44" s="1608"/>
      <c r="E44" s="1609"/>
      <c r="F44" s="1610"/>
      <c r="G44" s="1610"/>
      <c r="H44" s="1611"/>
      <c r="I44" s="1612"/>
      <c r="J44" s="1613"/>
      <c r="K44" s="1613"/>
      <c r="L44" s="1621"/>
      <c r="M44" s="1622"/>
      <c r="N44" s="1616"/>
      <c r="O44" s="1555"/>
    </row>
    <row r="45" spans="1:15" s="78" customFormat="1" ht="34.200000000000003">
      <c r="A45" s="1618" t="str">
        <f>$B$10</f>
        <v>I.</v>
      </c>
      <c r="B45" s="1625">
        <f>COUNT($A$14:B43)+1</f>
        <v>16</v>
      </c>
      <c r="C45" s="1620" t="s">
        <v>2706</v>
      </c>
      <c r="D45" s="1608" t="s">
        <v>296</v>
      </c>
      <c r="E45" s="1609">
        <v>1</v>
      </c>
      <c r="F45" s="1610"/>
      <c r="G45" s="1610"/>
      <c r="H45" s="1611"/>
      <c r="I45" s="1612"/>
      <c r="J45" s="1613"/>
      <c r="K45" s="1613"/>
      <c r="L45" s="1621"/>
      <c r="M45" s="1622"/>
      <c r="N45" s="1616"/>
      <c r="O45" s="1555"/>
    </row>
    <row r="46" spans="1:15" s="78" customFormat="1">
      <c r="A46" s="1618"/>
      <c r="B46" s="1619"/>
      <c r="C46" s="1620"/>
      <c r="D46" s="1608"/>
      <c r="E46" s="1609"/>
      <c r="F46" s="1610"/>
      <c r="G46" s="1610"/>
      <c r="H46" s="1611"/>
      <c r="I46" s="1612"/>
      <c r="J46" s="1613"/>
      <c r="K46" s="1613"/>
      <c r="L46" s="1621"/>
      <c r="M46" s="1622"/>
      <c r="N46" s="1616"/>
      <c r="O46" s="1555"/>
    </row>
    <row r="47" spans="1:15" s="78" customFormat="1" ht="22.8">
      <c r="A47" s="1618" t="str">
        <f>$B$10</f>
        <v>I.</v>
      </c>
      <c r="B47" s="1625">
        <f>COUNT($A$14:B45)+1</f>
        <v>17</v>
      </c>
      <c r="C47" s="1620" t="s">
        <v>2707</v>
      </c>
      <c r="D47" s="1608" t="s">
        <v>296</v>
      </c>
      <c r="E47" s="1609">
        <v>8</v>
      </c>
      <c r="F47" s="1610"/>
      <c r="G47" s="1610"/>
      <c r="H47" s="1611"/>
      <c r="I47" s="1612"/>
      <c r="J47" s="1613"/>
      <c r="K47" s="1613"/>
      <c r="L47" s="1621"/>
      <c r="M47" s="1622"/>
      <c r="N47" s="1616"/>
      <c r="O47" s="1555"/>
    </row>
    <row r="48" spans="1:15" s="78" customFormat="1">
      <c r="A48" s="1618"/>
      <c r="B48" s="1619"/>
      <c r="C48" s="1620"/>
      <c r="D48" s="1608"/>
      <c r="E48" s="1609"/>
      <c r="F48" s="1610"/>
      <c r="G48" s="1610"/>
      <c r="H48" s="1611"/>
      <c r="I48" s="1612"/>
      <c r="J48" s="1613"/>
      <c r="K48" s="1613"/>
      <c r="L48" s="1621"/>
      <c r="M48" s="1622"/>
      <c r="N48" s="1616"/>
      <c r="O48" s="1555"/>
    </row>
    <row r="49" spans="1:15" s="78" customFormat="1" ht="22.8">
      <c r="A49" s="1618" t="str">
        <f>$B$10</f>
        <v>I.</v>
      </c>
      <c r="B49" s="1625">
        <f>COUNT($A$14:B47)+1</f>
        <v>18</v>
      </c>
      <c r="C49" s="1620" t="s">
        <v>2708</v>
      </c>
      <c r="D49" s="1608" t="s">
        <v>296</v>
      </c>
      <c r="E49" s="1609">
        <v>3</v>
      </c>
      <c r="F49" s="1610"/>
      <c r="G49" s="1610"/>
      <c r="H49" s="1611"/>
      <c r="I49" s="1612"/>
      <c r="J49" s="1613"/>
      <c r="K49" s="1613"/>
      <c r="L49" s="1621"/>
      <c r="M49" s="1622"/>
      <c r="N49" s="1616"/>
      <c r="O49" s="1555"/>
    </row>
    <row r="50" spans="1:15" s="78" customFormat="1">
      <c r="A50" s="1618"/>
      <c r="B50" s="1619"/>
      <c r="C50" s="1620"/>
      <c r="D50" s="1608"/>
      <c r="E50" s="1609"/>
      <c r="F50" s="1610"/>
      <c r="G50" s="1610"/>
      <c r="H50" s="1611"/>
      <c r="I50" s="1612"/>
      <c r="J50" s="1613"/>
      <c r="K50" s="1613"/>
      <c r="L50" s="1621"/>
      <c r="M50" s="1622"/>
      <c r="N50" s="1616"/>
      <c r="O50" s="1555"/>
    </row>
    <row r="51" spans="1:15" s="78" customFormat="1" ht="22.8">
      <c r="A51" s="1618" t="str">
        <f>$B$10</f>
        <v>I.</v>
      </c>
      <c r="B51" s="1625">
        <f>COUNT($A$14:B49)+1</f>
        <v>19</v>
      </c>
      <c r="C51" s="1620" t="s">
        <v>2709</v>
      </c>
      <c r="D51" s="1608" t="s">
        <v>296</v>
      </c>
      <c r="E51" s="1609">
        <v>1</v>
      </c>
      <c r="F51" s="1610"/>
      <c r="G51" s="1610"/>
      <c r="H51" s="1611"/>
      <c r="I51" s="1612"/>
      <c r="J51" s="1613"/>
      <c r="K51" s="1613"/>
      <c r="L51" s="1621"/>
      <c r="M51" s="1622"/>
      <c r="N51" s="1616"/>
      <c r="O51" s="1555"/>
    </row>
    <row r="52" spans="1:15" s="78" customFormat="1">
      <c r="A52" s="1618"/>
      <c r="B52" s="1619"/>
      <c r="C52" s="1620"/>
      <c r="D52" s="1608"/>
      <c r="E52" s="1609"/>
      <c r="F52" s="1610"/>
      <c r="G52" s="1610"/>
      <c r="H52" s="1611"/>
      <c r="I52" s="1612"/>
      <c r="J52" s="1613"/>
      <c r="K52" s="1613"/>
      <c r="L52" s="1621"/>
      <c r="M52" s="1622"/>
      <c r="N52" s="1616"/>
      <c r="O52" s="1555"/>
    </row>
    <row r="53" spans="1:15" s="78" customFormat="1" ht="22.8">
      <c r="A53" s="1618" t="str">
        <f>$B$10</f>
        <v>I.</v>
      </c>
      <c r="B53" s="1625">
        <f>COUNT($A$14:B51)+1</f>
        <v>20</v>
      </c>
      <c r="C53" s="1620" t="s">
        <v>2710</v>
      </c>
      <c r="D53" s="1608" t="s">
        <v>217</v>
      </c>
      <c r="E53" s="1609">
        <v>4</v>
      </c>
      <c r="F53" s="1610"/>
      <c r="G53" s="1610"/>
      <c r="H53" s="1611"/>
      <c r="I53" s="1612"/>
      <c r="J53" s="1613"/>
      <c r="K53" s="1613"/>
      <c r="L53" s="1621"/>
      <c r="M53" s="1622"/>
      <c r="N53" s="1616"/>
      <c r="O53" s="1555"/>
    </row>
    <row r="54" spans="1:15" s="78" customFormat="1">
      <c r="A54" s="1618"/>
      <c r="B54" s="1619"/>
      <c r="C54" s="1620"/>
      <c r="D54" s="1608"/>
      <c r="E54" s="1609"/>
      <c r="F54" s="1610"/>
      <c r="G54" s="1610"/>
      <c r="H54" s="1611"/>
      <c r="I54" s="1612"/>
      <c r="J54" s="1613"/>
      <c r="K54" s="1613"/>
      <c r="L54" s="1621"/>
      <c r="M54" s="1622"/>
      <c r="N54" s="1616"/>
      <c r="O54" s="1555"/>
    </row>
    <row r="55" spans="1:15" s="78" customFormat="1" ht="22.8">
      <c r="A55" s="1618" t="str">
        <f>$B$10</f>
        <v>I.</v>
      </c>
      <c r="B55" s="1625">
        <f>COUNT($A$14:B53)+1</f>
        <v>21</v>
      </c>
      <c r="C55" s="1620" t="s">
        <v>2711</v>
      </c>
      <c r="D55" s="1608" t="s">
        <v>296</v>
      </c>
      <c r="E55" s="1609">
        <v>9</v>
      </c>
      <c r="F55" s="1610"/>
      <c r="G55" s="1610"/>
      <c r="H55" s="1611"/>
      <c r="I55" s="1612"/>
      <c r="J55" s="1613"/>
      <c r="K55" s="1613"/>
      <c r="L55" s="1621"/>
      <c r="M55" s="1622"/>
      <c r="N55" s="1616"/>
      <c r="O55" s="1555"/>
    </row>
    <row r="56" spans="1:15" s="78" customFormat="1">
      <c r="A56" s="1618"/>
      <c r="B56" s="1619"/>
      <c r="C56" s="1620"/>
      <c r="D56" s="1608"/>
      <c r="E56" s="1609"/>
      <c r="F56" s="1610"/>
      <c r="G56" s="1610"/>
      <c r="H56" s="1611"/>
      <c r="I56" s="1612"/>
      <c r="J56" s="1613"/>
      <c r="K56" s="1613"/>
      <c r="L56" s="1621"/>
      <c r="M56" s="1622"/>
      <c r="N56" s="1616"/>
      <c r="O56" s="1555"/>
    </row>
    <row r="57" spans="1:15" s="78" customFormat="1" ht="22.8">
      <c r="A57" s="1618" t="str">
        <f>$B$10</f>
        <v>I.</v>
      </c>
      <c r="B57" s="1625">
        <f>COUNT($A$14:B55)+1</f>
        <v>22</v>
      </c>
      <c r="C57" s="1620" t="s">
        <v>2712</v>
      </c>
      <c r="D57" s="1608" t="s">
        <v>296</v>
      </c>
      <c r="E57" s="1609">
        <v>4</v>
      </c>
      <c r="F57" s="1610"/>
      <c r="G57" s="1610"/>
      <c r="H57" s="1611"/>
      <c r="I57" s="1612"/>
      <c r="J57" s="1613"/>
      <c r="K57" s="1613"/>
      <c r="L57" s="1621"/>
      <c r="M57" s="1622"/>
      <c r="N57" s="1616"/>
      <c r="O57" s="1555"/>
    </row>
    <row r="58" spans="1:15" s="78" customFormat="1">
      <c r="A58" s="1618"/>
      <c r="B58" s="1619"/>
      <c r="C58" s="1620"/>
      <c r="D58" s="1608"/>
      <c r="E58" s="1608"/>
      <c r="F58" s="1610"/>
      <c r="G58" s="1610"/>
      <c r="H58" s="1611"/>
      <c r="I58" s="1612"/>
      <c r="J58" s="1613"/>
      <c r="K58" s="1613"/>
      <c r="L58" s="1621"/>
      <c r="M58" s="1622"/>
      <c r="N58" s="1616"/>
      <c r="O58" s="1555"/>
    </row>
    <row r="59" spans="1:15" s="78" customFormat="1" ht="22.8">
      <c r="A59" s="1618" t="str">
        <f>$B$10</f>
        <v>I.</v>
      </c>
      <c r="B59" s="1625">
        <f>COUNT($A$14:B58)+1</f>
        <v>23</v>
      </c>
      <c r="C59" s="1620" t="s">
        <v>2713</v>
      </c>
      <c r="D59" s="1608" t="s">
        <v>296</v>
      </c>
      <c r="E59" s="1608">
        <v>835</v>
      </c>
      <c r="F59" s="1610"/>
      <c r="G59" s="1610"/>
      <c r="H59" s="1611"/>
      <c r="I59" s="1612"/>
      <c r="J59" s="1613"/>
      <c r="K59" s="1613"/>
      <c r="L59" s="1621"/>
      <c r="M59" s="1622"/>
      <c r="N59" s="1616"/>
      <c r="O59" s="1555"/>
    </row>
    <row r="60" spans="1:15" s="78" customFormat="1">
      <c r="A60" s="1618"/>
      <c r="B60" s="1619"/>
      <c r="C60" s="1620"/>
      <c r="D60" s="1608"/>
      <c r="E60" s="1608"/>
      <c r="F60" s="1610"/>
      <c r="G60" s="1610"/>
      <c r="H60" s="1611"/>
      <c r="I60" s="1612"/>
      <c r="J60" s="1613"/>
      <c r="K60" s="1613"/>
      <c r="L60" s="1621"/>
      <c r="M60" s="1622"/>
      <c r="N60" s="1616"/>
      <c r="O60" s="1555"/>
    </row>
    <row r="61" spans="1:15" s="78" customFormat="1">
      <c r="A61" s="1618" t="str">
        <f>$B$10</f>
        <v>I.</v>
      </c>
      <c r="B61" s="1625">
        <f>COUNT($A$14:B59)+1</f>
        <v>24</v>
      </c>
      <c r="C61" s="1620" t="s">
        <v>2714</v>
      </c>
      <c r="D61" s="1608" t="s">
        <v>235</v>
      </c>
      <c r="E61" s="1608">
        <v>110</v>
      </c>
      <c r="F61" s="1610"/>
      <c r="G61" s="1610"/>
      <c r="H61" s="1611"/>
      <c r="I61" s="1612"/>
      <c r="J61" s="1613"/>
      <c r="K61" s="1613"/>
      <c r="L61" s="1621"/>
      <c r="M61" s="1622"/>
      <c r="N61" s="1616"/>
      <c r="O61" s="1555"/>
    </row>
    <row r="62" spans="1:15" s="78" customFormat="1">
      <c r="A62" s="1618"/>
      <c r="B62" s="1619"/>
      <c r="C62" s="1620"/>
      <c r="D62" s="1608"/>
      <c r="E62" s="1608"/>
      <c r="F62" s="1610"/>
      <c r="G62" s="1610"/>
      <c r="H62" s="1611"/>
      <c r="I62" s="1612"/>
      <c r="J62" s="1613"/>
      <c r="K62" s="1613"/>
      <c r="L62" s="1621"/>
      <c r="M62" s="1622"/>
      <c r="N62" s="1616"/>
      <c r="O62" s="1555"/>
    </row>
    <row r="63" spans="1:15" s="78" customFormat="1">
      <c r="A63" s="1618" t="str">
        <f>$B$10</f>
        <v>I.</v>
      </c>
      <c r="B63" s="1625">
        <f>COUNT($A$14:B61)+1</f>
        <v>25</v>
      </c>
      <c r="C63" s="1620" t="s">
        <v>2715</v>
      </c>
      <c r="D63" s="1608" t="s">
        <v>129</v>
      </c>
      <c r="E63" s="1608">
        <v>195</v>
      </c>
      <c r="F63" s="1610"/>
      <c r="G63" s="1610"/>
      <c r="H63" s="1611"/>
      <c r="I63" s="1612"/>
      <c r="J63" s="1613"/>
      <c r="K63" s="1613"/>
      <c r="L63" s="1621"/>
      <c r="M63" s="1622"/>
      <c r="N63" s="1616"/>
      <c r="O63" s="1555"/>
    </row>
    <row r="64" spans="1:15" s="78" customFormat="1">
      <c r="A64" s="1618"/>
      <c r="B64" s="1619"/>
      <c r="C64" s="1620"/>
      <c r="D64" s="1608"/>
      <c r="E64" s="1608"/>
      <c r="F64" s="1610"/>
      <c r="G64" s="1610"/>
      <c r="H64" s="1611"/>
      <c r="I64" s="1612"/>
      <c r="J64" s="1613"/>
      <c r="K64" s="1613"/>
      <c r="L64" s="1621"/>
      <c r="M64" s="1622"/>
      <c r="N64" s="1616"/>
      <c r="O64" s="1555"/>
    </row>
    <row r="65" spans="1:15" s="78" customFormat="1">
      <c r="A65" s="1618" t="str">
        <f>$B$10</f>
        <v>I.</v>
      </c>
      <c r="B65" s="1625">
        <f>COUNT($A$14:B64)+1</f>
        <v>26</v>
      </c>
      <c r="C65" s="1620" t="s">
        <v>2199</v>
      </c>
      <c r="D65" s="1608" t="s">
        <v>296</v>
      </c>
      <c r="E65" s="1608">
        <v>1</v>
      </c>
      <c r="F65" s="1610"/>
      <c r="G65" s="1610"/>
      <c r="H65" s="1611"/>
      <c r="I65" s="1612"/>
      <c r="J65" s="1613"/>
      <c r="K65" s="1613"/>
      <c r="L65" s="1621"/>
      <c r="M65" s="1622"/>
      <c r="N65" s="1616"/>
      <c r="O65" s="1555"/>
    </row>
    <row r="66" spans="1:15" s="78" customFormat="1">
      <c r="A66" s="1618"/>
      <c r="B66" s="1619"/>
      <c r="C66" s="1620"/>
      <c r="D66" s="1608"/>
      <c r="E66" s="1608"/>
      <c r="F66" s="1610"/>
      <c r="G66" s="1610"/>
      <c r="H66" s="1611"/>
      <c r="I66" s="1612"/>
      <c r="J66" s="1613"/>
      <c r="K66" s="1613"/>
      <c r="L66" s="1621"/>
      <c r="M66" s="1622"/>
      <c r="N66" s="1616"/>
      <c r="O66" s="1555"/>
    </row>
    <row r="67" spans="1:15" s="78" customFormat="1" ht="22.8">
      <c r="A67" s="1618" t="str">
        <f>$B$10</f>
        <v>I.</v>
      </c>
      <c r="B67" s="1625">
        <f>COUNT($A$14:B66)+1</f>
        <v>27</v>
      </c>
      <c r="C67" s="1620" t="s">
        <v>2716</v>
      </c>
      <c r="D67" s="1608" t="s">
        <v>296</v>
      </c>
      <c r="E67" s="1608">
        <v>1</v>
      </c>
      <c r="F67" s="1610"/>
      <c r="G67" s="1610"/>
      <c r="H67" s="1611"/>
      <c r="I67" s="1612"/>
      <c r="J67" s="1613"/>
      <c r="K67" s="1613"/>
      <c r="L67" s="1621"/>
      <c r="M67" s="1622"/>
      <c r="N67" s="1616"/>
      <c r="O67" s="1555"/>
    </row>
    <row r="68" spans="1:15" s="78" customFormat="1">
      <c r="A68" s="1618"/>
      <c r="B68" s="1619"/>
      <c r="C68" s="1620"/>
      <c r="D68" s="1608"/>
      <c r="E68" s="1608"/>
      <c r="F68" s="1610"/>
      <c r="G68" s="1610"/>
      <c r="H68" s="1611"/>
      <c r="I68" s="1612"/>
      <c r="J68" s="1613"/>
      <c r="K68" s="1613"/>
      <c r="L68" s="1621"/>
      <c r="M68" s="1622"/>
      <c r="N68" s="1616"/>
      <c r="O68" s="1555"/>
    </row>
    <row r="69" spans="1:15" s="1124" customFormat="1" ht="13.8" thickBot="1">
      <c r="A69" s="1627"/>
      <c r="B69" s="1628"/>
      <c r="C69" s="1629" t="str">
        <f>CONCATENATE(B10," ",C10," - SKUPAJ:")</f>
        <v>I. ELEKTRO DEL - SPLOŠNA RAZS. ENERGETSKA SANACIJA - SKUPAJ:</v>
      </c>
      <c r="D69" s="1629"/>
      <c r="E69" s="1629"/>
      <c r="F69" s="1630"/>
      <c r="G69" s="1631"/>
      <c r="H69" s="1632"/>
      <c r="I69" s="1579"/>
      <c r="J69" s="1590"/>
      <c r="K69" s="1590"/>
    </row>
    <row r="70" spans="1:15" s="78" customFormat="1">
      <c r="A70" s="1633"/>
      <c r="B70" s="516"/>
      <c r="C70" s="1634"/>
      <c r="D70" s="1635"/>
      <c r="E70" s="1635"/>
      <c r="F70" s="1636"/>
      <c r="G70" s="1636"/>
      <c r="H70" s="1637"/>
      <c r="I70" s="1612"/>
      <c r="J70" s="1613"/>
      <c r="K70" s="1613"/>
      <c r="L70" s="1621"/>
      <c r="M70" s="1622"/>
      <c r="N70" s="1616"/>
      <c r="O70" s="1555"/>
    </row>
    <row r="71" spans="1:15" ht="10.5" customHeight="1">
      <c r="C71" s="1588"/>
      <c r="E71" s="1589"/>
      <c r="G71" s="1564"/>
    </row>
    <row r="72" spans="1:15" s="741" customFormat="1" ht="31.8" thickBot="1">
      <c r="A72" s="167"/>
      <c r="B72" s="168" t="s">
        <v>188</v>
      </c>
      <c r="C72" s="169" t="s">
        <v>2201</v>
      </c>
      <c r="D72" s="1638"/>
      <c r="E72" s="1639"/>
      <c r="F72" s="1638"/>
      <c r="G72" s="1640"/>
      <c r="H72" s="1641"/>
      <c r="I72" s="1579"/>
      <c r="J72" s="1598"/>
      <c r="K72" s="1598"/>
    </row>
    <row r="73" spans="1:15">
      <c r="A73" s="1642"/>
      <c r="B73" s="225"/>
      <c r="C73" s="1588"/>
      <c r="E73" s="1589"/>
      <c r="G73" s="1564"/>
    </row>
    <row r="74" spans="1:15" s="78" customFormat="1" ht="114">
      <c r="A74" s="1633" t="str">
        <f>$B$72</f>
        <v>II.</v>
      </c>
      <c r="B74" s="516">
        <f>COUNT(#REF!)+1</f>
        <v>1</v>
      </c>
      <c r="C74" s="1634" t="s">
        <v>2202</v>
      </c>
      <c r="D74" s="1635" t="s">
        <v>296</v>
      </c>
      <c r="E74" s="1643">
        <v>17</v>
      </c>
      <c r="F74" s="1636">
        <f>IF('OSNOVA (4)'!$B$42=1,+H74*FRD*DF*(I74+1),"")</f>
        <v>321</v>
      </c>
      <c r="G74" s="1636">
        <f>IF('OSNOVA (4)'!$B$42=1,E74*F74,"")</f>
        <v>5457</v>
      </c>
      <c r="H74" s="1637">
        <v>321</v>
      </c>
      <c r="I74" s="1612"/>
      <c r="J74" s="1613"/>
      <c r="K74" s="1613"/>
      <c r="L74" s="1621"/>
      <c r="M74" s="1622"/>
      <c r="N74" s="1616"/>
      <c r="O74" s="521"/>
    </row>
    <row r="75" spans="1:15" s="1530" customFormat="1">
      <c r="A75" s="1623"/>
      <c r="B75" s="1624"/>
      <c r="C75" s="1644"/>
      <c r="D75" s="1635"/>
      <c r="E75" s="1643"/>
      <c r="F75" s="1636"/>
      <c r="G75" s="1636"/>
      <c r="H75" s="1637"/>
      <c r="I75" s="1612"/>
      <c r="J75" s="1613"/>
      <c r="K75" s="1613"/>
      <c r="L75" s="1614"/>
      <c r="M75" s="1615"/>
      <c r="N75" s="1616"/>
      <c r="O75" s="1617"/>
    </row>
    <row r="76" spans="1:15" s="78" customFormat="1" ht="79.8">
      <c r="A76" s="1633" t="str">
        <f>$B$72</f>
        <v>II.</v>
      </c>
      <c r="B76" s="1561">
        <f>COUNT($A$74:B75)+1</f>
        <v>2</v>
      </c>
      <c r="C76" s="1634" t="s">
        <v>2203</v>
      </c>
      <c r="D76" s="1635" t="s">
        <v>296</v>
      </c>
      <c r="E76" s="1635">
        <v>7</v>
      </c>
      <c r="F76" s="1636">
        <f>IF('OSNOVA (4)'!$B$42=1,+H76*FRD*DF*(I76+1),"")</f>
        <v>262.32</v>
      </c>
      <c r="G76" s="1636">
        <f>IF('OSNOVA (4)'!$B$42=1,E76*F76,"")</f>
        <v>1836.24</v>
      </c>
      <c r="H76" s="1637">
        <v>262.32</v>
      </c>
      <c r="I76" s="1612"/>
      <c r="J76" s="1613"/>
      <c r="K76" s="1613"/>
      <c r="L76" s="1621"/>
      <c r="M76" s="1622"/>
      <c r="N76" s="1616"/>
      <c r="O76" s="1555"/>
    </row>
    <row r="77" spans="1:15" s="1530" customFormat="1">
      <c r="A77" s="1623"/>
      <c r="B77" s="1624"/>
      <c r="C77" s="1644"/>
      <c r="D77" s="1635"/>
      <c r="E77" s="1643"/>
      <c r="F77" s="1636"/>
      <c r="G77" s="1636"/>
      <c r="H77" s="1637"/>
      <c r="I77" s="1612"/>
      <c r="J77" s="1613"/>
      <c r="K77" s="1613"/>
      <c r="L77" s="1614"/>
      <c r="M77" s="1615"/>
      <c r="N77" s="1616"/>
      <c r="O77" s="1617"/>
    </row>
    <row r="78" spans="1:15" s="78" customFormat="1" ht="34.200000000000003">
      <c r="A78" s="1633" t="str">
        <f>$B$72</f>
        <v>II.</v>
      </c>
      <c r="B78" s="1561">
        <f>COUNT($A$74:B77)+1</f>
        <v>3</v>
      </c>
      <c r="C78" s="1634" t="s">
        <v>2204</v>
      </c>
      <c r="D78" s="1635" t="s">
        <v>296</v>
      </c>
      <c r="E78" s="1635">
        <v>2</v>
      </c>
      <c r="F78" s="1636">
        <f>IF('OSNOVA (4)'!$B$42=1,+H78*FRD*DF*(I78+1),"")</f>
        <v>32.5</v>
      </c>
      <c r="G78" s="1636">
        <f>IF('OSNOVA (4)'!$B$42=1,E78*F78,"")</f>
        <v>65</v>
      </c>
      <c r="H78" s="1637">
        <v>32.5</v>
      </c>
      <c r="I78" s="1612"/>
      <c r="J78" s="1613"/>
      <c r="K78" s="1613"/>
      <c r="L78" s="1621"/>
      <c r="M78" s="1622"/>
      <c r="N78" s="1616"/>
      <c r="O78" s="1555"/>
    </row>
    <row r="79" spans="1:15" s="1530" customFormat="1">
      <c r="A79" s="1623"/>
      <c r="B79" s="1624"/>
      <c r="C79" s="1644"/>
      <c r="D79" s="1635"/>
      <c r="E79" s="1643"/>
      <c r="F79" s="1636"/>
      <c r="G79" s="1636"/>
      <c r="H79" s="1637"/>
      <c r="I79" s="1612"/>
      <c r="J79" s="1613"/>
      <c r="K79" s="1613"/>
      <c r="L79" s="1614"/>
      <c r="M79" s="1615"/>
      <c r="N79" s="1616"/>
      <c r="O79" s="1617"/>
    </row>
    <row r="80" spans="1:15" s="78" customFormat="1">
      <c r="A80" s="1633" t="str">
        <f>$B$72</f>
        <v>II.</v>
      </c>
      <c r="B80" s="1561">
        <f>COUNT($A$74:B79)+1</f>
        <v>4</v>
      </c>
      <c r="C80" s="1634" t="s">
        <v>2200</v>
      </c>
      <c r="D80" s="1635" t="s">
        <v>296</v>
      </c>
      <c r="E80" s="1635">
        <v>1</v>
      </c>
      <c r="F80" s="1636">
        <f>IF('OSNOVA (4)'!$B$42=1,+H80*FRD*DF*(I200+1),"")</f>
        <v>100</v>
      </c>
      <c r="G80" s="1636">
        <f>IF('OSNOVA (4)'!$B$42=1,E80*F80,"")</f>
        <v>100</v>
      </c>
      <c r="H80" s="1637">
        <v>100</v>
      </c>
      <c r="I80" s="1612"/>
      <c r="J80" s="1613"/>
      <c r="K80" s="1613"/>
      <c r="L80" s="1621"/>
      <c r="M80" s="1622"/>
      <c r="N80" s="1616"/>
      <c r="O80" s="1555"/>
    </row>
    <row r="81" spans="1:15" s="78" customFormat="1">
      <c r="A81" s="1633"/>
      <c r="B81" s="516"/>
      <c r="C81" s="1634"/>
      <c r="D81" s="1635"/>
      <c r="E81" s="1635"/>
      <c r="F81" s="1636"/>
      <c r="G81" s="1636"/>
      <c r="H81" s="1637"/>
      <c r="I81" s="1612"/>
      <c r="J81" s="1613"/>
      <c r="K81" s="1613"/>
      <c r="L81" s="1621"/>
      <c r="M81" s="1622"/>
      <c r="N81" s="1616"/>
      <c r="O81" s="1555"/>
    </row>
    <row r="82" spans="1:15" s="78" customFormat="1">
      <c r="A82" s="1633" t="str">
        <f>$B$72</f>
        <v>II.</v>
      </c>
      <c r="B82" s="1561">
        <f>COUNT($A$74:B81)+1</f>
        <v>5</v>
      </c>
      <c r="C82" s="1634" t="s">
        <v>2196</v>
      </c>
      <c r="D82" s="1635" t="s">
        <v>2197</v>
      </c>
      <c r="E82" s="1635">
        <v>3</v>
      </c>
      <c r="F82" s="1636">
        <f>IF('OSNOVA (4)'!$B$42=1,+H82*FRD*DF*(I81+1),"")</f>
        <v>73.58</v>
      </c>
      <c r="G82" s="1636">
        <f>IF('OSNOVA (4)'!$B$42=1,E82*F82,"")</f>
        <v>220.74</v>
      </c>
      <c r="H82" s="1637">
        <f>SUM(G73:G79)/100</f>
        <v>73.58</v>
      </c>
      <c r="I82" s="1612"/>
      <c r="J82" s="1613"/>
      <c r="K82" s="1613"/>
      <c r="L82" s="1621"/>
      <c r="M82" s="1622"/>
      <c r="N82" s="1616"/>
      <c r="O82" s="1555"/>
    </row>
    <row r="83" spans="1:15" s="78" customFormat="1">
      <c r="A83" s="1633"/>
      <c r="B83" s="516"/>
      <c r="C83" s="1634"/>
      <c r="D83" s="1635"/>
      <c r="E83" s="1635"/>
      <c r="F83" s="1636"/>
      <c r="G83" s="1636"/>
      <c r="H83" s="1637"/>
      <c r="I83" s="1612"/>
      <c r="J83" s="1613"/>
      <c r="K83" s="1613"/>
      <c r="L83" s="1621"/>
      <c r="M83" s="1622"/>
      <c r="N83" s="1616"/>
      <c r="O83" s="1555"/>
    </row>
    <row r="84" spans="1:15" s="1124" customFormat="1" ht="13.8" thickBot="1">
      <c r="A84" s="155"/>
      <c r="B84" s="151"/>
      <c r="C84" s="1645" t="str">
        <f>CONCATENATE(B72," ",C72," - SKUPAJ:")</f>
        <v>II. ELEKTRO DEL - SPLOŠNA RAZSVETLJAVA - SKUPAJ:</v>
      </c>
      <c r="D84" s="1645"/>
      <c r="E84" s="1645"/>
      <c r="F84" s="1054"/>
      <c r="G84" s="1055">
        <f>IF('OSNOVA (4)'!$B$42=1,SUM(G73:G83),"")</f>
        <v>7678.98</v>
      </c>
      <c r="H84" s="1646"/>
      <c r="I84" s="1579"/>
      <c r="J84" s="1590"/>
      <c r="K84" s="1590"/>
    </row>
    <row r="85" spans="1:15" s="78" customFormat="1">
      <c r="C85" s="1647"/>
      <c r="E85" s="1562"/>
      <c r="H85" s="1494"/>
      <c r="I85" s="1579"/>
      <c r="J85" s="1648"/>
      <c r="K85" s="1648"/>
    </row>
    <row r="86" spans="1:15" ht="10.5" customHeight="1">
      <c r="C86" s="1588"/>
      <c r="E86" s="1589"/>
      <c r="G86" s="1564"/>
    </row>
    <row r="87" spans="1:15" s="741" customFormat="1" ht="31.8" thickBot="1">
      <c r="A87" s="167"/>
      <c r="B87" s="168" t="s">
        <v>236</v>
      </c>
      <c r="C87" s="169" t="s">
        <v>2205</v>
      </c>
      <c r="D87" s="1638"/>
      <c r="E87" s="1639"/>
      <c r="F87" s="1638"/>
      <c r="G87" s="1640"/>
      <c r="H87" s="1641"/>
      <c r="I87" s="1579"/>
      <c r="J87" s="1598"/>
      <c r="K87" s="1598"/>
    </row>
    <row r="88" spans="1:15">
      <c r="A88" s="1642"/>
      <c r="B88" s="225"/>
      <c r="C88" s="1588"/>
      <c r="E88" s="1589"/>
      <c r="G88" s="1564"/>
    </row>
    <row r="89" spans="1:15" s="1530" customFormat="1">
      <c r="A89" s="1623"/>
      <c r="B89" s="1624"/>
      <c r="C89" s="1649" t="s">
        <v>2206</v>
      </c>
      <c r="D89" s="1635"/>
      <c r="E89" s="1650"/>
      <c r="F89" s="1636"/>
      <c r="G89" s="1636"/>
      <c r="H89" s="1637"/>
      <c r="I89" s="1612"/>
      <c r="J89" s="1613"/>
      <c r="K89" s="1613"/>
      <c r="L89" s="1614"/>
      <c r="M89" s="1615"/>
      <c r="N89" s="1616"/>
      <c r="O89" s="1617"/>
    </row>
    <row r="90" spans="1:15">
      <c r="A90" s="1642"/>
      <c r="B90" s="225"/>
      <c r="C90" s="1588"/>
      <c r="E90" s="1589"/>
      <c r="G90" s="1564"/>
    </row>
    <row r="91" spans="1:15" s="78" customFormat="1" ht="68.400000000000006">
      <c r="A91" s="1633" t="str">
        <f>$B$87</f>
        <v>III.</v>
      </c>
      <c r="B91" s="516">
        <f>COUNT(#REF!)+1</f>
        <v>1</v>
      </c>
      <c r="C91" s="1651" t="s">
        <v>2207</v>
      </c>
      <c r="D91" s="1635" t="s">
        <v>296</v>
      </c>
      <c r="E91" s="1643">
        <v>125</v>
      </c>
      <c r="F91" s="1636">
        <f>IF('OSNOVA (4)'!$B$42=1,+H91*FRD*DF*(I91+1),"")</f>
        <v>64.260000000000005</v>
      </c>
      <c r="G91" s="1636">
        <f>IF('OSNOVA (4)'!$B$42=1,E91*F91,"")</f>
        <v>8032.5</v>
      </c>
      <c r="H91" s="1637">
        <v>64.260000000000005</v>
      </c>
      <c r="I91" s="1612"/>
      <c r="J91" s="1613"/>
      <c r="K91" s="1613"/>
      <c r="L91" s="1621"/>
      <c r="M91" s="1622"/>
      <c r="N91" s="1616"/>
      <c r="O91" s="521"/>
    </row>
    <row r="92" spans="1:15" s="1530" customFormat="1">
      <c r="A92" s="1623"/>
      <c r="B92" s="1624"/>
      <c r="C92" s="1652" t="s">
        <v>2208</v>
      </c>
      <c r="D92" s="1635" t="s">
        <v>296</v>
      </c>
      <c r="E92" s="1643">
        <v>125</v>
      </c>
      <c r="F92" s="1636">
        <f>IF('OSNOVA (4)'!$B$42=1,+H92*FRD*DF*(I92+1),"")</f>
        <v>17.55</v>
      </c>
      <c r="G92" s="1636">
        <f>IF('OSNOVA (4)'!$B$42=1,E92*F92,"")</f>
        <v>2193.75</v>
      </c>
      <c r="H92" s="1637">
        <v>17.55</v>
      </c>
      <c r="I92" s="1612"/>
      <c r="J92" s="1613"/>
      <c r="K92" s="1613"/>
      <c r="L92" s="1614"/>
      <c r="M92" s="1615"/>
      <c r="N92" s="1616"/>
      <c r="O92" s="1617"/>
    </row>
    <row r="93" spans="1:15" s="1530" customFormat="1">
      <c r="A93" s="1623"/>
      <c r="B93" s="1624"/>
      <c r="C93" s="1653"/>
      <c r="D93" s="1635"/>
      <c r="E93" s="1643"/>
      <c r="F93" s="1636"/>
      <c r="G93" s="1636"/>
      <c r="H93" s="1637"/>
      <c r="I93" s="1612"/>
      <c r="J93" s="1613"/>
      <c r="K93" s="1613"/>
      <c r="L93" s="1614"/>
      <c r="M93" s="1615"/>
      <c r="N93" s="1616"/>
      <c r="O93" s="1617"/>
    </row>
    <row r="94" spans="1:15" s="78" customFormat="1" ht="68.400000000000006">
      <c r="A94" s="1633" t="str">
        <f>$B$87</f>
        <v>III.</v>
      </c>
      <c r="B94" s="516">
        <f>COUNT($A$91:B93)+1</f>
        <v>2</v>
      </c>
      <c r="C94" s="1651" t="s">
        <v>2209</v>
      </c>
      <c r="D94" s="1635" t="s">
        <v>296</v>
      </c>
      <c r="E94" s="1635">
        <v>62</v>
      </c>
      <c r="F94" s="1636">
        <f>IF('OSNOVA (4)'!$B$42=1,+H94*FRD*DF*(I94+1),"")</f>
        <v>89.1</v>
      </c>
      <c r="G94" s="1636">
        <f>IF('OSNOVA (4)'!$B$42=1,E94*F94,"")</f>
        <v>5524.2</v>
      </c>
      <c r="H94" s="1637">
        <v>89.1</v>
      </c>
      <c r="I94" s="1612"/>
      <c r="J94" s="1613"/>
      <c r="K94" s="1613"/>
      <c r="L94" s="1621"/>
      <c r="M94" s="1622"/>
      <c r="N94" s="1616"/>
      <c r="O94" s="1555"/>
    </row>
    <row r="95" spans="1:15" s="1530" customFormat="1" ht="22.8">
      <c r="A95" s="1623"/>
      <c r="B95" s="1624"/>
      <c r="C95" s="1652" t="s">
        <v>2210</v>
      </c>
      <c r="D95" s="1635" t="s">
        <v>296</v>
      </c>
      <c r="E95" s="1643">
        <v>62</v>
      </c>
      <c r="F95" s="1636">
        <f>IF('OSNOVA (4)'!$B$42=1,+H95*FRD*DF*(I95+1),"")</f>
        <v>0.87</v>
      </c>
      <c r="G95" s="1636">
        <f>IF('OSNOVA (4)'!$B$42=1,E95*F95,"")</f>
        <v>53.94</v>
      </c>
      <c r="H95" s="1637">
        <v>0.87</v>
      </c>
      <c r="I95" s="1612"/>
      <c r="J95" s="1613"/>
      <c r="K95" s="1613"/>
      <c r="L95" s="1614"/>
      <c r="M95" s="1615"/>
      <c r="N95" s="1616"/>
      <c r="O95" s="1617"/>
    </row>
    <row r="96" spans="1:15" s="1530" customFormat="1">
      <c r="A96" s="1623"/>
      <c r="B96" s="1624"/>
      <c r="C96" s="1653"/>
      <c r="D96" s="1635"/>
      <c r="E96" s="1643"/>
      <c r="F96" s="1636"/>
      <c r="G96" s="1636"/>
      <c r="H96" s="1637"/>
      <c r="I96" s="1612"/>
      <c r="J96" s="1613"/>
      <c r="K96" s="1613"/>
      <c r="L96" s="1614"/>
      <c r="M96" s="1615"/>
      <c r="N96" s="1616"/>
      <c r="O96" s="1617"/>
    </row>
    <row r="97" spans="1:15" s="78" customFormat="1" ht="79.8">
      <c r="A97" s="1633" t="str">
        <f>$B$87</f>
        <v>III.</v>
      </c>
      <c r="B97" s="516">
        <f>COUNT($A$91:B96)+1</f>
        <v>3</v>
      </c>
      <c r="C97" s="1651" t="s">
        <v>2211</v>
      </c>
      <c r="D97" s="1635" t="s">
        <v>296</v>
      </c>
      <c r="E97" s="1635">
        <v>1</v>
      </c>
      <c r="F97" s="1636">
        <f>IF('OSNOVA (4)'!$B$42=1,+H97*FRD*DF*(I97+1),"")</f>
        <v>82.35</v>
      </c>
      <c r="G97" s="1636">
        <f>IF('OSNOVA (4)'!$B$42=1,E97*F97,"")</f>
        <v>82.35</v>
      </c>
      <c r="H97" s="1637">
        <v>82.35</v>
      </c>
      <c r="I97" s="1612"/>
      <c r="J97" s="1613"/>
      <c r="K97" s="1613"/>
      <c r="L97" s="1621"/>
      <c r="M97" s="1622"/>
      <c r="N97" s="1616"/>
      <c r="O97" s="1555"/>
    </row>
    <row r="98" spans="1:15" s="1530" customFormat="1" ht="22.8">
      <c r="A98" s="1623"/>
      <c r="B98" s="1624"/>
      <c r="C98" s="1652" t="s">
        <v>2212</v>
      </c>
      <c r="D98" s="1635" t="s">
        <v>296</v>
      </c>
      <c r="E98" s="1643">
        <v>1</v>
      </c>
      <c r="F98" s="1636">
        <f>IF('OSNOVA (4)'!$B$42=1,+H98*FRD*DF*(I98+1),"")</f>
        <v>0.87</v>
      </c>
      <c r="G98" s="1636">
        <f>IF('OSNOVA (4)'!$B$42=1,E98*F98,"")</f>
        <v>0.87</v>
      </c>
      <c r="H98" s="1637">
        <v>0.87</v>
      </c>
      <c r="I98" s="1612"/>
      <c r="J98" s="1613"/>
      <c r="K98" s="1613"/>
      <c r="L98" s="1614"/>
      <c r="M98" s="1615"/>
      <c r="N98" s="1616"/>
      <c r="O98" s="1617"/>
    </row>
    <row r="99" spans="1:15" s="1530" customFormat="1">
      <c r="A99" s="1623"/>
      <c r="B99" s="1624"/>
      <c r="C99" s="382"/>
      <c r="D99" s="1635"/>
      <c r="E99" s="1643"/>
      <c r="F99" s="1636"/>
      <c r="G99" s="1636"/>
      <c r="H99" s="1637"/>
      <c r="I99" s="1612"/>
      <c r="J99" s="1613"/>
      <c r="K99" s="1613"/>
      <c r="L99" s="1614"/>
      <c r="M99" s="1615"/>
      <c r="N99" s="1616"/>
      <c r="O99" s="1617"/>
    </row>
    <row r="100" spans="1:15" s="78" customFormat="1" ht="91.2">
      <c r="A100" s="1633" t="str">
        <f>$B$87</f>
        <v>III.</v>
      </c>
      <c r="B100" s="516">
        <f>COUNT($A$91:B99)+1</f>
        <v>4</v>
      </c>
      <c r="C100" s="1651" t="s">
        <v>2213</v>
      </c>
      <c r="D100" s="1635" t="s">
        <v>296</v>
      </c>
      <c r="E100" s="1635">
        <v>4</v>
      </c>
      <c r="F100" s="1636">
        <f>IF('OSNOVA (4)'!$B$42=1,+H100*FRD*DF*(I100+1),"")</f>
        <v>90.45</v>
      </c>
      <c r="G100" s="1636">
        <f>IF('OSNOVA (4)'!$B$42=1,E100*F100,"")</f>
        <v>361.8</v>
      </c>
      <c r="H100" s="1637">
        <v>90.45</v>
      </c>
      <c r="I100" s="1612"/>
      <c r="J100" s="1613"/>
      <c r="K100" s="1613"/>
      <c r="L100" s="1621"/>
      <c r="M100" s="1622"/>
      <c r="N100" s="1616"/>
      <c r="O100" s="1555"/>
    </row>
    <row r="101" spans="1:15" s="1530" customFormat="1" ht="22.8">
      <c r="A101" s="1623"/>
      <c r="B101" s="1624"/>
      <c r="C101" s="1652" t="s">
        <v>2212</v>
      </c>
      <c r="D101" s="1635" t="s">
        <v>296</v>
      </c>
      <c r="E101" s="1643">
        <v>4</v>
      </c>
      <c r="F101" s="1636">
        <f>IF('OSNOVA (4)'!$B$42=1,+H101*FRD*DF*(I101+1),"")</f>
        <v>0.87</v>
      </c>
      <c r="G101" s="1636">
        <f>IF('OSNOVA (4)'!$B$42=1,E101*F101,"")</f>
        <v>3.48</v>
      </c>
      <c r="H101" s="1637">
        <v>0.87</v>
      </c>
      <c r="I101" s="1612"/>
      <c r="J101" s="1613"/>
      <c r="K101" s="1613"/>
      <c r="L101" s="1614"/>
      <c r="M101" s="1615"/>
      <c r="N101" s="1616"/>
      <c r="O101" s="1617"/>
    </row>
    <row r="102" spans="1:15" s="1530" customFormat="1">
      <c r="A102" s="1623"/>
      <c r="B102" s="1624"/>
      <c r="C102" s="1904"/>
      <c r="D102" s="1635"/>
      <c r="E102" s="1643"/>
      <c r="F102" s="1636"/>
      <c r="G102" s="1636"/>
      <c r="H102" s="1637"/>
      <c r="I102" s="1612"/>
      <c r="J102" s="1613"/>
      <c r="K102" s="1613"/>
      <c r="L102" s="1614"/>
      <c r="M102" s="1615"/>
      <c r="N102" s="1616"/>
      <c r="O102" s="1617"/>
    </row>
    <row r="103" spans="1:15" s="78" customFormat="1" ht="34.200000000000003">
      <c r="A103" s="1633" t="str">
        <f>$B$87</f>
        <v>III.</v>
      </c>
      <c r="B103" s="516">
        <f>COUNT($A$91:B99)+1</f>
        <v>4</v>
      </c>
      <c r="C103" s="1634" t="s">
        <v>2214</v>
      </c>
      <c r="D103" s="1635" t="s">
        <v>296</v>
      </c>
      <c r="E103" s="1635">
        <v>8</v>
      </c>
      <c r="F103" s="1636">
        <f>IF('OSNOVA (4)'!$B$42=1,+H103*FRD*DF*(I103+1),"")</f>
        <v>100</v>
      </c>
      <c r="G103" s="1636">
        <f>IF('OSNOVA (4)'!$B$42=1,E103*F103,"")</f>
        <v>800</v>
      </c>
      <c r="H103" s="1637">
        <v>100</v>
      </c>
      <c r="I103" s="1612"/>
      <c r="J103" s="1613"/>
      <c r="K103" s="1613"/>
      <c r="L103" s="1621"/>
      <c r="M103" s="1622"/>
      <c r="N103" s="1616"/>
      <c r="O103" s="1555"/>
    </row>
    <row r="104" spans="1:15" s="1530" customFormat="1">
      <c r="A104" s="1623"/>
      <c r="B104" s="1624"/>
      <c r="C104" s="1644"/>
      <c r="D104" s="1635"/>
      <c r="E104" s="1643"/>
      <c r="F104" s="1636"/>
      <c r="G104" s="1636"/>
      <c r="H104" s="1637"/>
      <c r="I104" s="1612"/>
      <c r="J104" s="1613"/>
      <c r="K104" s="1613"/>
      <c r="L104" s="1614"/>
      <c r="M104" s="1615"/>
      <c r="N104" s="1616"/>
      <c r="O104" s="1617"/>
    </row>
    <row r="105" spans="1:15" s="78" customFormat="1" ht="34.200000000000003">
      <c r="A105" s="1633" t="str">
        <f>$B$87</f>
        <v>III.</v>
      </c>
      <c r="B105" s="516">
        <f>COUNT($A$91:B104)+1</f>
        <v>6</v>
      </c>
      <c r="C105" s="1634" t="s">
        <v>2215</v>
      </c>
      <c r="D105" s="1635" t="s">
        <v>296</v>
      </c>
      <c r="E105" s="1635">
        <v>30</v>
      </c>
      <c r="F105" s="1636">
        <f>IF('OSNOVA (4)'!$B$42=1,+H105*FRD*DF*(I105+1),"")</f>
        <v>76</v>
      </c>
      <c r="G105" s="1636">
        <f>IF('OSNOVA (4)'!$B$42=1,E105*F105,"")</f>
        <v>2280</v>
      </c>
      <c r="H105" s="1637">
        <v>76</v>
      </c>
      <c r="I105" s="1612"/>
      <c r="J105" s="1613"/>
      <c r="K105" s="1613"/>
      <c r="L105" s="1621"/>
      <c r="M105" s="1622"/>
      <c r="N105" s="1616"/>
      <c r="O105" s="1555"/>
    </row>
    <row r="106" spans="1:15" s="1530" customFormat="1">
      <c r="A106" s="1623"/>
      <c r="B106" s="1624"/>
      <c r="C106" s="1644"/>
      <c r="D106" s="1635"/>
      <c r="E106" s="1643"/>
      <c r="F106" s="1636"/>
      <c r="G106" s="1636"/>
      <c r="H106" s="1637"/>
      <c r="I106" s="1612"/>
      <c r="J106" s="1613"/>
      <c r="K106" s="1613"/>
      <c r="L106" s="1614"/>
      <c r="M106" s="1615"/>
      <c r="N106" s="1616"/>
      <c r="O106" s="1617"/>
    </row>
    <row r="107" spans="1:15" s="78" customFormat="1">
      <c r="A107" s="1633" t="str">
        <f>$B$87</f>
        <v>III.</v>
      </c>
      <c r="B107" s="516">
        <f>COUNT($A$91:B106)+1</f>
        <v>7</v>
      </c>
      <c r="C107" s="1634" t="s">
        <v>2216</v>
      </c>
      <c r="D107" s="1635" t="s">
        <v>296</v>
      </c>
      <c r="E107" s="1635">
        <v>1</v>
      </c>
      <c r="F107" s="1636">
        <f>IF('OSNOVA (4)'!$B$42=1,+H107*FRD*DF*(I223+1),"")</f>
        <v>300</v>
      </c>
      <c r="G107" s="1636">
        <f>IF('OSNOVA (4)'!$B$42=1,E107*F107,"")</f>
        <v>300</v>
      </c>
      <c r="H107" s="1637">
        <v>300</v>
      </c>
      <c r="I107" s="1612"/>
      <c r="J107" s="1613"/>
      <c r="K107" s="1613"/>
      <c r="L107" s="1621"/>
      <c r="M107" s="1622"/>
      <c r="N107" s="1616"/>
      <c r="O107" s="1555"/>
    </row>
    <row r="108" spans="1:15" s="78" customFormat="1">
      <c r="A108" s="1633"/>
      <c r="B108" s="516"/>
      <c r="C108" s="1634"/>
      <c r="D108" s="1635"/>
      <c r="E108" s="1635"/>
      <c r="F108" s="1636"/>
      <c r="G108" s="1636"/>
      <c r="H108" s="1637"/>
      <c r="I108" s="1612"/>
      <c r="J108" s="1613"/>
      <c r="K108" s="1613"/>
      <c r="L108" s="1621"/>
      <c r="M108" s="1622"/>
      <c r="N108" s="1616"/>
      <c r="O108" s="1555"/>
    </row>
    <row r="109" spans="1:15" s="78" customFormat="1">
      <c r="A109" s="1633" t="str">
        <f>$B$87</f>
        <v>III.</v>
      </c>
      <c r="B109" s="516">
        <f>COUNT($A$91:B108)+1</f>
        <v>8</v>
      </c>
      <c r="C109" s="1634" t="s">
        <v>2196</v>
      </c>
      <c r="D109" s="1635" t="s">
        <v>2197</v>
      </c>
      <c r="E109" s="1635">
        <v>3</v>
      </c>
      <c r="F109" s="1636">
        <f>IF('OSNOVA (4)'!$B$42=1,+H109*FRD*DF*(I108+1),"")</f>
        <v>158.88</v>
      </c>
      <c r="G109" s="1636">
        <f>IF('OSNOVA (4)'!$B$42=1,E109*F109,"")</f>
        <v>476.64</v>
      </c>
      <c r="H109" s="1637">
        <f>SUM(G90:G99)/100</f>
        <v>158.88</v>
      </c>
      <c r="I109" s="1612"/>
      <c r="J109" s="1613"/>
      <c r="K109" s="1613"/>
      <c r="L109" s="1621"/>
      <c r="M109" s="1622"/>
      <c r="N109" s="1616"/>
      <c r="O109" s="1555"/>
    </row>
    <row r="110" spans="1:15" s="78" customFormat="1">
      <c r="A110" s="1633"/>
      <c r="B110" s="516"/>
      <c r="C110" s="1634"/>
      <c r="D110" s="1635"/>
      <c r="E110" s="1635"/>
      <c r="F110" s="1636"/>
      <c r="G110" s="1636"/>
      <c r="H110" s="1637"/>
      <c r="I110" s="1612"/>
      <c r="J110" s="1613"/>
      <c r="K110" s="1613"/>
      <c r="L110" s="1621"/>
      <c r="M110" s="1622"/>
      <c r="N110" s="1616"/>
      <c r="O110" s="1555"/>
    </row>
    <row r="111" spans="1:15" s="1124" customFormat="1" ht="13.8" thickBot="1">
      <c r="A111" s="155"/>
      <c r="B111" s="151"/>
      <c r="C111" s="1645" t="str">
        <f>CONCATENATE(B87," ",C87," - SKUPAJ:")</f>
        <v>III. ELEKTRO DEL - VARNOSTNA RAZSVETLJAVA - SKUPAJ:</v>
      </c>
      <c r="D111" s="1645"/>
      <c r="E111" s="1645"/>
      <c r="F111" s="1054"/>
      <c r="G111" s="1055">
        <f>IF('OSNOVA (4)'!$B$42=1,SUM(G88:G110),"")</f>
        <v>20109.53</v>
      </c>
      <c r="H111" s="1646"/>
      <c r="I111" s="1579"/>
      <c r="J111" s="1590"/>
      <c r="K111" s="1590"/>
    </row>
    <row r="112" spans="1:15" s="78" customFormat="1">
      <c r="A112" s="1633"/>
      <c r="B112" s="516"/>
      <c r="C112" s="1634"/>
      <c r="D112" s="1635"/>
      <c r="E112" s="1635"/>
      <c r="F112" s="1636"/>
      <c r="G112" s="1636"/>
      <c r="H112" s="1637"/>
      <c r="I112" s="1612"/>
      <c r="J112" s="1613"/>
      <c r="K112" s="1613"/>
      <c r="L112" s="1621"/>
      <c r="M112" s="1622"/>
      <c r="N112" s="1616"/>
      <c r="O112" s="1555"/>
    </row>
    <row r="113" spans="1:15" s="78" customFormat="1">
      <c r="C113" s="1647"/>
      <c r="E113" s="1562"/>
      <c r="H113" s="1494"/>
      <c r="I113" s="1579"/>
      <c r="J113" s="1648"/>
      <c r="K113" s="1648"/>
    </row>
    <row r="114" spans="1:15" s="1656" customFormat="1" ht="18.600000000000001" thickBot="1">
      <c r="A114" s="790" t="str">
        <f>CONCATENATE("DELNA REKAPITULACIJA - ",A5,C5)</f>
        <v>DELNA REKAPITULACIJA - E1.RAZSVETLJAVA</v>
      </c>
      <c r="B114" s="790"/>
      <c r="C114" s="791"/>
      <c r="D114" s="1654"/>
      <c r="E114" s="1655"/>
      <c r="F114" s="1654"/>
      <c r="G114" s="1654"/>
      <c r="I114" s="1579"/>
      <c r="J114" s="1581"/>
      <c r="K114" s="1581"/>
    </row>
    <row r="115" spans="1:15" s="171" customFormat="1" ht="14.25" customHeight="1">
      <c r="C115" s="172"/>
      <c r="E115" s="173"/>
      <c r="H115" s="1124"/>
      <c r="I115" s="1579"/>
      <c r="J115" s="1590"/>
      <c r="K115" s="1590"/>
    </row>
    <row r="116" spans="1:15" s="171" customFormat="1" ht="12.75" customHeight="1">
      <c r="A116" s="78" t="s">
        <v>200</v>
      </c>
      <c r="B116" s="1530"/>
      <c r="C116" s="1531"/>
      <c r="D116" s="1530"/>
      <c r="E116" s="1530"/>
      <c r="F116" s="1530"/>
      <c r="G116" s="1530"/>
      <c r="H116" s="1124"/>
      <c r="I116" s="1579"/>
      <c r="J116" s="1590"/>
      <c r="K116" s="1590"/>
    </row>
    <row r="117" spans="1:15" s="1124" customFormat="1">
      <c r="A117" s="1538"/>
      <c r="B117" s="1538"/>
      <c r="C117" s="1539"/>
      <c r="E117" s="1540"/>
      <c r="F117" s="1540"/>
      <c r="G117" s="1540"/>
      <c r="I117" s="1579"/>
      <c r="J117" s="1590"/>
      <c r="K117" s="1590"/>
      <c r="L117" s="171"/>
      <c r="N117" s="1540"/>
      <c r="O117" s="1540"/>
    </row>
    <row r="118" spans="1:15" s="1659" customFormat="1">
      <c r="A118" s="1657"/>
      <c r="B118" s="1657"/>
      <c r="C118" s="1658"/>
      <c r="E118" s="1660"/>
      <c r="F118" s="1660"/>
      <c r="G118" s="1660"/>
      <c r="I118" s="1661"/>
      <c r="J118" s="1662"/>
      <c r="K118" s="1662"/>
      <c r="L118" s="1663"/>
      <c r="N118" s="1660"/>
      <c r="O118" s="1660"/>
    </row>
    <row r="119" spans="1:15" s="1659" customFormat="1" ht="26.4">
      <c r="A119" s="1664"/>
      <c r="B119" s="1664" t="str">
        <f>+B10</f>
        <v>I.</v>
      </c>
      <c r="C119" s="1665" t="str">
        <f>+C10</f>
        <v>ELEKTRO DEL - SPLOŠNA RAZS. ENERGETSKA SANACIJA</v>
      </c>
      <c r="E119" s="1666"/>
      <c r="G119" s="1667"/>
      <c r="H119" s="1632"/>
      <c r="I119" s="1661"/>
      <c r="J119" s="1662"/>
      <c r="K119" s="1662"/>
    </row>
    <row r="120" spans="1:15" s="1659" customFormat="1">
      <c r="A120" s="1657"/>
      <c r="B120" s="1657"/>
      <c r="C120" s="1658"/>
      <c r="E120" s="1660"/>
      <c r="F120" s="1660"/>
      <c r="G120" s="1660"/>
      <c r="I120" s="1661"/>
      <c r="J120" s="1662"/>
      <c r="K120" s="1662"/>
      <c r="L120" s="1663"/>
      <c r="N120" s="1660"/>
      <c r="O120" s="1660"/>
    </row>
    <row r="121" spans="1:15" s="817" customFormat="1">
      <c r="A121" s="1668"/>
      <c r="B121" s="1668" t="str">
        <f>B72</f>
        <v>II.</v>
      </c>
      <c r="C121" s="814" t="str">
        <f>C72</f>
        <v>ELEKTRO DEL - SPLOŠNA RAZSVETLJAVA</v>
      </c>
      <c r="E121" s="1669"/>
      <c r="G121" s="1670">
        <f>G84</f>
        <v>7678.98</v>
      </c>
      <c r="H121" s="1671"/>
      <c r="I121" s="1579"/>
      <c r="J121" s="1598"/>
      <c r="K121" s="1598"/>
    </row>
    <row r="122" spans="1:15" s="1124" customFormat="1">
      <c r="A122" s="1538"/>
      <c r="B122" s="1538"/>
      <c r="C122" s="1539"/>
      <c r="E122" s="1540"/>
      <c r="F122" s="1540"/>
      <c r="G122" s="1540"/>
      <c r="I122" s="1579"/>
      <c r="J122" s="1590"/>
      <c r="K122" s="1590"/>
      <c r="L122" s="171"/>
      <c r="N122" s="1540"/>
      <c r="O122" s="1540"/>
    </row>
    <row r="123" spans="1:15" s="817" customFormat="1">
      <c r="A123" s="1668"/>
      <c r="B123" s="1668" t="str">
        <f>B87</f>
        <v>III.</v>
      </c>
      <c r="C123" s="814" t="str">
        <f>C87</f>
        <v>ELEKTRO DEL - VARNOSTNA RAZSVETLJAVA</v>
      </c>
      <c r="E123" s="1669"/>
      <c r="G123" s="1670">
        <f>G111</f>
        <v>20109.53</v>
      </c>
      <c r="H123" s="1671"/>
      <c r="I123" s="1579"/>
      <c r="J123" s="1598"/>
      <c r="K123" s="1598"/>
    </row>
    <row r="124" spans="1:15" s="817" customFormat="1" ht="13.8" thickBot="1">
      <c r="A124" s="1143"/>
      <c r="B124" s="1143"/>
      <c r="C124" s="1672"/>
      <c r="D124" s="1145"/>
      <c r="E124" s="1673"/>
      <c r="F124" s="1145"/>
      <c r="G124" s="1147"/>
      <c r="H124" s="1671"/>
      <c r="I124" s="1579"/>
      <c r="J124" s="1598"/>
      <c r="K124" s="1598"/>
    </row>
    <row r="125" spans="1:15" s="171" customFormat="1" ht="13.8" thickTop="1">
      <c r="A125" s="1674"/>
      <c r="B125" s="1674"/>
      <c r="C125" s="1675"/>
      <c r="D125" s="1676"/>
      <c r="E125" s="1677"/>
      <c r="F125" s="1677"/>
      <c r="G125" s="1678"/>
      <c r="H125" s="1646"/>
      <c r="I125" s="1579"/>
      <c r="J125" s="1590"/>
      <c r="K125" s="1590"/>
      <c r="O125" s="1679"/>
    </row>
    <row r="126" spans="1:15" s="817" customFormat="1">
      <c r="A126" s="1668"/>
      <c r="B126" s="1668"/>
      <c r="C126" s="747" t="str">
        <f>CONCATENATE(A5,"",C5," - SKUPAJ:")</f>
        <v>E1.RAZSVETLJAVA - SKUPAJ:</v>
      </c>
      <c r="D126" s="1669"/>
      <c r="E126" s="1669"/>
      <c r="G126" s="1670">
        <f>IF('OSNOVA (4)'!$B$42=1,SUM(G118:G124),"")</f>
        <v>27788.51</v>
      </c>
      <c r="H126" s="1671"/>
      <c r="I126" s="1579"/>
      <c r="J126" s="1598"/>
      <c r="K126" s="1598"/>
    </row>
    <row r="127" spans="1:15" s="171" customFormat="1">
      <c r="C127" s="172"/>
      <c r="E127" s="173"/>
      <c r="G127" s="1530"/>
      <c r="H127" s="1124"/>
      <c r="I127" s="1579"/>
      <c r="J127" s="1590"/>
      <c r="K127" s="1590"/>
    </row>
    <row r="128" spans="1:15" s="78" customFormat="1">
      <c r="C128" s="1561"/>
      <c r="E128" s="1562"/>
      <c r="H128" s="1494"/>
      <c r="I128" s="1579"/>
      <c r="J128" s="1648"/>
      <c r="K128" s="1648"/>
    </row>
    <row r="129" spans="3:11" s="78" customFormat="1">
      <c r="C129" s="1561"/>
      <c r="E129" s="1562"/>
      <c r="H129" s="1494"/>
      <c r="I129" s="1579"/>
      <c r="J129" s="1648"/>
      <c r="K129" s="1648"/>
    </row>
    <row r="130" spans="3:11" s="78" customFormat="1">
      <c r="C130" s="1561"/>
      <c r="E130" s="1562"/>
      <c r="H130" s="1494"/>
      <c r="I130" s="1579"/>
      <c r="J130" s="1648"/>
      <c r="K130" s="1648"/>
    </row>
    <row r="131" spans="3:11" s="78" customFormat="1">
      <c r="C131" s="1561"/>
      <c r="E131" s="1562"/>
      <c r="H131" s="1494"/>
      <c r="I131" s="1579"/>
      <c r="J131" s="1648"/>
      <c r="K131" s="1648"/>
    </row>
    <row r="132" spans="3:11" s="78" customFormat="1">
      <c r="C132" s="1561"/>
      <c r="E132" s="1562"/>
      <c r="H132" s="1494"/>
      <c r="I132" s="1579"/>
      <c r="J132" s="1648"/>
      <c r="K132" s="1648"/>
    </row>
    <row r="133" spans="3:11" s="78" customFormat="1">
      <c r="C133" s="1561"/>
      <c r="E133" s="1562"/>
      <c r="H133" s="1494"/>
      <c r="I133" s="1579"/>
      <c r="J133" s="1648"/>
      <c r="K133" s="1648"/>
    </row>
    <row r="134" spans="3:11" s="78" customFormat="1">
      <c r="C134" s="1561"/>
      <c r="E134" s="1562"/>
      <c r="H134" s="1494"/>
      <c r="I134" s="1579"/>
      <c r="J134" s="1648"/>
      <c r="K134" s="1648"/>
    </row>
    <row r="135" spans="3:11" s="78" customFormat="1">
      <c r="C135" s="1561"/>
      <c r="E135" s="1562"/>
      <c r="H135" s="1494"/>
      <c r="I135" s="1579"/>
      <c r="J135" s="1648"/>
      <c r="K135" s="1648"/>
    </row>
    <row r="136" spans="3:11" s="78" customFormat="1">
      <c r="C136" s="1561"/>
      <c r="E136" s="1562"/>
      <c r="H136" s="1494"/>
      <c r="I136" s="1579"/>
      <c r="J136" s="1648"/>
      <c r="K136" s="1648"/>
    </row>
    <row r="137" spans="3:11" s="78" customFormat="1">
      <c r="C137" s="1561"/>
      <c r="E137" s="1562"/>
      <c r="H137" s="1494"/>
      <c r="I137" s="1579"/>
      <c r="J137" s="1648"/>
      <c r="K137" s="1648"/>
    </row>
    <row r="138" spans="3:11" s="78" customFormat="1">
      <c r="C138" s="1561"/>
      <c r="E138" s="1562"/>
      <c r="H138" s="1494"/>
      <c r="I138" s="1579"/>
      <c r="J138" s="1648"/>
      <c r="K138" s="1648"/>
    </row>
    <row r="139" spans="3:11" s="78" customFormat="1">
      <c r="C139" s="1561"/>
      <c r="E139" s="1562"/>
      <c r="H139" s="1494"/>
      <c r="I139" s="1579"/>
      <c r="J139" s="1648"/>
      <c r="K139" s="1648"/>
    </row>
    <row r="140" spans="3:11" s="78" customFormat="1">
      <c r="C140" s="1561"/>
      <c r="E140" s="1562"/>
      <c r="H140" s="1494"/>
      <c r="I140" s="1579"/>
      <c r="J140" s="1648"/>
      <c r="K140" s="1648"/>
    </row>
    <row r="141" spans="3:11" s="78" customFormat="1">
      <c r="C141" s="1561"/>
      <c r="E141" s="1562"/>
      <c r="H141" s="1494"/>
      <c r="I141" s="1579"/>
      <c r="J141" s="1648"/>
      <c r="K141" s="1648"/>
    </row>
    <row r="142" spans="3:11" s="78" customFormat="1">
      <c r="C142" s="1561"/>
      <c r="E142" s="1562"/>
      <c r="H142" s="1494"/>
      <c r="I142" s="1579"/>
      <c r="J142" s="1648"/>
      <c r="K142" s="1648"/>
    </row>
    <row r="143" spans="3:11" s="78" customFormat="1">
      <c r="C143" s="1561"/>
      <c r="E143" s="1562"/>
      <c r="H143" s="1494"/>
      <c r="I143" s="1579"/>
      <c r="J143" s="1648"/>
      <c r="K143" s="1648"/>
    </row>
    <row r="144" spans="3:11" s="78" customFormat="1">
      <c r="C144" s="1561"/>
      <c r="E144" s="1562"/>
      <c r="H144" s="1494"/>
      <c r="I144" s="1579"/>
      <c r="J144" s="1648"/>
      <c r="K144" s="1648"/>
    </row>
    <row r="145" spans="3:11" s="78" customFormat="1">
      <c r="C145" s="1561"/>
      <c r="E145" s="1562"/>
      <c r="H145" s="1494"/>
      <c r="I145" s="1579"/>
      <c r="J145" s="1648"/>
      <c r="K145" s="1648"/>
    </row>
    <row r="146" spans="3:11" s="78" customFormat="1">
      <c r="C146" s="1561"/>
      <c r="E146" s="1562"/>
      <c r="H146" s="1494"/>
      <c r="I146" s="1579"/>
      <c r="J146" s="1648"/>
      <c r="K146" s="1648"/>
    </row>
    <row r="147" spans="3:11" s="78" customFormat="1">
      <c r="C147" s="1561"/>
      <c r="E147" s="1562"/>
      <c r="H147" s="1494"/>
      <c r="I147" s="1579"/>
      <c r="J147" s="1648"/>
      <c r="K147" s="1648"/>
    </row>
    <row r="148" spans="3:11" s="78" customFormat="1">
      <c r="C148" s="1561"/>
      <c r="E148" s="1562"/>
      <c r="H148" s="1494"/>
      <c r="I148" s="1579"/>
      <c r="J148" s="1648"/>
      <c r="K148" s="1648"/>
    </row>
    <row r="149" spans="3:11" s="78" customFormat="1">
      <c r="C149" s="1561"/>
      <c r="E149" s="1562"/>
      <c r="H149" s="1494"/>
      <c r="I149" s="1579"/>
      <c r="J149" s="1648"/>
      <c r="K149" s="1648"/>
    </row>
    <row r="150" spans="3:11" s="78" customFormat="1">
      <c r="C150" s="1561"/>
      <c r="E150" s="1562"/>
      <c r="H150" s="1494"/>
      <c r="I150" s="1579"/>
      <c r="J150" s="1648"/>
      <c r="K150" s="1648"/>
    </row>
    <row r="151" spans="3:11" s="78" customFormat="1">
      <c r="C151" s="1561"/>
      <c r="E151" s="1562"/>
      <c r="H151" s="1494"/>
      <c r="I151" s="1579"/>
      <c r="J151" s="1648"/>
      <c r="K151" s="1648"/>
    </row>
    <row r="152" spans="3:11" s="78" customFormat="1">
      <c r="C152" s="1561"/>
      <c r="E152" s="1562"/>
      <c r="H152" s="1494"/>
      <c r="I152" s="1579"/>
      <c r="J152" s="1648"/>
      <c r="K152" s="1648"/>
    </row>
    <row r="153" spans="3:11" s="78" customFormat="1">
      <c r="C153" s="1561"/>
      <c r="E153" s="1562"/>
      <c r="H153" s="1494"/>
      <c r="I153" s="1579"/>
      <c r="J153" s="1648"/>
      <c r="K153" s="1648"/>
    </row>
    <row r="154" spans="3:11" s="78" customFormat="1">
      <c r="C154" s="1561"/>
      <c r="E154" s="1562"/>
      <c r="H154" s="1494"/>
      <c r="I154" s="1579"/>
      <c r="J154" s="1648"/>
      <c r="K154" s="1648"/>
    </row>
    <row r="155" spans="3:11" s="78" customFormat="1">
      <c r="C155" s="1561"/>
      <c r="E155" s="1562"/>
      <c r="H155" s="1494"/>
      <c r="I155" s="1579"/>
      <c r="J155" s="1648"/>
      <c r="K155" s="1648"/>
    </row>
    <row r="156" spans="3:11" s="78" customFormat="1">
      <c r="C156" s="1561"/>
      <c r="E156" s="1562"/>
      <c r="H156" s="1494"/>
      <c r="I156" s="1579"/>
      <c r="J156" s="1648"/>
      <c r="K156" s="1648"/>
    </row>
    <row r="157" spans="3:11" s="78" customFormat="1">
      <c r="C157" s="1561"/>
      <c r="E157" s="1562"/>
      <c r="H157" s="1494"/>
      <c r="I157" s="1579"/>
      <c r="J157" s="1648"/>
      <c r="K157" s="1648"/>
    </row>
    <row r="158" spans="3:11" s="78" customFormat="1">
      <c r="C158" s="1561"/>
      <c r="E158" s="1562"/>
      <c r="H158" s="1494"/>
      <c r="I158" s="1579"/>
      <c r="J158" s="1648"/>
      <c r="K158" s="1648"/>
    </row>
    <row r="159" spans="3:11" s="78" customFormat="1">
      <c r="C159" s="1561"/>
      <c r="E159" s="1562"/>
      <c r="H159" s="1494"/>
      <c r="I159" s="1579"/>
      <c r="J159" s="1648"/>
      <c r="K159" s="1648"/>
    </row>
    <row r="160" spans="3:11" s="78" customFormat="1">
      <c r="C160" s="1561"/>
      <c r="E160" s="1562"/>
      <c r="H160" s="1494"/>
      <c r="I160" s="1579"/>
      <c r="J160" s="1648"/>
      <c r="K160" s="1648"/>
    </row>
    <row r="161" spans="3:11" s="78" customFormat="1">
      <c r="C161" s="1561"/>
      <c r="E161" s="1562"/>
      <c r="H161" s="1494"/>
      <c r="I161" s="1579"/>
      <c r="J161" s="1648"/>
      <c r="K161" s="1648"/>
    </row>
    <row r="162" spans="3:11" s="78" customFormat="1">
      <c r="C162" s="1561"/>
      <c r="E162" s="1562"/>
      <c r="H162" s="1494"/>
      <c r="I162" s="1579"/>
      <c r="J162" s="1648"/>
      <c r="K162" s="1648"/>
    </row>
    <row r="163" spans="3:11" s="78" customFormat="1">
      <c r="C163" s="1561"/>
      <c r="E163" s="1562"/>
      <c r="H163" s="1494"/>
      <c r="I163" s="1579"/>
      <c r="J163" s="1648"/>
      <c r="K163" s="1648"/>
    </row>
    <row r="164" spans="3:11" s="78" customFormat="1">
      <c r="C164" s="1561"/>
      <c r="E164" s="1562"/>
      <c r="H164" s="1494"/>
      <c r="I164" s="1579"/>
      <c r="J164" s="1648"/>
      <c r="K164" s="1648"/>
    </row>
    <row r="165" spans="3:11" s="78" customFormat="1">
      <c r="C165" s="1561"/>
      <c r="E165" s="1562"/>
      <c r="H165" s="1494"/>
      <c r="I165" s="1579"/>
      <c r="J165" s="1648"/>
      <c r="K165" s="1648"/>
    </row>
    <row r="166" spans="3:11" s="78" customFormat="1">
      <c r="C166" s="1561"/>
      <c r="E166" s="1562"/>
      <c r="H166" s="1494"/>
      <c r="I166" s="1579"/>
      <c r="J166" s="1648"/>
      <c r="K166" s="1648"/>
    </row>
    <row r="167" spans="3:11" s="78" customFormat="1">
      <c r="C167" s="1561"/>
      <c r="E167" s="1562"/>
      <c r="H167" s="1494"/>
      <c r="I167" s="1579"/>
      <c r="J167" s="1648"/>
      <c r="K167" s="1648"/>
    </row>
    <row r="168" spans="3:11" s="78" customFormat="1">
      <c r="C168" s="1561"/>
      <c r="E168" s="1562"/>
      <c r="H168" s="1494"/>
      <c r="I168" s="1579"/>
      <c r="J168" s="1648"/>
      <c r="K168" s="1648"/>
    </row>
    <row r="169" spans="3:11" s="78" customFormat="1">
      <c r="C169" s="1561"/>
      <c r="E169" s="1562"/>
      <c r="H169" s="1494"/>
      <c r="I169" s="1579"/>
      <c r="J169" s="1648"/>
      <c r="K169" s="1648"/>
    </row>
    <row r="170" spans="3:11" s="78" customFormat="1">
      <c r="C170" s="1561"/>
      <c r="E170" s="1562"/>
      <c r="H170" s="1494"/>
      <c r="I170" s="1579"/>
      <c r="J170" s="1648"/>
      <c r="K170" s="1648"/>
    </row>
    <row r="171" spans="3:11" s="78" customFormat="1">
      <c r="C171" s="1561"/>
      <c r="E171" s="1562"/>
      <c r="H171" s="1494"/>
      <c r="I171" s="1579"/>
      <c r="J171" s="1648"/>
      <c r="K171" s="1648"/>
    </row>
    <row r="172" spans="3:11" s="78" customFormat="1">
      <c r="C172" s="1561"/>
      <c r="E172" s="1562"/>
      <c r="H172" s="1494"/>
      <c r="I172" s="1579"/>
      <c r="J172" s="1648"/>
      <c r="K172" s="1648"/>
    </row>
    <row r="173" spans="3:11" s="78" customFormat="1">
      <c r="C173" s="1561"/>
      <c r="E173" s="1562"/>
      <c r="H173" s="1494"/>
      <c r="I173" s="1579"/>
      <c r="J173" s="1648"/>
      <c r="K173" s="1648"/>
    </row>
    <row r="174" spans="3:11" s="78" customFormat="1">
      <c r="C174" s="1561"/>
      <c r="E174" s="1562"/>
      <c r="H174" s="1494"/>
      <c r="I174" s="1579"/>
      <c r="J174" s="1648"/>
      <c r="K174" s="1648"/>
    </row>
    <row r="175" spans="3:11" s="78" customFormat="1">
      <c r="C175" s="1561"/>
      <c r="E175" s="1562"/>
      <c r="H175" s="1494"/>
      <c r="I175" s="1579"/>
      <c r="J175" s="1648"/>
      <c r="K175" s="1648"/>
    </row>
    <row r="176" spans="3:11" s="78" customFormat="1">
      <c r="C176" s="1561"/>
      <c r="E176" s="1562"/>
      <c r="H176" s="1494"/>
      <c r="I176" s="1579"/>
      <c r="J176" s="1648"/>
      <c r="K176" s="1648"/>
    </row>
    <row r="177" spans="3:11" s="78" customFormat="1">
      <c r="C177" s="1561"/>
      <c r="E177" s="1562"/>
      <c r="H177" s="1494"/>
      <c r="I177" s="1579"/>
      <c r="J177" s="1648"/>
      <c r="K177" s="1648"/>
    </row>
    <row r="178" spans="3:11" s="78" customFormat="1">
      <c r="C178" s="1561"/>
      <c r="E178" s="1562"/>
      <c r="H178" s="1494"/>
      <c r="I178" s="1579"/>
      <c r="J178" s="1648"/>
      <c r="K178" s="1648"/>
    </row>
    <row r="179" spans="3:11" s="78" customFormat="1">
      <c r="C179" s="1561"/>
      <c r="E179" s="1562"/>
      <c r="H179" s="1494"/>
      <c r="I179" s="1579"/>
      <c r="J179" s="1648"/>
      <c r="K179" s="1648"/>
    </row>
    <row r="180" spans="3:11" s="78" customFormat="1">
      <c r="C180" s="1561"/>
      <c r="E180" s="1562"/>
      <c r="H180" s="1494"/>
      <c r="I180" s="1579"/>
      <c r="J180" s="1648"/>
      <c r="K180" s="1648"/>
    </row>
    <row r="181" spans="3:11" s="78" customFormat="1">
      <c r="C181" s="1561"/>
      <c r="E181" s="1562"/>
      <c r="H181" s="1494"/>
      <c r="I181" s="1579"/>
      <c r="J181" s="1648"/>
      <c r="K181" s="1648"/>
    </row>
    <row r="182" spans="3:11" s="78" customFormat="1">
      <c r="C182" s="1561"/>
      <c r="E182" s="1562"/>
      <c r="H182" s="1494"/>
      <c r="I182" s="1579"/>
      <c r="J182" s="1648"/>
      <c r="K182" s="1648"/>
    </row>
    <row r="183" spans="3:11" s="78" customFormat="1">
      <c r="C183" s="1561"/>
      <c r="E183" s="1562"/>
      <c r="H183" s="1494"/>
      <c r="I183" s="1579"/>
      <c r="J183" s="1648"/>
      <c r="K183" s="1648"/>
    </row>
    <row r="184" spans="3:11" s="78" customFormat="1">
      <c r="C184" s="1561"/>
      <c r="E184" s="1562"/>
      <c r="H184" s="1494"/>
      <c r="I184" s="1579"/>
      <c r="J184" s="1648"/>
      <c r="K184" s="1648"/>
    </row>
    <row r="185" spans="3:11" s="78" customFormat="1">
      <c r="C185" s="1561"/>
      <c r="E185" s="1562"/>
      <c r="H185" s="1494"/>
      <c r="I185" s="1579"/>
      <c r="J185" s="1648"/>
      <c r="K185" s="1648"/>
    </row>
    <row r="186" spans="3:11" s="78" customFormat="1">
      <c r="C186" s="1561"/>
      <c r="E186" s="1562"/>
      <c r="H186" s="1494"/>
      <c r="I186" s="1579"/>
      <c r="J186" s="1648"/>
      <c r="K186" s="1648"/>
    </row>
    <row r="187" spans="3:11" s="78" customFormat="1">
      <c r="C187" s="1561"/>
      <c r="E187" s="1562"/>
      <c r="H187" s="1494"/>
      <c r="I187" s="1579"/>
      <c r="J187" s="1648"/>
      <c r="K187" s="1648"/>
    </row>
    <row r="188" spans="3:11" s="78" customFormat="1">
      <c r="C188" s="1561"/>
      <c r="E188" s="1562"/>
      <c r="H188" s="1494"/>
      <c r="I188" s="1579"/>
      <c r="J188" s="1648"/>
      <c r="K188" s="1648"/>
    </row>
    <row r="189" spans="3:11" s="78" customFormat="1">
      <c r="C189" s="1561"/>
      <c r="E189" s="1562"/>
      <c r="H189" s="1494"/>
      <c r="I189" s="1579"/>
      <c r="J189" s="1648"/>
      <c r="K189" s="1648"/>
    </row>
    <row r="190" spans="3:11" s="78" customFormat="1">
      <c r="C190" s="1561"/>
      <c r="E190" s="1562"/>
      <c r="H190" s="1494"/>
      <c r="I190" s="1579"/>
      <c r="J190" s="1648"/>
      <c r="K190" s="1648"/>
    </row>
    <row r="191" spans="3:11" s="78" customFormat="1">
      <c r="C191" s="1561"/>
      <c r="E191" s="1562"/>
      <c r="H191" s="1494"/>
      <c r="I191" s="1579"/>
      <c r="J191" s="1648"/>
      <c r="K191" s="1648"/>
    </row>
    <row r="192" spans="3:11" s="78" customFormat="1">
      <c r="C192" s="1561"/>
      <c r="E192" s="1562"/>
      <c r="H192" s="1494"/>
      <c r="I192" s="1579"/>
      <c r="J192" s="1648"/>
      <c r="K192" s="1648"/>
    </row>
    <row r="193" spans="3:11" s="78" customFormat="1">
      <c r="C193" s="1561"/>
      <c r="E193" s="1562"/>
      <c r="H193" s="1494"/>
      <c r="I193" s="1579"/>
      <c r="J193" s="1648"/>
      <c r="K193" s="1648"/>
    </row>
    <row r="194" spans="3:11" s="78" customFormat="1">
      <c r="C194" s="1561"/>
      <c r="E194" s="1562"/>
      <c r="H194" s="1494"/>
      <c r="I194" s="1579"/>
      <c r="J194" s="1648"/>
      <c r="K194" s="1648"/>
    </row>
    <row r="195" spans="3:11" s="78" customFormat="1">
      <c r="C195" s="1561"/>
      <c r="E195" s="1562"/>
      <c r="H195" s="1494"/>
      <c r="I195" s="1579"/>
      <c r="J195" s="1648"/>
      <c r="K195" s="1648"/>
    </row>
    <row r="196" spans="3:11" s="78" customFormat="1">
      <c r="C196" s="1561"/>
      <c r="E196" s="1562"/>
      <c r="H196" s="1494"/>
      <c r="I196" s="1579"/>
      <c r="J196" s="1648"/>
      <c r="K196" s="1648"/>
    </row>
    <row r="197" spans="3:11" s="78" customFormat="1">
      <c r="C197" s="1561"/>
      <c r="E197" s="1562"/>
      <c r="H197" s="1494"/>
      <c r="I197" s="1579"/>
      <c r="J197" s="1648"/>
      <c r="K197" s="1648"/>
    </row>
    <row r="198" spans="3:11" s="78" customFormat="1">
      <c r="C198" s="1561"/>
      <c r="E198" s="1562"/>
      <c r="H198" s="1494"/>
      <c r="I198" s="1579"/>
      <c r="J198" s="1648"/>
      <c r="K198" s="1648"/>
    </row>
    <row r="199" spans="3:11" s="78" customFormat="1">
      <c r="C199" s="1561"/>
      <c r="E199" s="1562"/>
      <c r="H199" s="1494"/>
      <c r="I199" s="1579"/>
      <c r="J199" s="1648"/>
      <c r="K199" s="1648"/>
    </row>
    <row r="200" spans="3:11" s="78" customFormat="1">
      <c r="C200" s="1561"/>
      <c r="E200" s="1562"/>
      <c r="H200" s="1494"/>
      <c r="I200" s="1579"/>
      <c r="J200" s="1648"/>
      <c r="K200" s="1648"/>
    </row>
    <row r="201" spans="3:11" s="78" customFormat="1">
      <c r="C201" s="1561"/>
      <c r="E201" s="1562"/>
      <c r="H201" s="1494"/>
      <c r="I201" s="1579"/>
      <c r="J201" s="1648"/>
      <c r="K201" s="1648"/>
    </row>
    <row r="202" spans="3:11" s="78" customFormat="1">
      <c r="C202" s="1561"/>
      <c r="E202" s="1562"/>
      <c r="H202" s="1494"/>
      <c r="I202" s="1579"/>
      <c r="J202" s="1648"/>
      <c r="K202" s="1648"/>
    </row>
    <row r="203" spans="3:11" s="78" customFormat="1">
      <c r="C203" s="1561"/>
      <c r="E203" s="1562"/>
      <c r="H203" s="1494"/>
      <c r="I203" s="1579"/>
      <c r="J203" s="1648"/>
      <c r="K203" s="1648"/>
    </row>
    <row r="204" spans="3:11" s="78" customFormat="1">
      <c r="C204" s="1561"/>
      <c r="E204" s="1562"/>
      <c r="H204" s="1494"/>
      <c r="I204" s="1579"/>
      <c r="J204" s="1648"/>
      <c r="K204" s="1648"/>
    </row>
    <row r="205" spans="3:11" s="78" customFormat="1">
      <c r="C205" s="1561"/>
      <c r="E205" s="1562"/>
      <c r="H205" s="1494"/>
      <c r="I205" s="1579"/>
      <c r="J205" s="1648"/>
      <c r="K205" s="1648"/>
    </row>
    <row r="206" spans="3:11" s="78" customFormat="1">
      <c r="C206" s="1561"/>
      <c r="E206" s="1562"/>
      <c r="H206" s="1494"/>
      <c r="I206" s="1579"/>
      <c r="J206" s="1648"/>
      <c r="K206" s="1648"/>
    </row>
    <row r="207" spans="3:11" s="78" customFormat="1">
      <c r="C207" s="1561"/>
      <c r="E207" s="1562"/>
      <c r="H207" s="1494"/>
      <c r="I207" s="1579"/>
      <c r="J207" s="1648"/>
      <c r="K207" s="1648"/>
    </row>
    <row r="208" spans="3:11" s="78" customFormat="1">
      <c r="C208" s="1561"/>
      <c r="E208" s="1562"/>
      <c r="H208" s="1494"/>
      <c r="I208" s="1579"/>
      <c r="J208" s="1648"/>
      <c r="K208" s="1648"/>
    </row>
    <row r="209" spans="3:11" s="78" customFormat="1">
      <c r="C209" s="1561"/>
      <c r="E209" s="1562"/>
      <c r="H209" s="1494"/>
      <c r="I209" s="1579"/>
      <c r="J209" s="1648"/>
      <c r="K209" s="1648"/>
    </row>
    <row r="210" spans="3:11" s="78" customFormat="1">
      <c r="C210" s="1561"/>
      <c r="E210" s="1562"/>
      <c r="H210" s="1494"/>
      <c r="I210" s="1579"/>
      <c r="J210" s="1648"/>
      <c r="K210" s="1648"/>
    </row>
    <row r="211" spans="3:11" s="78" customFormat="1">
      <c r="C211" s="1561"/>
      <c r="E211" s="1562"/>
      <c r="H211" s="1494"/>
      <c r="I211" s="1579"/>
      <c r="J211" s="1648"/>
      <c r="K211" s="1648"/>
    </row>
    <row r="212" spans="3:11" s="78" customFormat="1">
      <c r="C212" s="1561"/>
      <c r="E212" s="1562"/>
      <c r="H212" s="1494"/>
      <c r="I212" s="1579"/>
      <c r="J212" s="1648"/>
      <c r="K212" s="1648"/>
    </row>
    <row r="213" spans="3:11" s="78" customFormat="1">
      <c r="C213" s="1561"/>
      <c r="E213" s="1562"/>
      <c r="H213" s="1494"/>
      <c r="I213" s="1579"/>
      <c r="J213" s="1648"/>
      <c r="K213" s="1648"/>
    </row>
    <row r="214" spans="3:11" s="78" customFormat="1">
      <c r="C214" s="1561"/>
      <c r="E214" s="1562"/>
      <c r="H214" s="1494"/>
      <c r="I214" s="1579"/>
      <c r="J214" s="1648"/>
      <c r="K214" s="1648"/>
    </row>
    <row r="215" spans="3:11" s="78" customFormat="1">
      <c r="C215" s="1561"/>
      <c r="E215" s="1562"/>
      <c r="H215" s="1494"/>
      <c r="I215" s="1579"/>
      <c r="J215" s="1648"/>
      <c r="K215" s="1648"/>
    </row>
    <row r="216" spans="3:11" s="78" customFormat="1">
      <c r="C216" s="1561"/>
      <c r="E216" s="1562"/>
      <c r="H216" s="1494"/>
      <c r="I216" s="1579"/>
      <c r="J216" s="1648"/>
      <c r="K216" s="1648"/>
    </row>
    <row r="217" spans="3:11" s="78" customFormat="1">
      <c r="C217" s="1561"/>
      <c r="E217" s="1562"/>
      <c r="H217" s="1494"/>
      <c r="I217" s="1579"/>
      <c r="J217" s="1648"/>
      <c r="K217" s="1648"/>
    </row>
    <row r="218" spans="3:11" s="78" customFormat="1">
      <c r="C218" s="1561"/>
      <c r="E218" s="1562"/>
      <c r="H218" s="1494"/>
      <c r="I218" s="1579"/>
      <c r="J218" s="1648"/>
      <c r="K218" s="1648"/>
    </row>
    <row r="219" spans="3:11" s="78" customFormat="1">
      <c r="C219" s="1561"/>
      <c r="E219" s="1562"/>
      <c r="H219" s="1494"/>
      <c r="I219" s="1579"/>
      <c r="J219" s="1648"/>
      <c r="K219" s="1648"/>
    </row>
    <row r="220" spans="3:11" s="78" customFormat="1">
      <c r="C220" s="1561"/>
      <c r="E220" s="1562"/>
      <c r="H220" s="1494"/>
      <c r="I220" s="1579"/>
      <c r="J220" s="1648"/>
      <c r="K220" s="1648"/>
    </row>
    <row r="221" spans="3:11" s="78" customFormat="1">
      <c r="C221" s="1561"/>
      <c r="E221" s="1562"/>
      <c r="H221" s="1494"/>
      <c r="I221" s="1579"/>
      <c r="J221" s="1648"/>
      <c r="K221" s="1648"/>
    </row>
    <row r="222" spans="3:11" s="78" customFormat="1">
      <c r="C222" s="1561"/>
      <c r="E222" s="1562"/>
      <c r="H222" s="1494"/>
      <c r="I222" s="1579"/>
      <c r="J222" s="1648"/>
      <c r="K222" s="1648"/>
    </row>
    <row r="223" spans="3:11" s="78" customFormat="1">
      <c r="C223" s="1561"/>
      <c r="E223" s="1562"/>
      <c r="H223" s="1494"/>
      <c r="I223" s="1579"/>
      <c r="J223" s="1648"/>
      <c r="K223" s="1648"/>
    </row>
    <row r="224" spans="3:11" s="78" customFormat="1">
      <c r="C224" s="1561"/>
      <c r="E224" s="1562"/>
      <c r="H224" s="1494"/>
      <c r="I224" s="1579"/>
      <c r="J224" s="1648"/>
      <c r="K224" s="1648"/>
    </row>
    <row r="225" spans="3:11" s="78" customFormat="1">
      <c r="C225" s="1561"/>
      <c r="E225" s="1562"/>
      <c r="H225" s="1494"/>
      <c r="I225" s="1579"/>
      <c r="J225" s="1648"/>
      <c r="K225" s="1648"/>
    </row>
    <row r="226" spans="3:11" s="78" customFormat="1">
      <c r="C226" s="1561"/>
      <c r="E226" s="1562"/>
      <c r="H226" s="1494"/>
      <c r="I226" s="1579"/>
      <c r="J226" s="1648"/>
      <c r="K226" s="1648"/>
    </row>
    <row r="227" spans="3:11" s="78" customFormat="1">
      <c r="C227" s="1561"/>
      <c r="E227" s="1562"/>
      <c r="H227" s="1494"/>
      <c r="I227" s="1579"/>
      <c r="J227" s="1648"/>
      <c r="K227" s="1648"/>
    </row>
    <row r="228" spans="3:11" s="78" customFormat="1">
      <c r="C228" s="1561"/>
      <c r="E228" s="1562"/>
      <c r="H228" s="1494"/>
      <c r="I228" s="1579"/>
      <c r="J228" s="1648"/>
      <c r="K228" s="1648"/>
    </row>
    <row r="229" spans="3:11" s="78" customFormat="1">
      <c r="C229" s="1561"/>
      <c r="E229" s="1562"/>
      <c r="H229" s="1494"/>
      <c r="I229" s="1579"/>
      <c r="J229" s="1648"/>
      <c r="K229" s="1648"/>
    </row>
    <row r="230" spans="3:11" s="78" customFormat="1">
      <c r="C230" s="1561"/>
      <c r="E230" s="1562"/>
      <c r="H230" s="1494"/>
      <c r="I230" s="1579"/>
      <c r="J230" s="1648"/>
      <c r="K230" s="1648"/>
    </row>
  </sheetData>
  <mergeCells count="1">
    <mergeCell ref="L6: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List20">
    <tabColor theme="9"/>
  </sheetPr>
  <dimension ref="A1:O275"/>
  <sheetViews>
    <sheetView view="pageBreakPreview"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544" customWidth="1"/>
    <col min="9" max="9" width="11.6640625" style="1579" customWidth="1"/>
    <col min="10" max="11" width="11.6640625" style="1590"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I1" s="1579"/>
      <c r="J1" s="1580"/>
      <c r="K1" s="1580"/>
    </row>
    <row r="2" spans="1:15" s="76" customFormat="1" ht="18">
      <c r="A2" s="499"/>
      <c r="B2" s="499"/>
      <c r="C2" s="499"/>
      <c r="E2" s="1526"/>
      <c r="I2" s="1579"/>
      <c r="J2" s="1580"/>
      <c r="K2" s="1580"/>
    </row>
    <row r="3" spans="1:15" s="76" customFormat="1" ht="18">
      <c r="A3" s="499" t="str">
        <f>+OZN</f>
        <v>3.</v>
      </c>
      <c r="C3" s="499" t="str">
        <f>+DEL</f>
        <v>GRADBENOOBRTNIŠKA DELA</v>
      </c>
      <c r="E3" s="1526"/>
      <c r="I3" s="1579"/>
      <c r="J3" s="1580"/>
      <c r="K3" s="1580"/>
    </row>
    <row r="4" spans="1:15" s="76" customFormat="1" ht="18">
      <c r="A4" s="499"/>
      <c r="B4" s="498"/>
      <c r="C4" s="499"/>
      <c r="E4" s="1526"/>
      <c r="I4" s="1579"/>
      <c r="J4" s="1580"/>
      <c r="K4" s="1580"/>
    </row>
    <row r="5" spans="1:15" s="166" customFormat="1" ht="18">
      <c r="A5" s="500" t="str">
        <f>+'OSNOVA (4)'!D35</f>
        <v>E2.</v>
      </c>
      <c r="B5" s="509"/>
      <c r="C5" s="500" t="str">
        <f>+'OSNOVA (4)'!E35</f>
        <v>VODOVNI MATERIAL</v>
      </c>
      <c r="E5" s="1565"/>
      <c r="I5" s="1579"/>
      <c r="J5" s="1581"/>
      <c r="K5" s="1581"/>
    </row>
    <row r="6" spans="1:15" ht="14.25" customHeight="1">
      <c r="A6" s="78" t="s">
        <v>191</v>
      </c>
      <c r="B6" s="78"/>
      <c r="C6" s="517" t="s">
        <v>199</v>
      </c>
      <c r="H6" s="1582"/>
      <c r="I6" s="1583"/>
      <c r="J6" s="1584"/>
      <c r="K6" s="1584"/>
      <c r="L6" s="2178"/>
    </row>
    <row r="7" spans="1:15">
      <c r="C7" s="312"/>
      <c r="D7" s="78"/>
      <c r="E7" s="78"/>
      <c r="F7" s="78"/>
      <c r="G7" s="78"/>
      <c r="H7" s="1582"/>
      <c r="I7" s="1583"/>
      <c r="J7" s="1584"/>
      <c r="K7" s="1584"/>
      <c r="L7" s="2178"/>
    </row>
    <row r="8" spans="1:15" ht="57">
      <c r="A8" s="78"/>
      <c r="B8" s="78"/>
      <c r="C8" s="312" t="s">
        <v>2217</v>
      </c>
      <c r="D8" s="78"/>
      <c r="E8" s="78"/>
      <c r="F8" s="78"/>
      <c r="G8" s="78"/>
      <c r="H8" s="1582"/>
      <c r="I8" s="1583"/>
      <c r="J8" s="1584"/>
      <c r="K8" s="1584"/>
      <c r="L8" s="78"/>
    </row>
    <row r="9" spans="1:15" ht="22.8">
      <c r="A9" s="78"/>
      <c r="B9" s="78"/>
      <c r="C9" s="312" t="s">
        <v>2218</v>
      </c>
      <c r="D9" s="78"/>
      <c r="E9" s="78"/>
      <c r="F9" s="78"/>
      <c r="G9" s="78"/>
      <c r="H9" s="1582"/>
      <c r="I9" s="1583"/>
      <c r="J9" s="1584"/>
      <c r="K9" s="1584"/>
      <c r="L9" s="78"/>
    </row>
    <row r="10" spans="1:15" ht="79.8">
      <c r="C10" s="312" t="s">
        <v>2219</v>
      </c>
      <c r="D10" s="78"/>
      <c r="E10" s="78"/>
      <c r="F10" s="78"/>
      <c r="G10" s="78"/>
      <c r="H10" s="1582"/>
      <c r="I10" s="1583"/>
      <c r="J10" s="1584"/>
      <c r="K10" s="1584"/>
      <c r="L10" s="78"/>
    </row>
    <row r="11" spans="1:15" ht="34.200000000000003">
      <c r="C11" s="312" t="s">
        <v>2192</v>
      </c>
      <c r="D11" s="78"/>
      <c r="E11" s="78"/>
      <c r="F11" s="78"/>
      <c r="G11" s="78"/>
      <c r="H11" s="1582"/>
      <c r="I11" s="1583"/>
      <c r="J11" s="1584"/>
      <c r="K11" s="1584"/>
      <c r="L11" s="78"/>
    </row>
    <row r="12" spans="1:15" s="544" customFormat="1">
      <c r="A12" s="1497" t="s">
        <v>65</v>
      </c>
      <c r="B12" s="1497"/>
      <c r="C12" s="1585" t="s">
        <v>66</v>
      </c>
      <c r="D12" s="1497" t="s">
        <v>67</v>
      </c>
      <c r="E12" s="1498" t="s">
        <v>290</v>
      </c>
      <c r="F12" s="1498" t="s">
        <v>291</v>
      </c>
      <c r="G12" s="1498" t="s">
        <v>292</v>
      </c>
      <c r="H12" s="1499" t="s">
        <v>2193</v>
      </c>
      <c r="I12" s="1586" t="s">
        <v>2194</v>
      </c>
      <c r="J12" s="1587" t="s">
        <v>1582</v>
      </c>
      <c r="K12" s="1587" t="s">
        <v>1583</v>
      </c>
      <c r="L12" s="521"/>
      <c r="N12" s="1500"/>
      <c r="O12" s="1500"/>
    </row>
    <row r="13" spans="1:15" s="78" customFormat="1">
      <c r="A13" s="1680"/>
      <c r="B13" s="516"/>
      <c r="C13" s="1647"/>
      <c r="E13" s="1562"/>
      <c r="H13" s="1494"/>
      <c r="I13" s="1579"/>
      <c r="J13" s="1648"/>
      <c r="K13" s="1648"/>
    </row>
    <row r="14" spans="1:15" s="741" customFormat="1" ht="16.2" thickBot="1">
      <c r="A14" s="167"/>
      <c r="B14" s="168" t="s">
        <v>187</v>
      </c>
      <c r="C14" s="169" t="s">
        <v>2220</v>
      </c>
      <c r="D14" s="1638"/>
      <c r="E14" s="1639"/>
      <c r="F14" s="1638"/>
      <c r="G14" s="1640"/>
      <c r="H14" s="1641"/>
      <c r="I14" s="1579"/>
      <c r="J14" s="1598"/>
      <c r="K14" s="1598"/>
    </row>
    <row r="15" spans="1:15" s="78" customFormat="1">
      <c r="A15" s="1633"/>
      <c r="B15" s="516"/>
      <c r="C15" s="1634"/>
      <c r="D15" s="1530"/>
      <c r="E15" s="1681"/>
      <c r="F15" s="1554"/>
      <c r="G15" s="1636"/>
      <c r="H15" s="1637"/>
      <c r="I15" s="1612"/>
      <c r="J15" s="1613"/>
      <c r="K15" s="1613"/>
      <c r="L15" s="1621"/>
      <c r="M15" s="1622"/>
      <c r="N15" s="1616"/>
      <c r="O15" s="1555"/>
    </row>
    <row r="16" spans="1:15" s="78" customFormat="1" ht="102.6">
      <c r="A16" s="1633" t="str">
        <f>$B$14</f>
        <v>I.</v>
      </c>
      <c r="B16" s="516">
        <f>COUNT(#REF!)+1</f>
        <v>1</v>
      </c>
      <c r="C16" s="1634" t="s">
        <v>2221</v>
      </c>
      <c r="D16" s="1682"/>
      <c r="E16" s="1683"/>
      <c r="F16" s="1636"/>
      <c r="G16" s="1636"/>
      <c r="H16" s="1637"/>
      <c r="I16" s="1612"/>
      <c r="J16" s="1613"/>
      <c r="K16" s="1613"/>
      <c r="L16" s="1621"/>
      <c r="M16" s="1622"/>
      <c r="N16" s="1616"/>
      <c r="O16" s="1555"/>
    </row>
    <row r="17" spans="1:15" s="78" customFormat="1" ht="13.5" customHeight="1">
      <c r="A17" s="1633"/>
      <c r="B17" s="516"/>
      <c r="C17" s="1634" t="s">
        <v>2222</v>
      </c>
      <c r="D17" s="1682" t="s">
        <v>294</v>
      </c>
      <c r="E17" s="1683">
        <v>1300</v>
      </c>
      <c r="F17" s="1636">
        <f>IF('OSNOVA (4)'!$B$42=1,+H17*FRD*DF*(I17+1),"")</f>
        <v>1.55</v>
      </c>
      <c r="G17" s="1636">
        <f>IF('OSNOVA (4)'!$B$42=1,E17*F17,"")</f>
        <v>2015</v>
      </c>
      <c r="H17" s="1637">
        <v>1.55</v>
      </c>
      <c r="I17" s="1612"/>
      <c r="J17" s="1613"/>
      <c r="K17" s="1613"/>
      <c r="L17" s="1621"/>
      <c r="M17" s="1622"/>
      <c r="N17" s="1616"/>
      <c r="O17" s="1555"/>
    </row>
    <row r="18" spans="1:15" s="78" customFormat="1" ht="13.5" customHeight="1">
      <c r="A18" s="1633"/>
      <c r="B18" s="516"/>
      <c r="C18" s="1634" t="s">
        <v>2223</v>
      </c>
      <c r="D18" s="1682" t="s">
        <v>294</v>
      </c>
      <c r="E18" s="1683">
        <v>1500</v>
      </c>
      <c r="F18" s="1636">
        <f>IF('OSNOVA (4)'!$B$42=1,+H18*FRD*DF*(I18+1),"")</f>
        <v>1.9</v>
      </c>
      <c r="G18" s="1636">
        <f>IF('OSNOVA (4)'!$B$42=1,E18*F18,"")</f>
        <v>2850</v>
      </c>
      <c r="H18" s="1637">
        <v>1.9</v>
      </c>
      <c r="I18" s="1612"/>
      <c r="J18" s="1613"/>
      <c r="K18" s="1613"/>
      <c r="L18" s="1621"/>
      <c r="M18" s="1622"/>
      <c r="N18" s="1616"/>
      <c r="O18" s="1555"/>
    </row>
    <row r="19" spans="1:15" s="78" customFormat="1" ht="13.5" customHeight="1">
      <c r="A19" s="1633"/>
      <c r="B19" s="516"/>
      <c r="C19" s="1634" t="s">
        <v>2224</v>
      </c>
      <c r="D19" s="1682" t="s">
        <v>294</v>
      </c>
      <c r="E19" s="1683">
        <v>350</v>
      </c>
      <c r="F19" s="1636">
        <f>IF('OSNOVA (4)'!$B$42=1,+H19*FRD*DF*(I19+1),"")</f>
        <v>2</v>
      </c>
      <c r="G19" s="1636">
        <f>IF('OSNOVA (4)'!$B$42=1,E19*F19,"")</f>
        <v>700</v>
      </c>
      <c r="H19" s="1637">
        <v>2</v>
      </c>
      <c r="I19" s="1612"/>
      <c r="J19" s="1613"/>
      <c r="K19" s="1613"/>
      <c r="L19" s="1621"/>
      <c r="M19" s="1622"/>
      <c r="N19" s="1616"/>
      <c r="O19" s="1555"/>
    </row>
    <row r="20" spans="1:15" s="78" customFormat="1" ht="13.5" customHeight="1">
      <c r="A20" s="1633"/>
      <c r="B20" s="516"/>
      <c r="C20" s="1634" t="s">
        <v>2225</v>
      </c>
      <c r="D20" s="1682" t="s">
        <v>294</v>
      </c>
      <c r="E20" s="1683">
        <v>50</v>
      </c>
      <c r="F20" s="1636">
        <f>IF('OSNOVA (4)'!$B$42=1,+H20*FRD*DF*(I20+1),"")</f>
        <v>3.6</v>
      </c>
      <c r="G20" s="1636">
        <f>IF('OSNOVA (4)'!$B$42=1,E20*F20,"")</f>
        <v>180</v>
      </c>
      <c r="H20" s="1637">
        <v>3.6</v>
      </c>
      <c r="I20" s="1612"/>
      <c r="J20" s="1613"/>
      <c r="K20" s="1613"/>
      <c r="L20" s="1621"/>
      <c r="M20" s="1622"/>
      <c r="N20" s="1616"/>
      <c r="O20" s="1555"/>
    </row>
    <row r="21" spans="1:15" s="78" customFormat="1" ht="13.5" customHeight="1">
      <c r="A21" s="1633"/>
      <c r="B21" s="516"/>
      <c r="C21" s="1634" t="s">
        <v>2226</v>
      </c>
      <c r="D21" s="1682" t="s">
        <v>294</v>
      </c>
      <c r="E21" s="1683">
        <v>20</v>
      </c>
      <c r="F21" s="1636">
        <f>IF('OSNOVA (4)'!$B$42=1,+H21*FRD*DF*(I21+1),"")</f>
        <v>4.7300000000000004</v>
      </c>
      <c r="G21" s="1636">
        <f>IF('OSNOVA (4)'!$B$42=1,E21*F21,"")</f>
        <v>94.6</v>
      </c>
      <c r="H21" s="1637">
        <v>4.7300000000000004</v>
      </c>
      <c r="I21" s="1612"/>
      <c r="J21" s="1613"/>
      <c r="K21" s="1613"/>
      <c r="L21" s="1621"/>
      <c r="M21" s="1622"/>
      <c r="N21" s="1616"/>
      <c r="O21" s="1555"/>
    </row>
    <row r="22" spans="1:15" s="78" customFormat="1" ht="13.5" customHeight="1">
      <c r="A22" s="1633"/>
      <c r="B22" s="516"/>
      <c r="C22" s="1634" t="s">
        <v>2227</v>
      </c>
      <c r="D22" s="1682" t="s">
        <v>294</v>
      </c>
      <c r="E22" s="1683">
        <v>180</v>
      </c>
      <c r="F22" s="1636">
        <f>IF('OSNOVA (4)'!$B$42=1,+H22*FRD*DF*(I22+1),"")</f>
        <v>7.33</v>
      </c>
      <c r="G22" s="1636">
        <f>IF('OSNOVA (4)'!$B$42=1,E22*F22,"")</f>
        <v>1319.4</v>
      </c>
      <c r="H22" s="1637">
        <v>7.33</v>
      </c>
      <c r="I22" s="1612"/>
      <c r="J22" s="1613"/>
      <c r="K22" s="1613"/>
      <c r="L22" s="1621"/>
      <c r="M22" s="1622"/>
      <c r="N22" s="1616"/>
      <c r="O22" s="1555"/>
    </row>
    <row r="23" spans="1:15" s="78" customFormat="1">
      <c r="A23" s="1633"/>
      <c r="B23" s="516"/>
      <c r="C23" s="1626"/>
      <c r="D23" s="1530"/>
      <c r="E23" s="1684"/>
      <c r="F23" s="1554"/>
      <c r="G23" s="1636"/>
      <c r="H23" s="1637"/>
      <c r="I23" s="1612"/>
      <c r="J23" s="1613"/>
      <c r="K23" s="1613"/>
      <c r="L23" s="1621"/>
      <c r="M23" s="1622"/>
      <c r="N23" s="1616"/>
      <c r="O23" s="1555"/>
    </row>
    <row r="24" spans="1:15" s="78" customFormat="1" ht="102.6">
      <c r="A24" s="1633" t="str">
        <f>$B$14</f>
        <v>I.</v>
      </c>
      <c r="B24" s="516">
        <f>COUNT($A$15:B23)+1</f>
        <v>2</v>
      </c>
      <c r="C24" s="1634" t="s">
        <v>2228</v>
      </c>
      <c r="D24" s="1635"/>
      <c r="E24" s="1650"/>
      <c r="F24" s="1636"/>
      <c r="G24" s="1636"/>
      <c r="H24" s="1637"/>
      <c r="I24" s="1612"/>
      <c r="J24" s="1613"/>
      <c r="K24" s="1613"/>
      <c r="L24" s="1621"/>
      <c r="M24" s="1622"/>
      <c r="N24" s="1616"/>
      <c r="O24" s="1555"/>
    </row>
    <row r="25" spans="1:15" s="78" customFormat="1" ht="13.5" customHeight="1">
      <c r="A25" s="1633"/>
      <c r="B25" s="516"/>
      <c r="C25" s="1634" t="s">
        <v>2229</v>
      </c>
      <c r="D25" s="1682" t="s">
        <v>294</v>
      </c>
      <c r="E25" s="1683">
        <v>150</v>
      </c>
      <c r="F25" s="1636">
        <f>IF('OSNOVA (4)'!$B$42=1,+H25*FRD*DF*(I25+1),"")</f>
        <v>2</v>
      </c>
      <c r="G25" s="1636">
        <f>IF('OSNOVA (4)'!$B$42=1,E25*F25,"")</f>
        <v>300</v>
      </c>
      <c r="H25" s="1637">
        <v>2</v>
      </c>
      <c r="I25" s="1612"/>
      <c r="J25" s="1613"/>
      <c r="K25" s="1613"/>
      <c r="L25" s="1621"/>
      <c r="M25" s="1622"/>
      <c r="N25" s="1616"/>
      <c r="O25" s="1555"/>
    </row>
    <row r="26" spans="1:15" s="78" customFormat="1">
      <c r="A26" s="1633"/>
      <c r="B26" s="516"/>
      <c r="C26" s="1626"/>
      <c r="D26" s="1635"/>
      <c r="E26" s="1685"/>
      <c r="F26" s="1636"/>
      <c r="G26" s="1636"/>
      <c r="H26" s="1637"/>
      <c r="I26" s="1612"/>
      <c r="J26" s="1613"/>
      <c r="K26" s="1613"/>
      <c r="L26" s="1621"/>
      <c r="M26" s="1622"/>
      <c r="N26" s="1616"/>
      <c r="O26" s="1555"/>
    </row>
    <row r="27" spans="1:15" s="78" customFormat="1" ht="102.6">
      <c r="A27" s="1633" t="str">
        <f>$B$14</f>
        <v>I.</v>
      </c>
      <c r="B27" s="516">
        <f>COUNT($A$15:B26)+1</f>
        <v>3</v>
      </c>
      <c r="C27" s="1634" t="s">
        <v>2230</v>
      </c>
      <c r="D27" s="1682" t="s">
        <v>294</v>
      </c>
      <c r="E27" s="1683">
        <v>200</v>
      </c>
      <c r="F27" s="1636">
        <f>IF('OSNOVA (4)'!$B$42=1,+H27*FRD*DF*(I29+1),"")</f>
        <v>1.17</v>
      </c>
      <c r="G27" s="1636">
        <f>IF('OSNOVA (4)'!$B$42=1,E27*F27,"")</f>
        <v>234</v>
      </c>
      <c r="H27" s="1637">
        <v>1.17</v>
      </c>
      <c r="I27" s="1612"/>
      <c r="J27" s="1613"/>
      <c r="K27" s="1613"/>
      <c r="L27" s="1621"/>
      <c r="M27" s="1622"/>
      <c r="N27" s="1616"/>
      <c r="O27" s="1555"/>
    </row>
    <row r="28" spans="1:15" s="78" customFormat="1">
      <c r="A28" s="1633"/>
      <c r="B28" s="516"/>
      <c r="C28" s="1626"/>
      <c r="D28" s="1530"/>
      <c r="E28" s="1686"/>
      <c r="F28" s="1554"/>
      <c r="G28" s="1636"/>
      <c r="H28" s="1637"/>
      <c r="I28" s="1612"/>
      <c r="J28" s="1613"/>
      <c r="K28" s="1613"/>
      <c r="L28" s="1621"/>
      <c r="M28" s="1622"/>
      <c r="N28" s="1616"/>
      <c r="O28" s="1555"/>
    </row>
    <row r="29" spans="1:15" s="78" customFormat="1" ht="102.6">
      <c r="A29" s="1633" t="str">
        <f>$B$14</f>
        <v>I.</v>
      </c>
      <c r="B29" s="516">
        <f>COUNT($A$15:B28)+1</f>
        <v>4</v>
      </c>
      <c r="C29" s="1634" t="s">
        <v>2231</v>
      </c>
      <c r="D29" s="1635"/>
      <c r="E29" s="1685"/>
      <c r="F29" s="1636"/>
      <c r="G29" s="1636"/>
      <c r="H29" s="1637"/>
      <c r="I29" s="1612"/>
      <c r="J29" s="1613"/>
      <c r="K29" s="1613"/>
      <c r="L29" s="1621"/>
      <c r="M29" s="1622"/>
      <c r="N29" s="1616"/>
      <c r="O29" s="1555"/>
    </row>
    <row r="30" spans="1:15" s="78" customFormat="1">
      <c r="A30" s="1633"/>
      <c r="B30" s="516"/>
      <c r="C30" s="1634" t="s">
        <v>2232</v>
      </c>
      <c r="D30" s="1635" t="s">
        <v>294</v>
      </c>
      <c r="E30" s="1683">
        <v>200</v>
      </c>
      <c r="F30" s="1636">
        <f>IF('OSNOVA (4)'!$B$42=1,+H30*FRD*DF*(I54+1),"")</f>
        <v>1.04</v>
      </c>
      <c r="G30" s="1636">
        <f>IF('OSNOVA (4)'!$B$42=1,E30*F30,"")</f>
        <v>208</v>
      </c>
      <c r="H30" s="1637">
        <v>1.04</v>
      </c>
      <c r="I30" s="1612"/>
      <c r="J30" s="1613"/>
      <c r="K30" s="1613"/>
      <c r="L30" s="1621"/>
      <c r="M30" s="1622"/>
      <c r="N30" s="1616"/>
      <c r="O30" s="1555"/>
    </row>
    <row r="31" spans="1:15" s="78" customFormat="1">
      <c r="A31" s="1633"/>
      <c r="B31" s="516"/>
      <c r="C31" s="1634" t="s">
        <v>2233</v>
      </c>
      <c r="D31" s="1635" t="s">
        <v>294</v>
      </c>
      <c r="E31" s="1683">
        <v>100</v>
      </c>
      <c r="F31" s="1636">
        <f>IF('OSNOVA (4)'!$B$42=1,+H31*FRD*DF*(I55+1),"")</f>
        <v>1.36</v>
      </c>
      <c r="G31" s="1636">
        <f>IF('OSNOVA (4)'!$B$42=1,E31*F31,"")</f>
        <v>136</v>
      </c>
      <c r="H31" s="1637">
        <v>1.36</v>
      </c>
      <c r="I31" s="1612"/>
      <c r="J31" s="1613"/>
      <c r="K31" s="1613"/>
      <c r="L31" s="1621"/>
      <c r="M31" s="1622"/>
      <c r="N31" s="1616"/>
      <c r="O31" s="1555"/>
    </row>
    <row r="32" spans="1:15" s="78" customFormat="1">
      <c r="A32" s="1633"/>
      <c r="B32" s="516"/>
      <c r="C32" s="1634" t="s">
        <v>2234</v>
      </c>
      <c r="D32" s="1635" t="s">
        <v>294</v>
      </c>
      <c r="E32" s="1683">
        <v>400</v>
      </c>
      <c r="F32" s="1636">
        <f>IF('OSNOVA (4)'!$B$42=1,+H32*FRD*DF*(I52+1),"")</f>
        <v>2.1800000000000002</v>
      </c>
      <c r="G32" s="1636">
        <f>IF('OSNOVA (4)'!$B$42=1,E32*F32,"")</f>
        <v>872</v>
      </c>
      <c r="H32" s="1637">
        <v>2.1800000000000002</v>
      </c>
      <c r="I32" s="1612"/>
      <c r="J32" s="1613"/>
      <c r="K32" s="1613"/>
      <c r="L32" s="1621"/>
      <c r="M32" s="1622"/>
      <c r="N32" s="1616"/>
      <c r="O32" s="1555"/>
    </row>
    <row r="33" spans="1:15" s="78" customFormat="1">
      <c r="A33" s="1633"/>
      <c r="B33" s="516"/>
      <c r="C33" s="1634" t="s">
        <v>2235</v>
      </c>
      <c r="D33" s="1635" t="s">
        <v>294</v>
      </c>
      <c r="E33" s="1683">
        <v>100</v>
      </c>
      <c r="F33" s="1636">
        <f>IF('OSNOVA (4)'!$B$42=1,+H33*FRD*DF*(I52+1),"")</f>
        <v>3.72</v>
      </c>
      <c r="G33" s="1636">
        <f>IF('OSNOVA (4)'!$B$42=1,E33*F33,"")</f>
        <v>372</v>
      </c>
      <c r="H33" s="1637">
        <v>3.72</v>
      </c>
      <c r="I33" s="1612"/>
      <c r="J33" s="1613"/>
      <c r="K33" s="1613"/>
      <c r="L33" s="1621"/>
      <c r="M33" s="1622"/>
      <c r="N33" s="1616"/>
      <c r="O33" s="1555"/>
    </row>
    <row r="34" spans="1:15" s="78" customFormat="1">
      <c r="A34" s="1633"/>
      <c r="B34" s="516"/>
      <c r="C34" s="1634" t="s">
        <v>2236</v>
      </c>
      <c r="D34" s="1635" t="s">
        <v>294</v>
      </c>
      <c r="E34" s="1683">
        <v>5</v>
      </c>
      <c r="F34" s="1636">
        <f>IF('OSNOVA (4)'!$B$42=1,+H34*FRD*DF*(I53+1),"")</f>
        <v>4.5</v>
      </c>
      <c r="G34" s="1636">
        <f>IF('OSNOVA (4)'!$B$42=1,E34*F34,"")</f>
        <v>22.5</v>
      </c>
      <c r="H34" s="1637">
        <v>4.5</v>
      </c>
      <c r="I34" s="1612"/>
      <c r="J34" s="1613"/>
      <c r="K34" s="1613"/>
      <c r="L34" s="1621"/>
      <c r="M34" s="1622"/>
      <c r="N34" s="1616"/>
      <c r="O34" s="1555"/>
    </row>
    <row r="35" spans="1:15" s="78" customFormat="1">
      <c r="A35" s="1633"/>
      <c r="B35" s="516"/>
      <c r="C35" s="1634" t="s">
        <v>2237</v>
      </c>
      <c r="D35" s="1635" t="s">
        <v>294</v>
      </c>
      <c r="E35" s="1683">
        <v>10</v>
      </c>
      <c r="F35" s="1636">
        <f>IF('OSNOVA (4)'!$B$42=1,+H35*FRD*DF*(I39+1),"")</f>
        <v>5.76</v>
      </c>
      <c r="G35" s="1636">
        <f>IF('OSNOVA (4)'!$B$42=1,E35*F35,"")</f>
        <v>57.6</v>
      </c>
      <c r="H35" s="1637">
        <v>5.76</v>
      </c>
      <c r="I35" s="1612"/>
      <c r="J35" s="1613"/>
      <c r="K35" s="1613"/>
      <c r="L35" s="1621"/>
      <c r="M35" s="1622"/>
      <c r="N35" s="1616"/>
      <c r="O35" s="1555"/>
    </row>
    <row r="36" spans="1:15" s="78" customFormat="1">
      <c r="A36" s="1633"/>
      <c r="B36" s="516"/>
      <c r="C36" s="1626"/>
      <c r="D36" s="1635"/>
      <c r="E36" s="1685"/>
      <c r="F36" s="1636"/>
      <c r="G36" s="1636"/>
      <c r="H36" s="1637"/>
      <c r="I36" s="1612"/>
      <c r="J36" s="1613"/>
      <c r="K36" s="1613"/>
      <c r="L36" s="1621"/>
      <c r="M36" s="1622"/>
      <c r="N36" s="1616"/>
      <c r="O36" s="1555"/>
    </row>
    <row r="37" spans="1:15" s="78" customFormat="1" ht="22.8">
      <c r="A37" s="1633" t="str">
        <f>$B$14</f>
        <v>I.</v>
      </c>
      <c r="B37" s="516">
        <f>COUNT($A$15:B36)+1</f>
        <v>5</v>
      </c>
      <c r="C37" s="1634" t="s">
        <v>2238</v>
      </c>
      <c r="D37" s="1682" t="s">
        <v>296</v>
      </c>
      <c r="E37" s="1683">
        <v>55</v>
      </c>
      <c r="F37" s="1636">
        <f>IF('OSNOVA (4)'!$B$42=1,+H37*FRD*DF*(I42+1),"")</f>
        <v>10</v>
      </c>
      <c r="G37" s="1636">
        <f>IF('OSNOVA (4)'!$B$42=1,E37*F37,"")</f>
        <v>550</v>
      </c>
      <c r="H37" s="1637">
        <v>10</v>
      </c>
      <c r="I37" s="1612"/>
      <c r="J37" s="1613"/>
      <c r="K37" s="1613"/>
      <c r="L37" s="1621"/>
      <c r="M37" s="1622"/>
      <c r="N37" s="1616"/>
      <c r="O37" s="1555"/>
    </row>
    <row r="38" spans="1:15" s="78" customFormat="1">
      <c r="A38" s="1633"/>
      <c r="B38" s="516"/>
      <c r="C38" s="1626"/>
      <c r="D38" s="1635"/>
      <c r="E38" s="1685"/>
      <c r="F38" s="1636"/>
      <c r="G38" s="1636"/>
      <c r="H38" s="1637"/>
      <c r="I38" s="1612"/>
      <c r="J38" s="1613"/>
      <c r="K38" s="1613"/>
      <c r="L38" s="1621"/>
      <c r="M38" s="1622"/>
      <c r="N38" s="1616"/>
      <c r="O38" s="1555"/>
    </row>
    <row r="39" spans="1:15" s="78" customFormat="1" ht="45.6">
      <c r="A39" s="1633" t="str">
        <f>$B$14</f>
        <v>I.</v>
      </c>
      <c r="B39" s="516">
        <f>COUNT($A$15:B38)+1</f>
        <v>6</v>
      </c>
      <c r="C39" s="1904" t="s">
        <v>2239</v>
      </c>
      <c r="D39" s="1635"/>
      <c r="E39" s="1685"/>
      <c r="F39" s="1636"/>
      <c r="G39" s="1636"/>
      <c r="H39" s="1637"/>
      <c r="I39" s="1612"/>
      <c r="J39" s="1613"/>
      <c r="K39" s="1613"/>
      <c r="L39" s="1621"/>
      <c r="M39" s="1622"/>
      <c r="N39" s="1616"/>
      <c r="O39" s="1555"/>
    </row>
    <row r="40" spans="1:15" s="78" customFormat="1">
      <c r="A40" s="1633"/>
      <c r="B40" s="516"/>
      <c r="C40" s="1634" t="s">
        <v>2240</v>
      </c>
      <c r="D40" s="1682" t="s">
        <v>294</v>
      </c>
      <c r="E40" s="1683">
        <v>20</v>
      </c>
      <c r="F40" s="1636">
        <f>IF('OSNOVA (4)'!$B$42=1,+H40*FRD*DF*(I53+1),"")</f>
        <v>9.8699999999999992</v>
      </c>
      <c r="G40" s="1636">
        <f>IF('OSNOVA (4)'!$B$42=1,E40*F40,"")</f>
        <v>197.4</v>
      </c>
      <c r="H40" s="1637">
        <v>9.8699999999999992</v>
      </c>
      <c r="I40" s="1612"/>
      <c r="J40" s="1613"/>
      <c r="K40" s="1613"/>
      <c r="L40" s="1621"/>
      <c r="M40" s="1622"/>
      <c r="N40" s="1616"/>
      <c r="O40" s="1555"/>
    </row>
    <row r="41" spans="1:15" s="78" customFormat="1">
      <c r="A41" s="1633"/>
      <c r="B41" s="516"/>
      <c r="C41" s="1634" t="s">
        <v>2241</v>
      </c>
      <c r="D41" s="1682" t="s">
        <v>294</v>
      </c>
      <c r="E41" s="1683">
        <v>330</v>
      </c>
      <c r="F41" s="1636">
        <f>IF('OSNOVA (4)'!$B$42=1,+H41*FRD*DF*(I54+1),"")</f>
        <v>11.12</v>
      </c>
      <c r="G41" s="1636">
        <f>IF('OSNOVA (4)'!$B$42=1,E41*F41,"")</f>
        <v>3669.6</v>
      </c>
      <c r="H41" s="1637">
        <v>11.12</v>
      </c>
      <c r="I41" s="1612"/>
      <c r="J41" s="1613"/>
      <c r="K41" s="1613"/>
      <c r="L41" s="1621"/>
      <c r="M41" s="1622"/>
      <c r="N41" s="1616"/>
      <c r="O41" s="1555"/>
    </row>
    <row r="42" spans="1:15" s="78" customFormat="1">
      <c r="A42" s="1633"/>
      <c r="B42" s="516"/>
      <c r="C42" s="1626"/>
      <c r="D42" s="1530"/>
      <c r="E42" s="1686"/>
      <c r="F42" s="1554"/>
      <c r="G42" s="1636"/>
      <c r="H42" s="1637"/>
      <c r="I42" s="1612"/>
      <c r="J42" s="1613"/>
      <c r="K42" s="1613"/>
      <c r="L42" s="1621"/>
      <c r="M42" s="1622"/>
      <c r="N42" s="1616"/>
      <c r="O42" s="1555"/>
    </row>
    <row r="43" spans="1:15" s="78" customFormat="1" ht="57">
      <c r="A43" s="1633" t="str">
        <f>$B$14</f>
        <v>I.</v>
      </c>
      <c r="B43" s="516">
        <f>COUNT($A$15:B42)+1</f>
        <v>7</v>
      </c>
      <c r="C43" s="1904" t="s">
        <v>2242</v>
      </c>
      <c r="D43" s="1635"/>
      <c r="E43" s="1685"/>
      <c r="F43" s="1636"/>
      <c r="G43" s="1636"/>
      <c r="H43" s="1637"/>
      <c r="I43" s="1612"/>
      <c r="J43" s="1613"/>
      <c r="K43" s="1613"/>
      <c r="L43" s="1621"/>
      <c r="M43" s="1622"/>
      <c r="N43" s="1616"/>
      <c r="O43" s="1555"/>
    </row>
    <row r="44" spans="1:15" s="78" customFormat="1">
      <c r="A44" s="1633"/>
      <c r="B44" s="516"/>
      <c r="C44" s="1634" t="s">
        <v>2241</v>
      </c>
      <c r="D44" s="1682" t="s">
        <v>294</v>
      </c>
      <c r="E44" s="1683">
        <v>230</v>
      </c>
      <c r="F44" s="1636">
        <f>IF('OSNOVA (4)'!$B$42=1,+H44*FRD*DF*(I58+1),"")</f>
        <v>11.12</v>
      </c>
      <c r="G44" s="1636">
        <f>IF('OSNOVA (4)'!$B$42=1,E44*F44,"")</f>
        <v>2557.6</v>
      </c>
      <c r="H44" s="1637">
        <v>11.12</v>
      </c>
      <c r="I44" s="1612"/>
      <c r="J44" s="1613"/>
      <c r="K44" s="1613"/>
      <c r="L44" s="1621"/>
      <c r="M44" s="1622"/>
      <c r="N44" s="1616"/>
      <c r="O44" s="1555"/>
    </row>
    <row r="45" spans="1:15" s="78" customFormat="1">
      <c r="A45" s="1633"/>
      <c r="B45" s="516"/>
      <c r="C45" s="1626"/>
      <c r="D45" s="1530"/>
      <c r="E45" s="1686"/>
      <c r="F45" s="1554"/>
      <c r="G45" s="1636"/>
      <c r="H45" s="1637"/>
      <c r="I45" s="1612"/>
      <c r="J45" s="1613"/>
      <c r="K45" s="1613"/>
      <c r="L45" s="1621"/>
      <c r="M45" s="1622"/>
      <c r="N45" s="1616"/>
      <c r="O45" s="1555"/>
    </row>
    <row r="46" spans="1:15" s="78" customFormat="1" ht="34.200000000000003">
      <c r="A46" s="1633" t="str">
        <f>$B$14</f>
        <v>I.</v>
      </c>
      <c r="B46" s="516">
        <f>COUNT($A$15:B45)+1</f>
        <v>8</v>
      </c>
      <c r="C46" s="1904" t="s">
        <v>2243</v>
      </c>
      <c r="D46" s="1635"/>
      <c r="E46" s="1685"/>
      <c r="F46" s="1636"/>
      <c r="G46" s="1636"/>
      <c r="H46" s="1637"/>
      <c r="I46" s="1612"/>
      <c r="J46" s="1613"/>
      <c r="K46" s="1613"/>
      <c r="L46" s="1621"/>
      <c r="M46" s="1622"/>
      <c r="N46" s="1616"/>
      <c r="O46" s="1555"/>
    </row>
    <row r="47" spans="1:15" s="78" customFormat="1">
      <c r="A47" s="1633"/>
      <c r="B47" s="516"/>
      <c r="C47" s="1634" t="s">
        <v>2244</v>
      </c>
      <c r="D47" s="1682" t="s">
        <v>294</v>
      </c>
      <c r="E47" s="1683">
        <v>50</v>
      </c>
      <c r="F47" s="1636">
        <f>IF('OSNOVA (4)'!$B$42=1,+H47*FRD*DF*(I62+1),"")</f>
        <v>1.89</v>
      </c>
      <c r="G47" s="1636">
        <f>IF('OSNOVA (4)'!$B$42=1,E47*F47,"")</f>
        <v>94.5</v>
      </c>
      <c r="H47" s="1687">
        <v>1.89</v>
      </c>
      <c r="I47" s="1612"/>
      <c r="J47" s="1613"/>
      <c r="K47" s="1613"/>
      <c r="L47" s="1621"/>
      <c r="M47" s="1622"/>
      <c r="N47" s="1616"/>
      <c r="O47" s="1555"/>
    </row>
    <row r="48" spans="1:15" s="78" customFormat="1">
      <c r="A48" s="1633"/>
      <c r="B48" s="516"/>
      <c r="C48" s="1634" t="s">
        <v>2245</v>
      </c>
      <c r="D48" s="1682" t="s">
        <v>294</v>
      </c>
      <c r="E48" s="1683">
        <v>80</v>
      </c>
      <c r="F48" s="1636">
        <f>IF('OSNOVA (4)'!$B$42=1,+H48*FRD*DF*(I63+1),"")</f>
        <v>2</v>
      </c>
      <c r="G48" s="1636">
        <f>IF('OSNOVA (4)'!$B$42=1,E48*F48,"")</f>
        <v>160</v>
      </c>
      <c r="H48" s="1687">
        <v>2</v>
      </c>
      <c r="I48" s="1612"/>
      <c r="J48" s="1613"/>
      <c r="K48" s="1613"/>
      <c r="L48" s="1621"/>
      <c r="M48" s="1622"/>
      <c r="N48" s="1616"/>
      <c r="O48" s="1555"/>
    </row>
    <row r="49" spans="1:15" s="78" customFormat="1">
      <c r="A49" s="1633"/>
      <c r="B49" s="516"/>
      <c r="C49" s="1634" t="s">
        <v>2246</v>
      </c>
      <c r="D49" s="1635" t="s">
        <v>294</v>
      </c>
      <c r="E49" s="1683">
        <v>25</v>
      </c>
      <c r="F49" s="1636">
        <f>IF('OSNOVA (4)'!$B$42=1,+H49*FRD*DF*(I64+1),"")</f>
        <v>2.25</v>
      </c>
      <c r="G49" s="1636">
        <f>IF('OSNOVA (4)'!$B$42=1,E49*F49,"")</f>
        <v>56.25</v>
      </c>
      <c r="H49" s="1687">
        <v>2.25</v>
      </c>
      <c r="I49" s="1612"/>
      <c r="J49" s="1613"/>
      <c r="K49" s="1613"/>
      <c r="L49" s="1621"/>
      <c r="M49" s="1622"/>
      <c r="N49" s="1616"/>
      <c r="O49" s="1555"/>
    </row>
    <row r="50" spans="1:15" s="78" customFormat="1">
      <c r="A50" s="1633"/>
      <c r="B50" s="516"/>
      <c r="C50" s="1634" t="s">
        <v>2247</v>
      </c>
      <c r="D50" s="1682" t="s">
        <v>294</v>
      </c>
      <c r="E50" s="1683">
        <v>10</v>
      </c>
      <c r="F50" s="1636">
        <f>IF('OSNOVA (4)'!$B$42=1,+H50*FRD*DF*(I65+1),"")</f>
        <v>4.5</v>
      </c>
      <c r="G50" s="1636">
        <f>IF('OSNOVA (4)'!$B$42=1,E50*F50,"")</f>
        <v>45</v>
      </c>
      <c r="H50" s="1687">
        <v>4.5</v>
      </c>
      <c r="I50" s="1612"/>
      <c r="J50" s="1613"/>
      <c r="K50" s="1613"/>
      <c r="L50" s="1621"/>
      <c r="M50" s="1622"/>
      <c r="N50" s="1616"/>
      <c r="O50" s="1555"/>
    </row>
    <row r="51" spans="1:15" s="78" customFormat="1">
      <c r="A51" s="1633"/>
      <c r="B51" s="516"/>
      <c r="C51" s="1634" t="s">
        <v>2248</v>
      </c>
      <c r="D51" s="1682" t="s">
        <v>294</v>
      </c>
      <c r="E51" s="1683">
        <v>5</v>
      </c>
      <c r="F51" s="1636">
        <f>IF('OSNOVA (4)'!$B$42=1,+H51*FRD*DF*(I66+1),"")</f>
        <v>7.43</v>
      </c>
      <c r="G51" s="1636">
        <f>IF('OSNOVA (4)'!$B$42=1,E51*F51,"")</f>
        <v>37.15</v>
      </c>
      <c r="H51" s="1687">
        <v>7.43</v>
      </c>
      <c r="I51" s="1612"/>
      <c r="J51" s="1613"/>
      <c r="K51" s="1613"/>
      <c r="L51" s="1621"/>
      <c r="M51" s="1622"/>
      <c r="N51" s="1616"/>
      <c r="O51" s="1555"/>
    </row>
    <row r="52" spans="1:15" s="78" customFormat="1">
      <c r="A52" s="1633"/>
      <c r="B52" s="516"/>
      <c r="C52" s="1688"/>
      <c r="E52" s="1688"/>
      <c r="I52" s="1612"/>
      <c r="J52" s="1613"/>
      <c r="K52" s="1613"/>
      <c r="L52" s="1621"/>
      <c r="M52" s="1622"/>
      <c r="N52" s="1616"/>
      <c r="O52" s="1555"/>
    </row>
    <row r="53" spans="1:15" s="78" customFormat="1" ht="34.200000000000003">
      <c r="A53" s="1633" t="str">
        <f>$B$14</f>
        <v>I.</v>
      </c>
      <c r="B53" s="516">
        <f>COUNT($A$15:B52)+1</f>
        <v>9</v>
      </c>
      <c r="C53" s="1634" t="s">
        <v>2249</v>
      </c>
      <c r="D53" s="1635"/>
      <c r="E53" s="1685"/>
      <c r="F53" s="1636"/>
      <c r="G53" s="1636"/>
      <c r="H53" s="1637"/>
      <c r="I53" s="1612"/>
      <c r="J53" s="1613"/>
      <c r="K53" s="1613"/>
      <c r="L53" s="1621"/>
      <c r="M53" s="1622"/>
      <c r="N53" s="1616"/>
      <c r="O53" s="1555"/>
    </row>
    <row r="54" spans="1:15" s="78" customFormat="1">
      <c r="A54" s="1633"/>
      <c r="B54" s="516"/>
      <c r="C54" s="1634" t="s">
        <v>2244</v>
      </c>
      <c r="D54" s="1682" t="s">
        <v>294</v>
      </c>
      <c r="E54" s="1683">
        <v>200</v>
      </c>
      <c r="F54" s="1636">
        <f>IF('OSNOVA (4)'!$B$42=1,+H54*FRD*DF*(I54+1),"")</f>
        <v>2.06</v>
      </c>
      <c r="G54" s="1636">
        <f>IF('OSNOVA (4)'!$B$42=1,E54*F54,"")</f>
        <v>412</v>
      </c>
      <c r="H54" s="1637">
        <v>2.06</v>
      </c>
      <c r="I54" s="1612"/>
      <c r="J54" s="1613"/>
      <c r="K54" s="1613"/>
      <c r="L54" s="1621"/>
      <c r="M54" s="1622"/>
      <c r="N54" s="1616"/>
      <c r="O54" s="1555"/>
    </row>
    <row r="55" spans="1:15" s="78" customFormat="1">
      <c r="A55" s="1633"/>
      <c r="B55" s="516"/>
      <c r="C55" s="1634" t="s">
        <v>2245</v>
      </c>
      <c r="D55" s="1682" t="s">
        <v>294</v>
      </c>
      <c r="E55" s="1683">
        <v>150</v>
      </c>
      <c r="F55" s="1636">
        <f>IF('OSNOVA (4)'!$B$42=1,+H55*FRD*DF*(I55+1),"")</f>
        <v>2.36</v>
      </c>
      <c r="G55" s="1636">
        <f>IF('OSNOVA (4)'!$B$42=1,E55*F55,"")</f>
        <v>354</v>
      </c>
      <c r="H55" s="1637">
        <v>2.36</v>
      </c>
      <c r="I55" s="1612"/>
      <c r="J55" s="1613"/>
      <c r="K55" s="1613"/>
      <c r="L55" s="1621"/>
      <c r="M55" s="1622"/>
      <c r="N55" s="1616"/>
      <c r="O55" s="1555"/>
    </row>
    <row r="56" spans="1:15" s="78" customFormat="1">
      <c r="A56" s="1633"/>
      <c r="B56" s="516"/>
      <c r="C56" s="1634" t="s">
        <v>2246</v>
      </c>
      <c r="D56" s="1682" t="s">
        <v>294</v>
      </c>
      <c r="E56" s="1683">
        <v>40</v>
      </c>
      <c r="F56" s="1636">
        <f>IF('OSNOVA (4)'!$B$42=1,+H56*FRD*DF*(I56+1),"")</f>
        <v>2.52</v>
      </c>
      <c r="G56" s="1636">
        <f>IF('OSNOVA (4)'!$B$42=1,E56*F56,"")</f>
        <v>100.8</v>
      </c>
      <c r="H56" s="1637">
        <v>2.52</v>
      </c>
      <c r="I56" s="1612"/>
      <c r="J56" s="1613"/>
      <c r="K56" s="1613"/>
      <c r="L56" s="1621"/>
      <c r="M56" s="1622"/>
      <c r="N56" s="1616"/>
      <c r="O56" s="1555"/>
    </row>
    <row r="57" spans="1:15" s="78" customFormat="1">
      <c r="A57" s="1633"/>
      <c r="B57" s="516"/>
      <c r="C57" s="1688"/>
      <c r="E57" s="1688"/>
      <c r="I57" s="1612"/>
      <c r="J57" s="1613"/>
      <c r="K57" s="1613"/>
      <c r="L57" s="1621"/>
      <c r="M57" s="1622"/>
      <c r="N57" s="1616"/>
      <c r="O57" s="1555"/>
    </row>
    <row r="58" spans="1:15" s="78" customFormat="1" ht="22.8">
      <c r="A58" s="1633" t="str">
        <f>$B$14</f>
        <v>I.</v>
      </c>
      <c r="B58" s="516">
        <f>COUNT($A$15:B57)+1</f>
        <v>10</v>
      </c>
      <c r="C58" s="1634" t="s">
        <v>2250</v>
      </c>
      <c r="D58" s="1635"/>
      <c r="E58" s="1685"/>
      <c r="F58" s="1636"/>
      <c r="G58" s="1636"/>
      <c r="H58" s="1637"/>
      <c r="I58" s="1612"/>
      <c r="J58" s="1613"/>
      <c r="K58" s="1613"/>
      <c r="L58" s="1621"/>
      <c r="M58" s="1622"/>
      <c r="N58" s="1616"/>
      <c r="O58" s="1555"/>
    </row>
    <row r="59" spans="1:15" s="78" customFormat="1">
      <c r="A59" s="1633"/>
      <c r="B59" s="516"/>
      <c r="C59" s="1634" t="s">
        <v>2244</v>
      </c>
      <c r="D59" s="1682" t="s">
        <v>294</v>
      </c>
      <c r="E59" s="1683">
        <v>500</v>
      </c>
      <c r="F59" s="1636">
        <f>IF('OSNOVA (4)'!$B$42=1,+H59*FRD*DF*(I59+1),"")</f>
        <v>2.31</v>
      </c>
      <c r="G59" s="1636">
        <f>IF('OSNOVA (4)'!$B$42=1,E59*F59,"")</f>
        <v>1155</v>
      </c>
      <c r="H59" s="1637">
        <v>2.31</v>
      </c>
      <c r="I59" s="1612"/>
      <c r="J59" s="1613"/>
      <c r="K59" s="1613"/>
      <c r="L59" s="1621"/>
      <c r="M59" s="1622"/>
      <c r="N59" s="1616"/>
      <c r="O59" s="1555"/>
    </row>
    <row r="60" spans="1:15" s="78" customFormat="1">
      <c r="A60" s="1633"/>
      <c r="B60" s="516"/>
      <c r="C60" s="1634" t="s">
        <v>2251</v>
      </c>
      <c r="D60" s="1682" t="s">
        <v>294</v>
      </c>
      <c r="E60" s="1683">
        <v>450</v>
      </c>
      <c r="F60" s="1636">
        <f>IF('OSNOVA (4)'!$B$42=1,+H60*FRD*DF*(I60+1),"")</f>
        <v>3.43</v>
      </c>
      <c r="G60" s="1636">
        <f>IF('OSNOVA (4)'!$B$42=1,E60*F60,"")</f>
        <v>1543.5</v>
      </c>
      <c r="H60" s="1637">
        <v>3.43</v>
      </c>
      <c r="I60" s="1612"/>
      <c r="J60" s="1613"/>
      <c r="K60" s="1613"/>
      <c r="L60" s="1621"/>
      <c r="M60" s="1622"/>
      <c r="N60" s="1616"/>
      <c r="O60" s="1555"/>
    </row>
    <row r="61" spans="1:15" s="78" customFormat="1">
      <c r="A61" s="1633"/>
      <c r="B61" s="516"/>
      <c r="C61" s="1634" t="s">
        <v>2252</v>
      </c>
      <c r="D61" s="1682" t="s">
        <v>294</v>
      </c>
      <c r="E61" s="1683">
        <v>100</v>
      </c>
      <c r="F61" s="1636">
        <f>IF('OSNOVA (4)'!$B$42=1,+H61*FRD*DF*(I61+1),"")</f>
        <v>4.33</v>
      </c>
      <c r="G61" s="1636">
        <f>IF('OSNOVA (4)'!$B$42=1,E61*F61,"")</f>
        <v>433</v>
      </c>
      <c r="H61" s="1637">
        <v>4.33</v>
      </c>
      <c r="I61" s="1612"/>
      <c r="J61" s="1613"/>
      <c r="K61" s="1613"/>
      <c r="L61" s="1621"/>
      <c r="M61" s="1622"/>
      <c r="N61" s="1616"/>
      <c r="O61" s="1555"/>
    </row>
    <row r="62" spans="1:15" s="78" customFormat="1">
      <c r="A62" s="1633"/>
      <c r="B62" s="516"/>
      <c r="C62" s="1626"/>
      <c r="D62" s="1530"/>
      <c r="E62" s="1686"/>
      <c r="F62" s="1554"/>
      <c r="G62" s="1636"/>
      <c r="H62" s="1637"/>
      <c r="I62" s="1612"/>
      <c r="J62" s="1613"/>
      <c r="K62" s="1613"/>
      <c r="L62" s="1621"/>
      <c r="M62" s="1622"/>
      <c r="N62" s="1616"/>
      <c r="O62" s="1555"/>
    </row>
    <row r="63" spans="1:15" s="78" customFormat="1" ht="22.8">
      <c r="A63" s="1633" t="str">
        <f>$B$14</f>
        <v>I.</v>
      </c>
      <c r="B63" s="516">
        <f>COUNT($A$15:B62)+1</f>
        <v>11</v>
      </c>
      <c r="C63" s="1634" t="s">
        <v>2253</v>
      </c>
      <c r="D63" s="1682"/>
      <c r="E63" s="1685"/>
      <c r="F63" s="1636"/>
      <c r="G63" s="1636"/>
      <c r="H63" s="1689"/>
      <c r="I63" s="1612"/>
      <c r="J63" s="1613"/>
      <c r="K63" s="1613"/>
      <c r="L63" s="1621"/>
      <c r="M63" s="1622"/>
      <c r="N63" s="1616"/>
      <c r="O63" s="1555"/>
    </row>
    <row r="64" spans="1:15" s="78" customFormat="1">
      <c r="A64" s="1633"/>
      <c r="B64" s="516"/>
      <c r="C64" s="1634" t="s">
        <v>2254</v>
      </c>
      <c r="D64" s="1682" t="s">
        <v>294</v>
      </c>
      <c r="E64" s="1683">
        <v>50</v>
      </c>
      <c r="F64" s="1636">
        <f>IF('OSNOVA (4)'!$B$42=1,+H64*FRD*DF*(I64+1),"")</f>
        <v>1.54</v>
      </c>
      <c r="G64" s="1636">
        <f>IF('OSNOVA (4)'!$B$42=1,E64*F64,"")</f>
        <v>77</v>
      </c>
      <c r="H64" s="1637">
        <v>1.54</v>
      </c>
      <c r="I64" s="1612"/>
      <c r="J64" s="1613"/>
      <c r="K64" s="1613"/>
      <c r="L64" s="1621"/>
      <c r="M64" s="1622"/>
      <c r="N64" s="1616"/>
      <c r="O64" s="1555"/>
    </row>
    <row r="65" spans="1:15" s="78" customFormat="1">
      <c r="A65" s="1633"/>
      <c r="B65" s="516"/>
      <c r="C65" s="1634" t="s">
        <v>2255</v>
      </c>
      <c r="D65" s="1682" t="s">
        <v>294</v>
      </c>
      <c r="E65" s="1683">
        <v>80</v>
      </c>
      <c r="F65" s="1636">
        <f>IF('OSNOVA (4)'!$B$42=1,+H65*FRD*DF*(I65+1),"")</f>
        <v>2.0299999999999998</v>
      </c>
      <c r="G65" s="1636">
        <f>IF('OSNOVA (4)'!$B$42=1,E65*F65,"")</f>
        <v>162.4</v>
      </c>
      <c r="H65" s="1637">
        <v>2.0299999999999998</v>
      </c>
      <c r="I65" s="1612"/>
      <c r="J65" s="1613"/>
      <c r="K65" s="1613"/>
      <c r="L65" s="1621"/>
      <c r="M65" s="1622"/>
      <c r="N65" s="1616"/>
      <c r="O65" s="1555"/>
    </row>
    <row r="66" spans="1:15" s="78" customFormat="1">
      <c r="A66" s="1633"/>
      <c r="B66" s="516"/>
      <c r="C66" s="1634"/>
      <c r="D66" s="1530"/>
      <c r="E66" s="1686"/>
      <c r="F66" s="1554"/>
      <c r="G66" s="1636"/>
      <c r="H66" s="1637"/>
      <c r="I66" s="1612"/>
      <c r="J66" s="1613"/>
      <c r="K66" s="1613"/>
      <c r="L66" s="1621"/>
      <c r="M66" s="1622"/>
      <c r="N66" s="1616"/>
      <c r="O66" s="1555"/>
    </row>
    <row r="67" spans="1:15" s="78" customFormat="1" ht="22.8">
      <c r="A67" s="1633" t="str">
        <f>$B$14</f>
        <v>I.</v>
      </c>
      <c r="B67" s="516">
        <f>COUNT($A$15:B66)+1</f>
        <v>12</v>
      </c>
      <c r="C67" s="1634" t="s">
        <v>2256</v>
      </c>
      <c r="D67" s="1682"/>
      <c r="E67" s="1685"/>
      <c r="F67" s="1636"/>
      <c r="G67" s="1636"/>
      <c r="H67" s="1689"/>
      <c r="I67" s="1612"/>
      <c r="J67" s="1613"/>
      <c r="K67" s="1613"/>
      <c r="L67" s="1621"/>
      <c r="M67" s="1622"/>
      <c r="N67" s="1616"/>
      <c r="O67" s="1555"/>
    </row>
    <row r="68" spans="1:15" s="78" customFormat="1">
      <c r="A68" s="1633"/>
      <c r="B68" s="516"/>
      <c r="C68" s="1634" t="s">
        <v>2257</v>
      </c>
      <c r="D68" s="1682" t="s">
        <v>294</v>
      </c>
      <c r="E68" s="1683">
        <v>400</v>
      </c>
      <c r="F68" s="1636">
        <f>IF('OSNOVA (4)'!$B$42=1,+H68*FRD*DF*(I68+1),"")</f>
        <v>1.6</v>
      </c>
      <c r="G68" s="1636">
        <f>IF('OSNOVA (4)'!$B$42=1,E68*F68,"")</f>
        <v>640</v>
      </c>
      <c r="H68" s="1637">
        <v>1.6</v>
      </c>
      <c r="I68" s="1612"/>
      <c r="J68" s="1613"/>
      <c r="K68" s="1613"/>
      <c r="L68" s="1621"/>
      <c r="M68" s="1622"/>
      <c r="N68" s="1616"/>
      <c r="O68" s="1555"/>
    </row>
    <row r="69" spans="1:15" s="78" customFormat="1">
      <c r="A69" s="1633"/>
      <c r="B69" s="516"/>
      <c r="C69" s="1634" t="s">
        <v>2258</v>
      </c>
      <c r="D69" s="1682" t="s">
        <v>294</v>
      </c>
      <c r="E69" s="1683">
        <v>100</v>
      </c>
      <c r="F69" s="1636">
        <f>IF('OSNOVA (4)'!$B$42=1,+H69*FRD*DF*(I69+1),"")</f>
        <v>1.89</v>
      </c>
      <c r="G69" s="1636">
        <f>IF('OSNOVA (4)'!$B$42=1,E69*F69,"")</f>
        <v>189</v>
      </c>
      <c r="H69" s="1637">
        <v>1.89</v>
      </c>
      <c r="I69" s="1612"/>
      <c r="J69" s="1613"/>
      <c r="K69" s="1613"/>
      <c r="L69" s="1621"/>
      <c r="M69" s="1622"/>
      <c r="N69" s="1616"/>
      <c r="O69" s="1555"/>
    </row>
    <row r="70" spans="1:15" s="78" customFormat="1">
      <c r="A70" s="1633"/>
      <c r="B70" s="516"/>
      <c r="C70" s="1626"/>
      <c r="D70" s="1530"/>
      <c r="E70" s="1686"/>
      <c r="F70" s="1554"/>
      <c r="G70" s="1636"/>
      <c r="H70" s="1637"/>
      <c r="I70" s="1612"/>
      <c r="J70" s="1613"/>
      <c r="K70" s="1613"/>
      <c r="L70" s="1621"/>
      <c r="M70" s="1622"/>
      <c r="N70" s="1616"/>
      <c r="O70" s="1555"/>
    </row>
    <row r="71" spans="1:15" s="78" customFormat="1" ht="34.200000000000003">
      <c r="A71" s="1633" t="str">
        <f>$B$14</f>
        <v>I.</v>
      </c>
      <c r="B71" s="516">
        <f>COUNT($A$15:B70)+1</f>
        <v>13</v>
      </c>
      <c r="C71" s="1567" t="s">
        <v>2259</v>
      </c>
      <c r="D71" s="1682" t="s">
        <v>294</v>
      </c>
      <c r="E71" s="1683">
        <v>26</v>
      </c>
      <c r="F71" s="1636">
        <f>IF('OSNOVA (4)'!$B$42=1,+H71*FRD*DF*(I71+1),"")</f>
        <v>29.21</v>
      </c>
      <c r="G71" s="1636">
        <f>IF('OSNOVA (4)'!$B$42=1,E71*F71,"")</f>
        <v>759.46</v>
      </c>
      <c r="H71" s="1637">
        <v>29.21</v>
      </c>
      <c r="I71" s="1612"/>
      <c r="J71" s="1613"/>
      <c r="K71" s="1613"/>
      <c r="L71" s="1621"/>
      <c r="M71" s="1622"/>
      <c r="N71" s="1616"/>
      <c r="O71" s="1555"/>
    </row>
    <row r="72" spans="1:15" s="78" customFormat="1">
      <c r="A72" s="1633"/>
      <c r="B72" s="516"/>
      <c r="C72" s="1626"/>
      <c r="D72" s="1530"/>
      <c r="E72" s="1686"/>
      <c r="F72" s="1554"/>
      <c r="G72" s="1636"/>
      <c r="H72" s="1637"/>
      <c r="I72" s="1612"/>
      <c r="J72" s="1613"/>
      <c r="K72" s="1613"/>
      <c r="L72" s="1621"/>
      <c r="M72" s="1622"/>
      <c r="N72" s="1616"/>
      <c r="O72" s="1555"/>
    </row>
    <row r="73" spans="1:15" s="78" customFormat="1" ht="34.200000000000003">
      <c r="A73" s="1633" t="str">
        <f>$B$14</f>
        <v>I.</v>
      </c>
      <c r="B73" s="516">
        <f>COUNT($A$15:B72)+1</f>
        <v>14</v>
      </c>
      <c r="C73" s="1634" t="s">
        <v>2260</v>
      </c>
      <c r="D73" s="1682"/>
      <c r="E73" s="1683"/>
      <c r="F73" s="1636"/>
      <c r="G73" s="1636"/>
      <c r="H73" s="1689"/>
      <c r="I73" s="1612"/>
      <c r="J73" s="1613"/>
      <c r="K73" s="1613"/>
      <c r="L73" s="1621"/>
      <c r="M73" s="1622"/>
      <c r="N73" s="1616"/>
      <c r="O73" s="1555"/>
    </row>
    <row r="74" spans="1:15" s="78" customFormat="1">
      <c r="A74" s="1633"/>
      <c r="B74" s="516"/>
      <c r="C74" s="1634" t="s">
        <v>2244</v>
      </c>
      <c r="D74" s="1682" t="s">
        <v>294</v>
      </c>
      <c r="E74" s="1683">
        <v>50</v>
      </c>
      <c r="F74" s="1636">
        <f>IF('OSNOVA (4)'!$B$42=1,+H74*FRD*DF*(I74+1),"")</f>
        <v>1.52</v>
      </c>
      <c r="G74" s="1636">
        <f>IF('OSNOVA (4)'!$B$42=1,E74*F74,"")</f>
        <v>76</v>
      </c>
      <c r="H74" s="1637">
        <v>1.52</v>
      </c>
      <c r="I74" s="1612"/>
      <c r="J74" s="1613"/>
      <c r="K74" s="1613"/>
      <c r="L74" s="1621"/>
      <c r="M74" s="1622"/>
      <c r="N74" s="1616"/>
      <c r="O74" s="1555"/>
    </row>
    <row r="75" spans="1:15" s="78" customFormat="1">
      <c r="A75" s="1633"/>
      <c r="B75" s="516"/>
      <c r="C75" s="1634" t="s">
        <v>2245</v>
      </c>
      <c r="D75" s="1682" t="s">
        <v>294</v>
      </c>
      <c r="E75" s="1683">
        <v>30</v>
      </c>
      <c r="F75" s="1636">
        <f>IF('OSNOVA (4)'!$B$42=1,+H75*FRD*DF*(I75+1),"")</f>
        <v>2</v>
      </c>
      <c r="G75" s="1636">
        <f>IF('OSNOVA (4)'!$B$42=1,E75*F75,"")</f>
        <v>60</v>
      </c>
      <c r="H75" s="1637">
        <v>2</v>
      </c>
      <c r="I75" s="1612"/>
      <c r="J75" s="1613"/>
      <c r="K75" s="1613"/>
      <c r="L75" s="1621"/>
      <c r="M75" s="1622"/>
      <c r="N75" s="1616"/>
      <c r="O75" s="1555"/>
    </row>
    <row r="76" spans="1:15" s="78" customFormat="1">
      <c r="A76" s="1633"/>
      <c r="B76" s="516"/>
      <c r="C76" s="1634" t="s">
        <v>2246</v>
      </c>
      <c r="D76" s="1682" t="s">
        <v>294</v>
      </c>
      <c r="E76" s="1683">
        <v>10</v>
      </c>
      <c r="F76" s="1636">
        <f>IF('OSNOVA (4)'!$B$42=1,+H76*FRD*DF*(I76+1),"")</f>
        <v>2.93</v>
      </c>
      <c r="G76" s="1636">
        <f>IF('OSNOVA (4)'!$B$42=1,E76*F76,"")</f>
        <v>29.3</v>
      </c>
      <c r="H76" s="1637">
        <v>2.93</v>
      </c>
      <c r="I76" s="1612"/>
      <c r="J76" s="1613"/>
      <c r="K76" s="1613"/>
      <c r="L76" s="1621"/>
      <c r="M76" s="1622"/>
      <c r="N76" s="1616"/>
      <c r="O76" s="1555"/>
    </row>
    <row r="77" spans="1:15" s="78" customFormat="1">
      <c r="A77" s="1633"/>
      <c r="B77" s="516"/>
      <c r="C77" s="1634" t="s">
        <v>2261</v>
      </c>
      <c r="D77" s="1682" t="s">
        <v>294</v>
      </c>
      <c r="E77" s="1683">
        <v>5</v>
      </c>
      <c r="F77" s="1636">
        <f>IF('OSNOVA (4)'!$B$42=1,+H77*FRD*DF*(I77+1),"")</f>
        <v>3.65</v>
      </c>
      <c r="G77" s="1636">
        <f>IF('OSNOVA (4)'!$B$42=1,E77*F77,"")</f>
        <v>18.25</v>
      </c>
      <c r="H77" s="1637">
        <v>3.65</v>
      </c>
      <c r="I77" s="1612"/>
      <c r="J77" s="1613"/>
      <c r="K77" s="1613"/>
      <c r="L77" s="1621"/>
      <c r="M77" s="1622"/>
      <c r="N77" s="1616"/>
      <c r="O77" s="1555"/>
    </row>
    <row r="78" spans="1:15" s="1905" customFormat="1">
      <c r="C78" s="1690"/>
      <c r="E78" s="1690"/>
    </row>
    <row r="79" spans="1:15" s="78" customFormat="1" ht="22.8">
      <c r="A79" s="1633" t="str">
        <f>$B$14</f>
        <v>I.</v>
      </c>
      <c r="B79" s="516">
        <f>COUNT($A$15:B78)+1</f>
        <v>15</v>
      </c>
      <c r="C79" s="1634" t="s">
        <v>2262</v>
      </c>
      <c r="D79" s="1682" t="s">
        <v>296</v>
      </c>
      <c r="E79" s="1683">
        <v>10</v>
      </c>
      <c r="F79" s="1636">
        <f>IF('OSNOVA (4)'!$B$42=1,+H79*FRD*DF*(I79+1),"")</f>
        <v>25</v>
      </c>
      <c r="G79" s="1636">
        <f>IF('OSNOVA (4)'!$B$42=1,E79*F79,"")</f>
        <v>250</v>
      </c>
      <c r="H79" s="1637">
        <v>25</v>
      </c>
      <c r="I79" s="1612"/>
      <c r="J79" s="1613"/>
      <c r="K79" s="1613"/>
      <c r="L79" s="1621"/>
      <c r="M79" s="1622"/>
      <c r="N79" s="1616"/>
      <c r="O79" s="1555"/>
    </row>
    <row r="80" spans="1:15" s="78" customFormat="1">
      <c r="A80" s="1633"/>
      <c r="B80" s="516"/>
      <c r="C80" s="1626"/>
      <c r="D80" s="1635"/>
      <c r="E80" s="1685"/>
      <c r="F80" s="1636"/>
      <c r="G80" s="1636"/>
      <c r="H80" s="1637"/>
      <c r="I80" s="1612"/>
      <c r="J80" s="1613"/>
      <c r="K80" s="1613"/>
      <c r="L80" s="1621"/>
      <c r="M80" s="1622"/>
      <c r="N80" s="1616"/>
      <c r="O80" s="1555"/>
    </row>
    <row r="81" spans="1:15" s="78" customFormat="1" ht="45.6">
      <c r="A81" s="1633" t="str">
        <f>$B$14</f>
        <v>I.</v>
      </c>
      <c r="B81" s="516">
        <f>COUNT($A$15:B79)+1</f>
        <v>16</v>
      </c>
      <c r="C81" s="1634" t="s">
        <v>2263</v>
      </c>
      <c r="D81" s="1682"/>
      <c r="E81" s="1685"/>
      <c r="F81" s="1636"/>
      <c r="G81" s="1636"/>
      <c r="H81" s="1689"/>
      <c r="I81" s="1612"/>
      <c r="J81" s="1613"/>
      <c r="K81" s="1613"/>
      <c r="L81" s="1621"/>
      <c r="M81" s="1622"/>
      <c r="N81" s="1616"/>
      <c r="O81" s="1555"/>
    </row>
    <row r="82" spans="1:15" s="78" customFormat="1">
      <c r="A82" s="1633"/>
      <c r="B82" s="516"/>
      <c r="C82" s="1634" t="s">
        <v>2264</v>
      </c>
      <c r="D82" s="1682" t="s">
        <v>296</v>
      </c>
      <c r="E82" s="1683">
        <v>95</v>
      </c>
      <c r="F82" s="1636">
        <f>IF('OSNOVA (4)'!$B$42=1,+H82*FRD*DF*(I82+1),"")</f>
        <v>5</v>
      </c>
      <c r="G82" s="1636">
        <f>IF('OSNOVA (4)'!$B$42=1,E82*F82,"")</f>
        <v>475</v>
      </c>
      <c r="H82" s="1637">
        <v>5</v>
      </c>
      <c r="I82" s="1612"/>
      <c r="J82" s="1613"/>
      <c r="K82" s="1613"/>
      <c r="L82" s="1621"/>
      <c r="M82" s="1622"/>
      <c r="N82" s="1616"/>
      <c r="O82" s="1555"/>
    </row>
    <row r="83" spans="1:15" s="78" customFormat="1">
      <c r="A83" s="1633"/>
      <c r="B83" s="516"/>
      <c r="C83" s="1634" t="s">
        <v>2265</v>
      </c>
      <c r="D83" s="1682" t="s">
        <v>296</v>
      </c>
      <c r="E83" s="1683">
        <v>8</v>
      </c>
      <c r="F83" s="1636">
        <f>IF('OSNOVA (4)'!$B$42=1,+H83*FRD*DF*(I83+1),"")</f>
        <v>8</v>
      </c>
      <c r="G83" s="1636">
        <f>IF('OSNOVA (4)'!$B$42=1,E83*F83,"")</f>
        <v>64</v>
      </c>
      <c r="H83" s="1637">
        <v>8</v>
      </c>
      <c r="I83" s="1612"/>
      <c r="J83" s="1613"/>
      <c r="K83" s="1613"/>
      <c r="L83" s="1621"/>
      <c r="M83" s="1622"/>
      <c r="N83" s="1616"/>
      <c r="O83" s="1555"/>
    </row>
    <row r="84" spans="1:15" s="78" customFormat="1">
      <c r="A84" s="1633"/>
      <c r="B84" s="516"/>
      <c r="C84" s="1626"/>
      <c r="D84" s="1635"/>
      <c r="E84" s="1685"/>
      <c r="F84" s="1636"/>
      <c r="G84" s="1636"/>
      <c r="H84" s="1637"/>
      <c r="I84" s="1612"/>
      <c r="J84" s="1613"/>
      <c r="K84" s="1613"/>
      <c r="L84" s="1621"/>
      <c r="M84" s="1622"/>
      <c r="N84" s="1616"/>
      <c r="O84" s="1555"/>
    </row>
    <row r="85" spans="1:15" s="78" customFormat="1" ht="45.6">
      <c r="A85" s="1633" t="str">
        <f>$B$14</f>
        <v>I.</v>
      </c>
      <c r="B85" s="516">
        <f>COUNT($A$15:B82)+1</f>
        <v>17</v>
      </c>
      <c r="C85" s="1634" t="s">
        <v>2266</v>
      </c>
      <c r="D85" s="1682"/>
      <c r="E85" s="1685"/>
      <c r="F85" s="1636"/>
      <c r="G85" s="1636"/>
      <c r="H85" s="1689"/>
      <c r="I85" s="1612"/>
      <c r="J85" s="1613"/>
      <c r="K85" s="1613"/>
      <c r="L85" s="1621"/>
      <c r="M85" s="1622"/>
      <c r="N85" s="1616"/>
      <c r="O85" s="1555"/>
    </row>
    <row r="86" spans="1:15" s="78" customFormat="1">
      <c r="A86" s="1633"/>
      <c r="B86" s="516"/>
      <c r="C86" s="1634" t="s">
        <v>2264</v>
      </c>
      <c r="D86" s="1682" t="s">
        <v>296</v>
      </c>
      <c r="E86" s="1683">
        <v>1</v>
      </c>
      <c r="F86" s="1636">
        <f>IF('OSNOVA (4)'!$B$42=1,+H86*FRD*DF*(I86+1),"")</f>
        <v>5</v>
      </c>
      <c r="G86" s="1636">
        <f>IF('OSNOVA (4)'!$B$42=1,E86*F86,"")</f>
        <v>5</v>
      </c>
      <c r="H86" s="1637">
        <v>5</v>
      </c>
      <c r="I86" s="1612"/>
      <c r="J86" s="1613"/>
      <c r="K86" s="1613"/>
      <c r="L86" s="1621"/>
      <c r="M86" s="1622"/>
      <c r="N86" s="1616"/>
      <c r="O86" s="1555"/>
    </row>
    <row r="87" spans="1:15" s="78" customFormat="1">
      <c r="A87" s="1633"/>
      <c r="B87" s="516"/>
      <c r="C87" s="1626"/>
      <c r="D87" s="1530"/>
      <c r="E87" s="1686"/>
      <c r="F87" s="1554"/>
      <c r="G87" s="1636"/>
      <c r="H87" s="1637"/>
      <c r="I87" s="1612"/>
      <c r="J87" s="1613"/>
      <c r="K87" s="1613"/>
      <c r="L87" s="1621"/>
      <c r="M87" s="1622"/>
      <c r="N87" s="1616"/>
      <c r="O87" s="1555"/>
    </row>
    <row r="88" spans="1:15" s="78" customFormat="1">
      <c r="A88" s="1633" t="str">
        <f>$B$14</f>
        <v>I.</v>
      </c>
      <c r="B88" s="516">
        <f>COUNT($A$15:B87)+1</f>
        <v>18</v>
      </c>
      <c r="C88" s="1634" t="s">
        <v>2267</v>
      </c>
      <c r="D88" s="1682" t="s">
        <v>296</v>
      </c>
      <c r="E88" s="1683">
        <v>17</v>
      </c>
      <c r="F88" s="1636">
        <f>IF('OSNOVA (4)'!$B$42=1,+H88*FRD*DF*(I88+1),"")</f>
        <v>10.69</v>
      </c>
      <c r="G88" s="1636">
        <f>IF('OSNOVA (4)'!$B$42=1,E88*F88,"")</f>
        <v>181.73</v>
      </c>
      <c r="H88" s="1637">
        <v>10.69</v>
      </c>
      <c r="I88" s="1612"/>
      <c r="J88" s="1613"/>
      <c r="K88" s="1613"/>
      <c r="L88" s="1621"/>
      <c r="M88" s="1622"/>
      <c r="N88" s="1616"/>
      <c r="O88" s="1555"/>
    </row>
    <row r="89" spans="1:15" s="78" customFormat="1">
      <c r="A89" s="1633"/>
      <c r="B89" s="516"/>
      <c r="C89" s="1626"/>
      <c r="D89" s="1530"/>
      <c r="E89" s="1686"/>
      <c r="F89" s="1554"/>
      <c r="G89" s="1636"/>
      <c r="H89" s="1637"/>
      <c r="I89" s="1612"/>
      <c r="J89" s="1613"/>
      <c r="K89" s="1613"/>
      <c r="L89" s="1621"/>
      <c r="M89" s="1622"/>
      <c r="N89" s="1616"/>
      <c r="O89" s="1555"/>
    </row>
    <row r="90" spans="1:15" s="78" customFormat="1">
      <c r="A90" s="1633" t="str">
        <f>$B$14</f>
        <v>I.</v>
      </c>
      <c r="B90" s="516">
        <f>COUNT($A$15:B89)+1</f>
        <v>19</v>
      </c>
      <c r="C90" s="1634" t="s">
        <v>2268</v>
      </c>
      <c r="D90" s="1682" t="s">
        <v>296</v>
      </c>
      <c r="E90" s="1683">
        <v>22</v>
      </c>
      <c r="F90" s="1636">
        <f>IF('OSNOVA (4)'!$B$42=1,+H90*FRD*DF*(I90+1),"")</f>
        <v>30</v>
      </c>
      <c r="G90" s="1636">
        <f>IF('OSNOVA (4)'!$B$42=1,E90*F90,"")</f>
        <v>660</v>
      </c>
      <c r="H90" s="1637">
        <v>30</v>
      </c>
      <c r="I90" s="1612"/>
      <c r="J90" s="1613"/>
      <c r="K90" s="1613"/>
      <c r="L90" s="1621"/>
      <c r="M90" s="1622"/>
      <c r="N90" s="1616"/>
      <c r="O90" s="1555"/>
    </row>
    <row r="91" spans="1:15" s="78" customFormat="1">
      <c r="A91" s="1633"/>
      <c r="B91" s="516"/>
      <c r="C91" s="1626"/>
      <c r="D91" s="1530"/>
      <c r="E91" s="1686"/>
      <c r="F91" s="1554"/>
      <c r="G91" s="1636"/>
      <c r="H91" s="1637"/>
      <c r="I91" s="1612"/>
      <c r="J91" s="1613"/>
      <c r="K91" s="1613"/>
      <c r="L91" s="1621"/>
      <c r="M91" s="1622"/>
      <c r="N91" s="1616"/>
      <c r="O91" s="1555"/>
    </row>
    <row r="92" spans="1:15" s="78" customFormat="1" ht="34.200000000000003">
      <c r="A92" s="1633" t="str">
        <f>$B$14</f>
        <v>I.</v>
      </c>
      <c r="B92" s="516">
        <f>COUNT($A$15:B91)+1</f>
        <v>20</v>
      </c>
      <c r="C92" s="1634" t="s">
        <v>2269</v>
      </c>
      <c r="D92" s="1682" t="s">
        <v>296</v>
      </c>
      <c r="E92" s="1683">
        <v>82</v>
      </c>
      <c r="F92" s="1636">
        <f>IF('OSNOVA (4)'!$B$42=1,+H92*FRD*DF*(I92+1),"")</f>
        <v>9.6</v>
      </c>
      <c r="G92" s="1636">
        <f>IF('OSNOVA (4)'!$B$42=1,E92*F92,"")</f>
        <v>787.2</v>
      </c>
      <c r="H92" s="1637">
        <v>9.6</v>
      </c>
      <c r="I92" s="1612"/>
      <c r="J92" s="1613"/>
      <c r="K92" s="1613"/>
      <c r="L92" s="1621"/>
      <c r="M92" s="1622"/>
      <c r="N92" s="1616"/>
      <c r="O92" s="1555"/>
    </row>
    <row r="93" spans="1:15" s="78" customFormat="1">
      <c r="A93" s="1633"/>
      <c r="B93" s="516"/>
      <c r="C93" s="1626"/>
      <c r="D93" s="1635"/>
      <c r="E93" s="1685"/>
      <c r="F93" s="1636"/>
      <c r="G93" s="1636"/>
      <c r="H93" s="1637"/>
      <c r="I93" s="1612"/>
      <c r="J93" s="1613"/>
      <c r="K93" s="1613"/>
      <c r="L93" s="1621"/>
      <c r="M93" s="1622"/>
      <c r="N93" s="1616"/>
      <c r="O93" s="1555"/>
    </row>
    <row r="94" spans="1:15" s="78" customFormat="1" ht="34.200000000000003">
      <c r="A94" s="1633" t="str">
        <f>$B$14</f>
        <v>I.</v>
      </c>
      <c r="B94" s="516">
        <f>COUNT($A$15:B93)+1</f>
        <v>21</v>
      </c>
      <c r="C94" s="1634" t="s">
        <v>2270</v>
      </c>
      <c r="D94" s="1682"/>
      <c r="E94" s="1685"/>
      <c r="F94" s="1636"/>
      <c r="G94" s="1636"/>
      <c r="H94" s="1637"/>
      <c r="I94" s="1612"/>
      <c r="J94" s="1613"/>
      <c r="K94" s="1613"/>
      <c r="L94" s="1621"/>
      <c r="M94" s="1622"/>
      <c r="N94" s="1616"/>
      <c r="O94" s="1555"/>
    </row>
    <row r="95" spans="1:15" s="78" customFormat="1">
      <c r="A95" s="1633"/>
      <c r="B95" s="516"/>
      <c r="C95" s="1634" t="s">
        <v>2271</v>
      </c>
      <c r="D95" s="1682" t="s">
        <v>296</v>
      </c>
      <c r="E95" s="1683">
        <v>3</v>
      </c>
      <c r="F95" s="1636">
        <f>IF('OSNOVA (4)'!$B$42=1,+H95*FRD*DF*(I95+1),"")</f>
        <v>14.86</v>
      </c>
      <c r="G95" s="1636">
        <f>IF('OSNOVA (4)'!$B$42=1,E95*F95,"")</f>
        <v>44.58</v>
      </c>
      <c r="H95" s="1637">
        <v>14.86</v>
      </c>
      <c r="I95" s="1612"/>
      <c r="J95" s="1613"/>
      <c r="K95" s="1613"/>
      <c r="L95" s="1621"/>
      <c r="M95" s="1622"/>
      <c r="N95" s="1616"/>
      <c r="O95" s="1555"/>
    </row>
    <row r="96" spans="1:15" s="78" customFormat="1">
      <c r="A96" s="1633"/>
      <c r="B96" s="516"/>
      <c r="C96" s="1634" t="s">
        <v>2272</v>
      </c>
      <c r="D96" s="1682" t="s">
        <v>296</v>
      </c>
      <c r="E96" s="1683">
        <v>8</v>
      </c>
      <c r="F96" s="1636">
        <f>IF('OSNOVA (4)'!$B$42=1,+H96*FRD*DF*(I96+1),"")</f>
        <v>18.5</v>
      </c>
      <c r="G96" s="1636">
        <f>IF('OSNOVA (4)'!$B$42=1,E96*F96,"")</f>
        <v>148</v>
      </c>
      <c r="H96" s="1637">
        <v>18.5</v>
      </c>
      <c r="I96" s="1612"/>
      <c r="J96" s="1613"/>
      <c r="K96" s="1613"/>
      <c r="L96" s="1621"/>
      <c r="M96" s="1622"/>
      <c r="N96" s="1616"/>
      <c r="O96" s="1555"/>
    </row>
    <row r="97" spans="1:15" s="78" customFormat="1">
      <c r="A97" s="1633"/>
      <c r="B97" s="516"/>
      <c r="C97" s="1626"/>
      <c r="D97" s="1530"/>
      <c r="E97" s="1686"/>
      <c r="F97" s="1554"/>
      <c r="G97" s="1636"/>
      <c r="H97" s="1637"/>
      <c r="I97" s="1612"/>
      <c r="J97" s="1613"/>
      <c r="K97" s="1613"/>
      <c r="L97" s="1621"/>
      <c r="M97" s="1622"/>
      <c r="N97" s="1616"/>
      <c r="O97" s="1555"/>
    </row>
    <row r="98" spans="1:15" s="78" customFormat="1" ht="34.200000000000003">
      <c r="A98" s="1633" t="str">
        <f>$B$14</f>
        <v>I.</v>
      </c>
      <c r="B98" s="516">
        <f>COUNT($A$15:B97)+1</f>
        <v>22</v>
      </c>
      <c r="C98" s="1634" t="s">
        <v>2273</v>
      </c>
      <c r="D98" s="1682" t="s">
        <v>296</v>
      </c>
      <c r="E98" s="1683">
        <v>2</v>
      </c>
      <c r="F98" s="1636">
        <f>IF('OSNOVA (4)'!$B$42=1,+H98*FRD*DF*(I100+1),"")</f>
        <v>9.65</v>
      </c>
      <c r="G98" s="1636">
        <f>IF('OSNOVA (4)'!$B$42=1,E98*F98,"")</f>
        <v>19.3</v>
      </c>
      <c r="H98" s="1637">
        <v>9.65</v>
      </c>
      <c r="I98" s="1612"/>
      <c r="J98" s="1613"/>
      <c r="K98" s="1613"/>
      <c r="L98" s="1621"/>
      <c r="M98" s="1622"/>
      <c r="N98" s="1616"/>
      <c r="O98" s="1555"/>
    </row>
    <row r="99" spans="1:15" s="78" customFormat="1">
      <c r="A99" s="1633"/>
      <c r="B99" s="516"/>
      <c r="C99" s="1626"/>
      <c r="D99" s="1635"/>
      <c r="E99" s="1650"/>
      <c r="F99" s="1636"/>
      <c r="G99" s="1636"/>
      <c r="H99" s="1637"/>
      <c r="I99" s="1612"/>
      <c r="J99" s="1613"/>
      <c r="K99" s="1613"/>
      <c r="L99" s="1621"/>
      <c r="M99" s="1622"/>
      <c r="N99" s="1616"/>
      <c r="O99" s="1555"/>
    </row>
    <row r="100" spans="1:15" s="78" customFormat="1" ht="22.8">
      <c r="A100" s="1633" t="str">
        <f>$B$14</f>
        <v>I.</v>
      </c>
      <c r="B100" s="516">
        <f>COUNT($A$15:B99)+1</f>
        <v>23</v>
      </c>
      <c r="C100" s="1567" t="s">
        <v>2274</v>
      </c>
      <c r="D100" s="1635" t="s">
        <v>296</v>
      </c>
      <c r="E100" s="1643">
        <v>11</v>
      </c>
      <c r="F100" s="1636">
        <f>IF('OSNOVA (4)'!$B$42=1,+H100*FRD*DF*(I100+1),"")</f>
        <v>13</v>
      </c>
      <c r="G100" s="1636">
        <f>IF('OSNOVA (4)'!$B$42=1,E100*F100,"")</f>
        <v>143</v>
      </c>
      <c r="H100" s="1637">
        <v>13</v>
      </c>
      <c r="I100" s="1612"/>
      <c r="J100" s="1613"/>
      <c r="K100" s="1613"/>
      <c r="L100" s="1621"/>
      <c r="M100" s="1622"/>
      <c r="N100" s="1616"/>
      <c r="O100" s="1555"/>
    </row>
    <row r="101" spans="1:15" s="78" customFormat="1">
      <c r="A101" s="1633"/>
      <c r="B101" s="516"/>
      <c r="C101" s="1691"/>
      <c r="D101" s="1635"/>
      <c r="E101" s="1643"/>
      <c r="F101" s="1636"/>
      <c r="G101" s="1636"/>
      <c r="H101" s="1637"/>
      <c r="I101" s="1612"/>
      <c r="J101" s="1613"/>
      <c r="K101" s="1613"/>
      <c r="L101" s="1621"/>
      <c r="M101" s="1622"/>
      <c r="N101" s="1616"/>
      <c r="O101" s="1555"/>
    </row>
    <row r="102" spans="1:15" s="78" customFormat="1" ht="22.8">
      <c r="A102" s="1633" t="str">
        <f>$B$14</f>
        <v>I.</v>
      </c>
      <c r="B102" s="516">
        <f>COUNT($A$15:B101)+1</f>
        <v>24</v>
      </c>
      <c r="C102" s="1567" t="s">
        <v>2275</v>
      </c>
      <c r="D102" s="1635" t="s">
        <v>296</v>
      </c>
      <c r="E102" s="1643">
        <v>8</v>
      </c>
      <c r="F102" s="1636">
        <f>IF('OSNOVA (4)'!$B$42=1,+H102*FRD*DF*(I102+1),"")</f>
        <v>15</v>
      </c>
      <c r="G102" s="1636">
        <f>IF('OSNOVA (4)'!$B$42=1,E102*F102,"")</f>
        <v>120</v>
      </c>
      <c r="H102" s="1637">
        <v>15</v>
      </c>
      <c r="I102" s="1612"/>
      <c r="J102" s="1613"/>
      <c r="K102" s="1613"/>
      <c r="L102" s="1621"/>
      <c r="M102" s="1622"/>
      <c r="N102" s="1616"/>
      <c r="O102" s="1555"/>
    </row>
    <row r="103" spans="1:15" s="78" customFormat="1">
      <c r="A103" s="1633"/>
      <c r="B103" s="516"/>
      <c r="C103" s="1692"/>
      <c r="D103" s="1635"/>
      <c r="E103" s="1650"/>
      <c r="F103" s="1636"/>
      <c r="G103" s="1636"/>
      <c r="H103" s="1689"/>
      <c r="I103" s="1579"/>
      <c r="J103" s="1693"/>
      <c r="K103" s="1693"/>
      <c r="L103" s="1621"/>
      <c r="M103" s="1622"/>
      <c r="N103" s="1616"/>
      <c r="O103" s="1617"/>
    </row>
    <row r="104" spans="1:15" s="78" customFormat="1">
      <c r="A104" s="1633" t="str">
        <f>$B$14</f>
        <v>I.</v>
      </c>
      <c r="B104" s="516">
        <f>COUNT($A$15:B103)+1</f>
        <v>25</v>
      </c>
      <c r="C104" s="1634" t="s">
        <v>2276</v>
      </c>
      <c r="D104" s="1682"/>
      <c r="E104" s="1683"/>
      <c r="F104" s="1636"/>
      <c r="G104" s="1636"/>
      <c r="H104" s="1689"/>
      <c r="I104" s="1579"/>
      <c r="J104" s="1693"/>
      <c r="K104" s="1693"/>
      <c r="L104" s="1621"/>
      <c r="M104" s="1622"/>
      <c r="N104" s="1616"/>
      <c r="O104" s="1617"/>
    </row>
    <row r="105" spans="1:15" s="78" customFormat="1">
      <c r="A105" s="1633"/>
      <c r="B105" s="516"/>
      <c r="C105" s="1634" t="s">
        <v>2277</v>
      </c>
      <c r="D105" s="1682" t="s">
        <v>296</v>
      </c>
      <c r="E105" s="1683">
        <v>150</v>
      </c>
      <c r="F105" s="1636">
        <f>IF('OSNOVA (4)'!$B$42=1,+H105*FRD*DF*(I105+1),"")</f>
        <v>2.5499999999999998</v>
      </c>
      <c r="G105" s="1636">
        <f>IF('OSNOVA (4)'!$B$42=1,E105*F105,"")</f>
        <v>382.5</v>
      </c>
      <c r="H105" s="1637">
        <v>2.5499999999999998</v>
      </c>
      <c r="I105" s="1612"/>
      <c r="J105" s="1613"/>
      <c r="K105" s="1613"/>
      <c r="L105" s="1621"/>
      <c r="M105" s="1622"/>
      <c r="N105" s="1616"/>
      <c r="O105" s="1617"/>
    </row>
    <row r="106" spans="1:15" s="78" customFormat="1">
      <c r="A106" s="1633"/>
      <c r="B106" s="516"/>
      <c r="C106" s="1634" t="s">
        <v>2278</v>
      </c>
      <c r="D106" s="1682" t="s">
        <v>296</v>
      </c>
      <c r="E106" s="1683">
        <v>100</v>
      </c>
      <c r="F106" s="1636">
        <f>IF('OSNOVA (4)'!$B$42=1,+H106*FRD*DF*(I106+1),"")</f>
        <v>2.7</v>
      </c>
      <c r="G106" s="1636">
        <f>IF('OSNOVA (4)'!$B$42=1,E106*F106,"")</f>
        <v>270</v>
      </c>
      <c r="H106" s="1637">
        <v>2.7</v>
      </c>
      <c r="I106" s="1612"/>
      <c r="J106" s="1613"/>
      <c r="K106" s="1613"/>
      <c r="L106" s="1621"/>
      <c r="M106" s="1622"/>
      <c r="N106" s="1616"/>
      <c r="O106" s="1617"/>
    </row>
    <row r="107" spans="1:15" s="78" customFormat="1">
      <c r="A107" s="1633"/>
      <c r="B107" s="516"/>
      <c r="C107" s="1634" t="s">
        <v>2279</v>
      </c>
      <c r="D107" s="1682" t="s">
        <v>296</v>
      </c>
      <c r="E107" s="1683">
        <v>60</v>
      </c>
      <c r="F107" s="1636">
        <f>IF('OSNOVA (4)'!$B$42=1,+H107*FRD*DF*(I107+1),"")</f>
        <v>3.25</v>
      </c>
      <c r="G107" s="1636">
        <f>IF('OSNOVA (4)'!$B$42=1,E107*F107,"")</f>
        <v>195</v>
      </c>
      <c r="H107" s="1637">
        <v>3.25</v>
      </c>
      <c r="I107" s="1612"/>
      <c r="J107" s="1613"/>
      <c r="K107" s="1613"/>
      <c r="L107" s="1621"/>
      <c r="M107" s="1622"/>
      <c r="N107" s="1616"/>
      <c r="O107" s="1617"/>
    </row>
    <row r="108" spans="1:15" s="78" customFormat="1">
      <c r="A108" s="1633"/>
      <c r="B108" s="516"/>
      <c r="C108" s="1634" t="s">
        <v>2280</v>
      </c>
      <c r="D108" s="1682" t="s">
        <v>296</v>
      </c>
      <c r="E108" s="1683">
        <v>20</v>
      </c>
      <c r="F108" s="1636">
        <f>IF('OSNOVA (4)'!$B$42=1,+H108*FRD*DF*(I108+1),"")</f>
        <v>3.5</v>
      </c>
      <c r="G108" s="1636">
        <f>IF('OSNOVA (4)'!$B$42=1,E108*F108,"")</f>
        <v>70</v>
      </c>
      <c r="H108" s="1637">
        <v>3.5</v>
      </c>
      <c r="I108" s="1612"/>
      <c r="J108" s="1613"/>
      <c r="K108" s="1613"/>
      <c r="L108" s="1621"/>
      <c r="M108" s="1622"/>
      <c r="N108" s="1616"/>
      <c r="O108" s="1617"/>
    </row>
    <row r="109" spans="1:15" s="78" customFormat="1">
      <c r="A109" s="1633"/>
      <c r="B109" s="516"/>
      <c r="C109" s="1692"/>
      <c r="D109" s="1635"/>
      <c r="E109" s="1650"/>
      <c r="F109" s="1636"/>
      <c r="G109" s="1636"/>
      <c r="H109" s="1689"/>
      <c r="I109" s="1579"/>
      <c r="J109" s="1693"/>
      <c r="K109" s="1693"/>
      <c r="L109" s="1621"/>
      <c r="M109" s="1622"/>
      <c r="N109" s="1616"/>
      <c r="O109" s="1617"/>
    </row>
    <row r="110" spans="1:15" s="78" customFormat="1">
      <c r="A110" s="1633" t="str">
        <f>$B$14</f>
        <v>I.</v>
      </c>
      <c r="B110" s="516">
        <f>COUNT($A$15:B109)+1</f>
        <v>26</v>
      </c>
      <c r="C110" s="1634" t="s">
        <v>2281</v>
      </c>
      <c r="D110" s="1682"/>
      <c r="E110" s="1683"/>
      <c r="F110" s="1636"/>
      <c r="G110" s="1636"/>
      <c r="H110" s="1689"/>
      <c r="I110" s="1579"/>
      <c r="J110" s="1693"/>
      <c r="K110" s="1693"/>
      <c r="L110" s="1621"/>
      <c r="M110" s="1622"/>
      <c r="N110" s="1616"/>
      <c r="O110" s="1617"/>
    </row>
    <row r="111" spans="1:15" s="78" customFormat="1">
      <c r="A111" s="1633"/>
      <c r="B111" s="516"/>
      <c r="C111" s="1634" t="s">
        <v>2277</v>
      </c>
      <c r="D111" s="1682" t="s">
        <v>296</v>
      </c>
      <c r="E111" s="1683">
        <v>53</v>
      </c>
      <c r="F111" s="1636">
        <f>IF('OSNOVA (4)'!$B$42=1,+H111*FRD*DF*(I111+1),"")</f>
        <v>2.5499999999999998</v>
      </c>
      <c r="G111" s="1636">
        <f>IF('OSNOVA (4)'!$B$42=1,E111*F111,"")</f>
        <v>135.15</v>
      </c>
      <c r="H111" s="1637">
        <v>2.5499999999999998</v>
      </c>
      <c r="I111" s="1612"/>
      <c r="J111" s="1613"/>
      <c r="K111" s="1613"/>
      <c r="L111" s="1621"/>
      <c r="M111" s="1622"/>
      <c r="N111" s="1616"/>
      <c r="O111" s="1617"/>
    </row>
    <row r="112" spans="1:15" s="78" customFormat="1">
      <c r="A112" s="1633"/>
      <c r="B112" s="516"/>
      <c r="C112" s="1634" t="s">
        <v>2278</v>
      </c>
      <c r="D112" s="1682" t="s">
        <v>296</v>
      </c>
      <c r="E112" s="1683">
        <v>30</v>
      </c>
      <c r="F112" s="1636">
        <f>IF('OSNOVA (4)'!$B$42=1,+H112*FRD*DF*(I112+1),"")</f>
        <v>2.7</v>
      </c>
      <c r="G112" s="1636">
        <f>IF('OSNOVA (4)'!$B$42=1,E112*F112,"")</f>
        <v>81</v>
      </c>
      <c r="H112" s="1637">
        <v>2.7</v>
      </c>
      <c r="I112" s="1612"/>
      <c r="J112" s="1613"/>
      <c r="K112" s="1613"/>
      <c r="L112" s="1621"/>
      <c r="M112" s="1622"/>
      <c r="N112" s="1616"/>
      <c r="O112" s="1617"/>
    </row>
    <row r="113" spans="1:15" s="78" customFormat="1">
      <c r="A113" s="1633"/>
      <c r="B113" s="516"/>
      <c r="C113" s="1634" t="s">
        <v>2279</v>
      </c>
      <c r="D113" s="1682" t="s">
        <v>296</v>
      </c>
      <c r="E113" s="1683">
        <v>20</v>
      </c>
      <c r="F113" s="1636">
        <f>IF('OSNOVA (4)'!$B$42=1,+H113*FRD*DF*(I113+1),"")</f>
        <v>3.4</v>
      </c>
      <c r="G113" s="1636">
        <f>IF('OSNOVA (4)'!$B$42=1,E113*F113,"")</f>
        <v>68</v>
      </c>
      <c r="H113" s="1637">
        <v>3.4</v>
      </c>
      <c r="I113" s="1612"/>
      <c r="J113" s="1613"/>
      <c r="K113" s="1613"/>
      <c r="L113" s="1621"/>
      <c r="M113" s="1622"/>
      <c r="N113" s="1616"/>
      <c r="O113" s="1617"/>
    </row>
    <row r="114" spans="1:15" s="78" customFormat="1">
      <c r="A114" s="1633"/>
      <c r="B114" s="516"/>
      <c r="C114" s="1634" t="s">
        <v>2280</v>
      </c>
      <c r="D114" s="1682" t="s">
        <v>296</v>
      </c>
      <c r="E114" s="1683">
        <v>10</v>
      </c>
      <c r="F114" s="1636">
        <f>IF('OSNOVA (4)'!$B$42=1,+H114*FRD*DF*(I114+1),"")</f>
        <v>3.6</v>
      </c>
      <c r="G114" s="1636">
        <f>IF('OSNOVA (4)'!$B$42=1,E114*F114,"")</f>
        <v>36</v>
      </c>
      <c r="H114" s="1637">
        <v>3.6</v>
      </c>
      <c r="I114" s="1612"/>
      <c r="J114" s="1613"/>
      <c r="K114" s="1613"/>
      <c r="L114" s="1621"/>
      <c r="M114" s="1622"/>
      <c r="N114" s="1616"/>
      <c r="O114" s="1617"/>
    </row>
    <row r="115" spans="1:15" s="78" customFormat="1">
      <c r="A115" s="1633"/>
      <c r="B115" s="516"/>
      <c r="C115" s="1691"/>
      <c r="D115" s="1635"/>
      <c r="E115" s="1650"/>
      <c r="F115" s="1636"/>
      <c r="G115" s="1636"/>
      <c r="H115" s="1637"/>
      <c r="I115" s="1612"/>
      <c r="J115" s="1613"/>
      <c r="K115" s="1613"/>
      <c r="L115" s="1621"/>
      <c r="M115" s="1622"/>
      <c r="N115" s="1616"/>
      <c r="O115" s="1555"/>
    </row>
    <row r="116" spans="1:15" s="78" customFormat="1" ht="45.6">
      <c r="A116" s="1633" t="str">
        <f>$B$14</f>
        <v>I.</v>
      </c>
      <c r="B116" s="516">
        <f>COUNT($A$15:B115)+1</f>
        <v>27</v>
      </c>
      <c r="C116" s="1694" t="s">
        <v>2282</v>
      </c>
      <c r="D116" s="1635" t="s">
        <v>217</v>
      </c>
      <c r="E116" s="1643">
        <v>6</v>
      </c>
      <c r="F116" s="1636">
        <f>IF('OSNOVA (4)'!$B$42=1,+H116*FRD*DF*(I116+1),"")</f>
        <v>70</v>
      </c>
      <c r="G116" s="1636">
        <f>IF('OSNOVA (4)'!$B$42=1,E116*F116,"")</f>
        <v>420</v>
      </c>
      <c r="H116" s="1637">
        <v>70</v>
      </c>
      <c r="I116" s="1612"/>
      <c r="J116" s="1613"/>
      <c r="K116" s="1613"/>
      <c r="L116" s="1621"/>
      <c r="M116" s="1622"/>
      <c r="N116" s="1616"/>
      <c r="O116" s="1555"/>
    </row>
    <row r="117" spans="1:15" s="78" customFormat="1">
      <c r="A117" s="1633"/>
      <c r="B117" s="516"/>
      <c r="C117" s="1691"/>
      <c r="D117" s="1635"/>
      <c r="E117" s="1650"/>
      <c r="F117" s="1636"/>
      <c r="G117" s="1636"/>
      <c r="H117" s="1637"/>
      <c r="I117" s="1612"/>
      <c r="J117" s="1613"/>
      <c r="K117" s="1613"/>
      <c r="L117" s="1621"/>
      <c r="M117" s="1622"/>
      <c r="N117" s="1616"/>
      <c r="O117" s="1555"/>
    </row>
    <row r="118" spans="1:15" s="78" customFormat="1" ht="22.8">
      <c r="A118" s="1633" t="str">
        <f>$B$14</f>
        <v>I.</v>
      </c>
      <c r="B118" s="516">
        <f>COUNT($A$15:B117)+1</f>
        <v>28</v>
      </c>
      <c r="C118" s="1567" t="s">
        <v>2283</v>
      </c>
      <c r="D118" s="1635" t="s">
        <v>296</v>
      </c>
      <c r="E118" s="1643">
        <v>4</v>
      </c>
      <c r="F118" s="1636">
        <f>IF('OSNOVA (4)'!$B$42=1,+H118*FRD*DF*(I118+1),"")</f>
        <v>20</v>
      </c>
      <c r="G118" s="1636">
        <f>IF('OSNOVA (4)'!$B$42=1,E118*F118,"")</f>
        <v>80</v>
      </c>
      <c r="H118" s="1637">
        <v>20</v>
      </c>
      <c r="I118" s="1612"/>
      <c r="J118" s="1613"/>
      <c r="K118" s="1613"/>
      <c r="L118" s="1621"/>
      <c r="M118" s="1622"/>
      <c r="N118" s="1616"/>
      <c r="O118" s="1555"/>
    </row>
    <row r="119" spans="1:15" s="78" customFormat="1">
      <c r="A119" s="1633"/>
      <c r="B119" s="516"/>
      <c r="C119" s="1691"/>
      <c r="D119" s="1635"/>
      <c r="E119" s="1650"/>
      <c r="F119" s="1636"/>
      <c r="G119" s="1636"/>
      <c r="H119" s="1637"/>
      <c r="I119" s="1612"/>
      <c r="J119" s="1613"/>
      <c r="K119" s="1613"/>
      <c r="L119" s="1621"/>
      <c r="M119" s="1622"/>
      <c r="N119" s="1616"/>
      <c r="O119" s="1555"/>
    </row>
    <row r="120" spans="1:15" s="78" customFormat="1" ht="34.200000000000003">
      <c r="A120" s="1633" t="str">
        <f>$B$14</f>
        <v>I.</v>
      </c>
      <c r="B120" s="516">
        <f>COUNT($A$15:B119)+1</f>
        <v>29</v>
      </c>
      <c r="C120" s="1567" t="s">
        <v>2284</v>
      </c>
      <c r="D120" s="1635" t="s">
        <v>217</v>
      </c>
      <c r="E120" s="1643">
        <v>1</v>
      </c>
      <c r="F120" s="1636">
        <f>IF('OSNOVA (4)'!$B$42=1,+H120*FRD*DF*(I120+1),"")</f>
        <v>170</v>
      </c>
      <c r="G120" s="1636">
        <f>IF('OSNOVA (4)'!$B$42=1,E120*F120,"")</f>
        <v>170</v>
      </c>
      <c r="H120" s="1637">
        <v>170</v>
      </c>
      <c r="I120" s="1612"/>
      <c r="J120" s="1613"/>
      <c r="K120" s="1613"/>
      <c r="L120" s="1621"/>
      <c r="M120" s="1622"/>
      <c r="N120" s="1616"/>
      <c r="O120" s="1555"/>
    </row>
    <row r="121" spans="1:15" s="78" customFormat="1">
      <c r="A121" s="1633"/>
      <c r="B121" s="516"/>
      <c r="C121" s="1691"/>
      <c r="D121" s="1635"/>
      <c r="E121" s="1650"/>
      <c r="F121" s="1636"/>
      <c r="G121" s="1636"/>
      <c r="H121" s="1637"/>
      <c r="I121" s="1612"/>
      <c r="J121" s="1613"/>
      <c r="K121" s="1613"/>
      <c r="L121" s="1621"/>
      <c r="M121" s="1622"/>
      <c r="N121" s="1616"/>
      <c r="O121" s="1555"/>
    </row>
    <row r="122" spans="1:15" s="78" customFormat="1" ht="34.200000000000003">
      <c r="A122" s="1633" t="str">
        <f>$B$14</f>
        <v>I.</v>
      </c>
      <c r="B122" s="516">
        <f>COUNT($A$15:B121)+1</f>
        <v>30</v>
      </c>
      <c r="C122" s="1567" t="s">
        <v>2285</v>
      </c>
      <c r="D122" s="1635" t="s">
        <v>217</v>
      </c>
      <c r="E122" s="1643">
        <v>1</v>
      </c>
      <c r="F122" s="1636">
        <f>IF('OSNOVA (4)'!$B$42=1,+H122*FRD*DF*(I122+1),"")</f>
        <v>80</v>
      </c>
      <c r="G122" s="1636">
        <f>IF('OSNOVA (4)'!$B$42=1,E122*F122,"")</f>
        <v>80</v>
      </c>
      <c r="H122" s="1637">
        <v>80</v>
      </c>
      <c r="I122" s="1612"/>
      <c r="J122" s="1613"/>
      <c r="K122" s="1613"/>
      <c r="L122" s="1621"/>
      <c r="M122" s="1622"/>
      <c r="N122" s="1616"/>
      <c r="O122" s="1555"/>
    </row>
    <row r="123" spans="1:15" s="78" customFormat="1">
      <c r="A123" s="1633"/>
      <c r="B123" s="516"/>
      <c r="C123" s="1691"/>
      <c r="D123" s="1635"/>
      <c r="E123" s="1650"/>
      <c r="F123" s="1636"/>
      <c r="G123" s="1636"/>
      <c r="H123" s="1637"/>
      <c r="I123" s="1612"/>
      <c r="J123" s="1613"/>
      <c r="K123" s="1613"/>
      <c r="L123" s="1621"/>
      <c r="M123" s="1622"/>
      <c r="N123" s="1616"/>
      <c r="O123" s="1555"/>
    </row>
    <row r="124" spans="1:15" s="78" customFormat="1" ht="34.200000000000003">
      <c r="A124" s="1633" t="str">
        <f>$B$14</f>
        <v>I.</v>
      </c>
      <c r="B124" s="516">
        <f>COUNT($A$15:B123)+1</f>
        <v>31</v>
      </c>
      <c r="C124" s="1567" t="s">
        <v>2286</v>
      </c>
      <c r="D124" s="1635" t="s">
        <v>217</v>
      </c>
      <c r="E124" s="1643">
        <v>1</v>
      </c>
      <c r="F124" s="1636">
        <f>IF('OSNOVA (4)'!$B$42=1,+H124*FRD*DF*(I124+1),"")</f>
        <v>50</v>
      </c>
      <c r="G124" s="1636">
        <f>IF('OSNOVA (4)'!$B$42=1,E124*F124,"")</f>
        <v>50</v>
      </c>
      <c r="H124" s="1637">
        <v>50</v>
      </c>
      <c r="I124" s="1612"/>
      <c r="J124" s="1613"/>
      <c r="K124" s="1613"/>
      <c r="L124" s="1621"/>
      <c r="M124" s="1622"/>
      <c r="N124" s="1616"/>
      <c r="O124" s="1555"/>
    </row>
    <row r="125" spans="1:15" s="78" customFormat="1">
      <c r="A125" s="1633"/>
      <c r="B125" s="516"/>
      <c r="C125" s="1626"/>
      <c r="D125" s="1635"/>
      <c r="E125" s="1650"/>
      <c r="F125" s="1636"/>
      <c r="G125" s="1636"/>
      <c r="H125" s="1689"/>
      <c r="I125" s="1579"/>
      <c r="J125" s="1693"/>
      <c r="K125" s="1693"/>
      <c r="L125" s="1621"/>
      <c r="M125" s="1622"/>
      <c r="N125" s="1616"/>
      <c r="O125" s="1617"/>
    </row>
    <row r="126" spans="1:15" s="78" customFormat="1" ht="22.8">
      <c r="A126" s="1633" t="str">
        <f>$B$14</f>
        <v>I.</v>
      </c>
      <c r="B126" s="516">
        <f>COUNT($A$15:B125)+1</f>
        <v>32</v>
      </c>
      <c r="C126" s="677" t="s">
        <v>2287</v>
      </c>
      <c r="D126" s="1635" t="s">
        <v>296</v>
      </c>
      <c r="E126" s="1643">
        <v>34</v>
      </c>
      <c r="F126" s="1636">
        <f>IF('OSNOVA (4)'!$B$42=1,+H126*FRD*DF*(I126+1),"")</f>
        <v>80</v>
      </c>
      <c r="G126" s="1636">
        <f>IF('OSNOVA (4)'!$B$42=1,E126*F126,"")</f>
        <v>2720</v>
      </c>
      <c r="H126" s="1637">
        <v>80</v>
      </c>
      <c r="I126" s="1612"/>
      <c r="J126" s="1613"/>
      <c r="K126" s="1613"/>
      <c r="L126" s="1621"/>
      <c r="M126" s="1622"/>
      <c r="N126" s="1616"/>
      <c r="O126" s="1555"/>
    </row>
    <row r="127" spans="1:15" s="78" customFormat="1">
      <c r="A127" s="1633"/>
      <c r="B127" s="516"/>
      <c r="C127" s="1626"/>
      <c r="D127" s="1635"/>
      <c r="E127" s="1650"/>
      <c r="F127" s="1636"/>
      <c r="G127" s="1636"/>
      <c r="H127" s="1689"/>
      <c r="I127" s="1579"/>
      <c r="J127" s="1693"/>
      <c r="K127" s="1693"/>
      <c r="L127" s="1621"/>
      <c r="M127" s="1622"/>
      <c r="N127" s="1616"/>
      <c r="O127" s="1617"/>
    </row>
    <row r="128" spans="1:15" s="78" customFormat="1" ht="34.200000000000003">
      <c r="A128" s="1633" t="str">
        <f>$B$14</f>
        <v>I.</v>
      </c>
      <c r="B128" s="516">
        <f>COUNT($A$15:B127)+1</f>
        <v>33</v>
      </c>
      <c r="C128" s="677" t="s">
        <v>2288</v>
      </c>
      <c r="D128" s="1635" t="s">
        <v>296</v>
      </c>
      <c r="E128" s="1643">
        <v>1</v>
      </c>
      <c r="F128" s="1636">
        <f>IF('OSNOVA (4)'!$B$42=1,+H128*FRD*DF*(I128+1),"")</f>
        <v>400</v>
      </c>
      <c r="G128" s="1636">
        <f>IF('OSNOVA (4)'!$B$42=1,E128*F128,"")</f>
        <v>400</v>
      </c>
      <c r="H128" s="1637">
        <v>400</v>
      </c>
      <c r="I128" s="1612"/>
      <c r="J128" s="1613"/>
      <c r="K128" s="1613"/>
      <c r="L128" s="1621"/>
      <c r="M128" s="1622"/>
      <c r="N128" s="1616"/>
      <c r="O128" s="1555"/>
    </row>
    <row r="129" spans="1:15" s="78" customFormat="1">
      <c r="A129" s="1633"/>
      <c r="B129" s="516"/>
      <c r="C129" s="1626"/>
      <c r="D129" s="1635"/>
      <c r="E129" s="1650"/>
      <c r="F129" s="1636"/>
      <c r="G129" s="1636"/>
      <c r="H129" s="1689"/>
      <c r="I129" s="1579"/>
      <c r="J129" s="1693"/>
      <c r="K129" s="1693"/>
      <c r="L129" s="1621"/>
      <c r="M129" s="1622"/>
      <c r="N129" s="1616"/>
      <c r="O129" s="1617"/>
    </row>
    <row r="130" spans="1:15" s="78" customFormat="1" ht="22.8">
      <c r="A130" s="1633" t="str">
        <f>$B$14</f>
        <v>I.</v>
      </c>
      <c r="B130" s="516">
        <f>COUNT($A$15:B129)+1</f>
        <v>34</v>
      </c>
      <c r="C130" s="677" t="s">
        <v>2289</v>
      </c>
      <c r="D130" s="1635" t="s">
        <v>296</v>
      </c>
      <c r="E130" s="1643">
        <v>2</v>
      </c>
      <c r="F130" s="1636">
        <f>IF('OSNOVA (4)'!$B$42=1,+H130*FRD*DF*(I130+1),"")</f>
        <v>10</v>
      </c>
      <c r="G130" s="1636">
        <f>IF('OSNOVA (4)'!$B$42=1,E130*F130,"")</f>
        <v>20</v>
      </c>
      <c r="H130" s="1637">
        <v>10</v>
      </c>
      <c r="I130" s="1612"/>
      <c r="J130" s="1613"/>
      <c r="K130" s="1613"/>
      <c r="L130" s="1621"/>
      <c r="M130" s="1622"/>
      <c r="N130" s="1616"/>
      <c r="O130" s="1555"/>
    </row>
    <row r="131" spans="1:15" s="78" customFormat="1">
      <c r="A131" s="1633"/>
      <c r="B131" s="516"/>
      <c r="C131" s="1626"/>
      <c r="D131" s="1635"/>
      <c r="E131" s="1650"/>
      <c r="F131" s="1636"/>
      <c r="G131" s="1636"/>
      <c r="H131" s="1689"/>
      <c r="I131" s="1579"/>
      <c r="J131" s="1693"/>
      <c r="K131" s="1693"/>
      <c r="L131" s="1621"/>
      <c r="M131" s="1622"/>
      <c r="N131" s="1616"/>
      <c r="O131" s="1617"/>
    </row>
    <row r="132" spans="1:15" s="78" customFormat="1" ht="22.8">
      <c r="A132" s="1633" t="str">
        <f>$B$14</f>
        <v>I.</v>
      </c>
      <c r="B132" s="516">
        <f>COUNT($A$15:B131)+1</f>
        <v>35</v>
      </c>
      <c r="C132" s="677" t="s">
        <v>2290</v>
      </c>
      <c r="D132" s="1635" t="s">
        <v>296</v>
      </c>
      <c r="E132" s="1643">
        <v>2</v>
      </c>
      <c r="F132" s="1636">
        <f>IF('OSNOVA (4)'!$B$42=1,+H132*FRD*DF*(I132+1),"")</f>
        <v>20</v>
      </c>
      <c r="G132" s="1636">
        <f>IF('OSNOVA (4)'!$B$42=1,E132*F132,"")</f>
        <v>40</v>
      </c>
      <c r="H132" s="1637">
        <v>20</v>
      </c>
      <c r="I132" s="1612"/>
      <c r="J132" s="1613"/>
      <c r="K132" s="1613"/>
      <c r="L132" s="1621"/>
      <c r="M132" s="1622"/>
      <c r="N132" s="1616"/>
      <c r="O132" s="1555"/>
    </row>
    <row r="133" spans="1:15" s="78" customFormat="1">
      <c r="A133" s="1633"/>
      <c r="B133" s="516"/>
      <c r="C133" s="1626"/>
      <c r="D133" s="1635"/>
      <c r="E133" s="1650"/>
      <c r="F133" s="1636"/>
      <c r="G133" s="1636"/>
      <c r="H133" s="1689"/>
      <c r="I133" s="1579"/>
      <c r="J133" s="1693"/>
      <c r="K133" s="1693"/>
      <c r="L133" s="1621"/>
      <c r="M133" s="1622"/>
      <c r="N133" s="1616"/>
      <c r="O133" s="1617"/>
    </row>
    <row r="134" spans="1:15" s="78" customFormat="1">
      <c r="A134" s="1633" t="str">
        <f>$B$14</f>
        <v>I.</v>
      </c>
      <c r="B134" s="516">
        <f>COUNT($A$15:B133)+1</f>
        <v>36</v>
      </c>
      <c r="C134" s="677" t="s">
        <v>2291</v>
      </c>
      <c r="D134" s="1635" t="s">
        <v>296</v>
      </c>
      <c r="E134" s="1643">
        <v>1</v>
      </c>
      <c r="F134" s="1636">
        <f>IF('OSNOVA (4)'!$B$42=1,+H134*FRD*DF*(I134+1),"")</f>
        <v>50</v>
      </c>
      <c r="G134" s="1636">
        <f>IF('OSNOVA (4)'!$B$42=1,E134*F134,"")</f>
        <v>50</v>
      </c>
      <c r="H134" s="1637">
        <v>50</v>
      </c>
      <c r="I134" s="1612"/>
      <c r="J134" s="1613"/>
      <c r="K134" s="1613"/>
      <c r="L134" s="1621"/>
      <c r="M134" s="1622"/>
      <c r="N134" s="1616"/>
      <c r="O134" s="1555"/>
    </row>
    <row r="135" spans="1:15" s="78" customFormat="1">
      <c r="A135" s="1633"/>
      <c r="B135" s="516"/>
      <c r="C135" s="1626"/>
      <c r="D135" s="1635"/>
      <c r="E135" s="1685"/>
      <c r="F135" s="1636"/>
      <c r="G135" s="1636"/>
      <c r="H135" s="1689"/>
      <c r="I135" s="1579"/>
      <c r="J135" s="1693"/>
      <c r="K135" s="1693"/>
      <c r="L135" s="1621"/>
      <c r="M135" s="1622"/>
      <c r="N135" s="1616"/>
      <c r="O135" s="1617"/>
    </row>
    <row r="136" spans="1:15" s="78" customFormat="1">
      <c r="A136" s="1633" t="str">
        <f>$B$14</f>
        <v>I.</v>
      </c>
      <c r="B136" s="516">
        <f>COUNT($A$15:B135)+1</f>
        <v>37</v>
      </c>
      <c r="C136" s="1567" t="s">
        <v>2292</v>
      </c>
      <c r="D136" s="1635" t="s">
        <v>2197</v>
      </c>
      <c r="E136" s="1635">
        <v>3</v>
      </c>
      <c r="F136" s="1636">
        <f>IF('OSNOVA (4)'!$B$42=1,+H136*FRD*DF*(I135+1),"")</f>
        <v>232.35</v>
      </c>
      <c r="G136" s="1636">
        <f>IF('OSNOVA (4)'!$B$42=1,E136*F136,"")</f>
        <v>697.05</v>
      </c>
      <c r="H136" s="1637">
        <f>SUM(G25:G126)/100</f>
        <v>232.35</v>
      </c>
      <c r="I136" s="1613"/>
      <c r="J136" s="1613"/>
      <c r="K136" s="1613"/>
      <c r="L136" s="1621"/>
      <c r="M136" s="1622"/>
      <c r="N136" s="1616"/>
      <c r="O136" s="1555"/>
    </row>
    <row r="137" spans="1:15" s="78" customFormat="1">
      <c r="A137" s="1633"/>
      <c r="B137" s="516"/>
      <c r="C137" s="1626"/>
      <c r="D137" s="1635"/>
      <c r="E137" s="1650"/>
      <c r="F137" s="1636"/>
      <c r="G137" s="1636"/>
      <c r="H137" s="1689"/>
      <c r="I137" s="1579"/>
      <c r="J137" s="1693"/>
      <c r="K137" s="1693"/>
      <c r="L137" s="1621"/>
      <c r="M137" s="1622"/>
      <c r="N137" s="1616"/>
      <c r="O137" s="1617"/>
    </row>
    <row r="138" spans="1:15" s="78" customFormat="1" ht="22.8">
      <c r="A138" s="1633" t="str">
        <f>$B$14</f>
        <v>I.</v>
      </c>
      <c r="B138" s="516">
        <f>COUNT($A$15:B137)+1</f>
        <v>38</v>
      </c>
      <c r="C138" s="362" t="s">
        <v>2293</v>
      </c>
      <c r="D138" s="1635" t="s">
        <v>217</v>
      </c>
      <c r="E138" s="1643">
        <v>8</v>
      </c>
      <c r="F138" s="1636">
        <f>IF('OSNOVA (4)'!$B$42=1,+H138*FRD*DF*(I138+1),"")</f>
        <v>50</v>
      </c>
      <c r="G138" s="1636">
        <f>IF('OSNOVA (4)'!$B$42=1,E138*F138,"")</f>
        <v>400</v>
      </c>
      <c r="H138" s="1637">
        <v>50</v>
      </c>
      <c r="I138" s="1612"/>
      <c r="J138" s="1613"/>
      <c r="K138" s="1613"/>
      <c r="L138" s="1621"/>
      <c r="M138" s="1622"/>
      <c r="N138" s="1616"/>
      <c r="O138" s="1617"/>
    </row>
    <row r="139" spans="1:15" s="78" customFormat="1">
      <c r="A139" s="1633"/>
      <c r="B139" s="516"/>
      <c r="C139" s="1626"/>
      <c r="D139" s="1635"/>
      <c r="E139" s="1650"/>
      <c r="F139" s="1636"/>
      <c r="G139" s="1636"/>
      <c r="H139" s="1689"/>
      <c r="I139" s="1579"/>
      <c r="J139" s="1693"/>
      <c r="K139" s="1693"/>
      <c r="L139" s="1621"/>
      <c r="M139" s="1622"/>
      <c r="N139" s="1616"/>
      <c r="O139" s="1617"/>
    </row>
    <row r="140" spans="1:15" s="78" customFormat="1" ht="57">
      <c r="A140" s="1634" t="str">
        <f>$B$14</f>
        <v>I.</v>
      </c>
      <c r="B140" s="1634">
        <f>COUNT($A$15:B139)+1</f>
        <v>39</v>
      </c>
      <c r="C140" s="362" t="s">
        <v>2294</v>
      </c>
      <c r="D140" s="1635" t="s">
        <v>217</v>
      </c>
      <c r="E140" s="1643">
        <v>48</v>
      </c>
      <c r="F140" s="1636">
        <f>IF('OSNOVA (4)'!$B$42=1,+H140*FRD*DF*(I140+1),"")</f>
        <v>25</v>
      </c>
      <c r="G140" s="1636">
        <f>IF('OSNOVA (4)'!$B$42=1,E140*F140,"")</f>
        <v>1200</v>
      </c>
      <c r="H140" s="1637">
        <v>25</v>
      </c>
      <c r="I140" s="1612"/>
      <c r="J140" s="1613"/>
      <c r="K140" s="1613"/>
      <c r="L140" s="1621"/>
      <c r="M140" s="1622"/>
      <c r="N140" s="1616"/>
      <c r="O140" s="1617"/>
    </row>
    <row r="141" spans="1:15" s="78" customFormat="1">
      <c r="A141" s="1634"/>
      <c r="B141" s="1634"/>
      <c r="C141" s="1695"/>
      <c r="D141" s="1696"/>
      <c r="E141" s="1650"/>
      <c r="F141" s="1697"/>
      <c r="G141" s="1697"/>
      <c r="H141" s="1698"/>
      <c r="I141" s="1579"/>
      <c r="J141" s="1693"/>
      <c r="K141" s="1693"/>
      <c r="L141" s="1621"/>
      <c r="M141" s="1622"/>
      <c r="N141" s="1616"/>
      <c r="O141" s="1617"/>
    </row>
    <row r="142" spans="1:15" s="78" customFormat="1" ht="68.400000000000006">
      <c r="A142" s="1633" t="str">
        <f>$B$14</f>
        <v>I.</v>
      </c>
      <c r="B142" s="516">
        <f>COUNT($A$15:B141)+1</f>
        <v>40</v>
      </c>
      <c r="C142" s="677" t="s">
        <v>2295</v>
      </c>
      <c r="D142" s="1635" t="s">
        <v>217</v>
      </c>
      <c r="E142" s="1643">
        <v>15</v>
      </c>
      <c r="F142" s="1697">
        <f>IF('OSNOVA (4)'!$B$42=1,+H142*FRD*DF*(I166+1),"")</f>
        <v>60</v>
      </c>
      <c r="G142" s="1697">
        <f>IF('OSNOVA (4)'!$B$42=1,E142*F142,"")</f>
        <v>900</v>
      </c>
      <c r="H142" s="1699">
        <v>60</v>
      </c>
      <c r="I142" s="1579"/>
      <c r="J142" s="1693"/>
      <c r="K142" s="1693"/>
      <c r="L142" s="1621"/>
      <c r="M142" s="1622"/>
      <c r="N142" s="1616"/>
      <c r="O142" s="1617"/>
    </row>
    <row r="143" spans="1:15" s="78" customFormat="1">
      <c r="A143" s="1634"/>
      <c r="B143" s="1634"/>
      <c r="C143" s="1695"/>
      <c r="D143" s="1696"/>
      <c r="E143" s="1650"/>
      <c r="F143" s="1697"/>
      <c r="G143" s="1697"/>
      <c r="H143" s="1698"/>
      <c r="I143" s="1579"/>
      <c r="J143" s="1693"/>
      <c r="K143" s="1693"/>
      <c r="L143" s="1621"/>
      <c r="M143" s="1622"/>
      <c r="N143" s="1616"/>
      <c r="O143" s="1617"/>
    </row>
    <row r="144" spans="1:15" s="78" customFormat="1" ht="22.8">
      <c r="A144" s="1633" t="str">
        <f>$B$14</f>
        <v>I.</v>
      </c>
      <c r="B144" s="516">
        <f>COUNT($A$15:B143)+1</f>
        <v>41</v>
      </c>
      <c r="C144" s="677" t="s">
        <v>2296</v>
      </c>
      <c r="D144" s="1635" t="s">
        <v>217</v>
      </c>
      <c r="E144" s="1643">
        <v>25</v>
      </c>
      <c r="F144" s="1697">
        <f>IF('OSNOVA (4)'!$B$42=1,+H144*FRD*DF*(I168+1),"")</f>
        <v>40</v>
      </c>
      <c r="G144" s="1697">
        <f>IF('OSNOVA (4)'!$B$42=1,E144*F144,"")</f>
        <v>1000</v>
      </c>
      <c r="H144" s="1699">
        <v>40</v>
      </c>
      <c r="I144" s="1579"/>
      <c r="J144" s="1693"/>
      <c r="K144" s="1693"/>
      <c r="L144" s="1621"/>
      <c r="M144" s="1622"/>
      <c r="N144" s="1616"/>
      <c r="O144" s="1617"/>
    </row>
    <row r="145" spans="1:15" s="78" customFormat="1">
      <c r="A145" s="1634"/>
      <c r="B145" s="1634"/>
      <c r="C145" s="1695"/>
      <c r="D145" s="1696"/>
      <c r="E145" s="1650"/>
      <c r="F145" s="1697"/>
      <c r="G145" s="1697"/>
      <c r="H145" s="1698"/>
      <c r="I145" s="1579"/>
      <c r="J145" s="1693"/>
      <c r="K145" s="1693"/>
      <c r="L145" s="1621"/>
      <c r="M145" s="1622"/>
      <c r="N145" s="1616"/>
      <c r="O145" s="1617"/>
    </row>
    <row r="146" spans="1:15" s="78" customFormat="1" ht="34.200000000000003">
      <c r="A146" s="1633" t="str">
        <f>$B$14</f>
        <v>I.</v>
      </c>
      <c r="B146" s="516">
        <f>COUNT($A$15:B145)+1</f>
        <v>42</v>
      </c>
      <c r="C146" s="677" t="s">
        <v>2297</v>
      </c>
      <c r="D146" s="1635" t="s">
        <v>217</v>
      </c>
      <c r="E146" s="1643">
        <v>3</v>
      </c>
      <c r="F146" s="1697">
        <f>IF('OSNOVA (4)'!$B$42=1,+H146*FRD*DF*(I170+1),"")</f>
        <v>500</v>
      </c>
      <c r="G146" s="1697">
        <f>IF('OSNOVA (4)'!$B$42=1,E146*F146,"")</f>
        <v>1500</v>
      </c>
      <c r="H146" s="1699">
        <v>500</v>
      </c>
      <c r="I146" s="1579"/>
      <c r="J146" s="1693"/>
      <c r="K146" s="1693"/>
      <c r="L146" s="1621"/>
      <c r="M146" s="1622"/>
      <c r="N146" s="1616"/>
      <c r="O146" s="1617"/>
    </row>
    <row r="147" spans="1:15" s="78" customFormat="1">
      <c r="A147" s="1634"/>
      <c r="B147" s="1634"/>
      <c r="C147" s="1695"/>
      <c r="D147" s="1696"/>
      <c r="E147" s="1650"/>
      <c r="F147" s="1697"/>
      <c r="G147" s="1697"/>
      <c r="H147" s="1698"/>
      <c r="I147" s="1579"/>
      <c r="J147" s="1693"/>
      <c r="K147" s="1693"/>
      <c r="L147" s="1621"/>
      <c r="M147" s="1622"/>
      <c r="N147" s="1616"/>
      <c r="O147" s="1617"/>
    </row>
    <row r="148" spans="1:15" s="78" customFormat="1" ht="148.19999999999999">
      <c r="A148" s="1633" t="str">
        <f>$B$14</f>
        <v>I.</v>
      </c>
      <c r="B148" s="516">
        <f>COUNT($A$15:B147)+1</f>
        <v>43</v>
      </c>
      <c r="C148" s="677" t="s">
        <v>2298</v>
      </c>
      <c r="D148" s="1635" t="s">
        <v>217</v>
      </c>
      <c r="E148" s="1643">
        <v>3</v>
      </c>
      <c r="F148" s="1697">
        <f>IF('OSNOVA (4)'!$B$42=1,+H148*FRD*DF*(I172+1),"")</f>
        <v>500</v>
      </c>
      <c r="G148" s="1697">
        <f>IF('OSNOVA (4)'!$B$42=1,E148*F148,"")</f>
        <v>1500</v>
      </c>
      <c r="H148" s="1699">
        <v>500</v>
      </c>
      <c r="I148" s="1579"/>
      <c r="J148" s="1693"/>
      <c r="K148" s="1693"/>
      <c r="L148" s="1621"/>
      <c r="M148" s="1622"/>
      <c r="N148" s="1616"/>
      <c r="O148" s="1617"/>
    </row>
    <row r="149" spans="1:15" s="78" customFormat="1">
      <c r="A149" s="1634"/>
      <c r="B149" s="1634"/>
      <c r="C149" s="1695"/>
      <c r="D149" s="1696"/>
      <c r="E149" s="1650"/>
      <c r="F149" s="1697"/>
      <c r="G149" s="1697"/>
      <c r="H149" s="1698"/>
      <c r="I149" s="1579"/>
      <c r="J149" s="1693"/>
      <c r="K149" s="1693"/>
      <c r="L149" s="1621"/>
      <c r="M149" s="1622"/>
      <c r="N149" s="1616"/>
      <c r="O149" s="1617"/>
    </row>
    <row r="150" spans="1:15" s="78" customFormat="1" ht="171">
      <c r="A150" s="1633" t="str">
        <f>$B$14</f>
        <v>I.</v>
      </c>
      <c r="B150" s="516">
        <f>COUNT($A$15:B149)+1</f>
        <v>44</v>
      </c>
      <c r="C150" s="677" t="s">
        <v>2299</v>
      </c>
      <c r="D150" s="1635" t="s">
        <v>217</v>
      </c>
      <c r="E150" s="1643">
        <v>1</v>
      </c>
      <c r="F150" s="1697">
        <f>IF('OSNOVA (4)'!$B$42=1,+H150*FRD*DF*(I174+1),"")</f>
        <v>500</v>
      </c>
      <c r="G150" s="1697">
        <f>IF('OSNOVA (4)'!$B$42=1,E150*F150,"")</f>
        <v>500</v>
      </c>
      <c r="H150" s="1699">
        <v>500</v>
      </c>
      <c r="I150" s="1579"/>
      <c r="J150" s="1693"/>
      <c r="K150" s="1693"/>
      <c r="L150" s="1621"/>
      <c r="M150" s="1622"/>
      <c r="N150" s="1616"/>
      <c r="O150" s="1617"/>
    </row>
    <row r="151" spans="1:15" s="78" customFormat="1">
      <c r="A151" s="1634"/>
      <c r="B151" s="1634"/>
      <c r="C151" s="1695"/>
      <c r="D151" s="1696"/>
      <c r="E151" s="1650"/>
      <c r="F151" s="1697"/>
      <c r="G151" s="1697"/>
      <c r="H151" s="1698"/>
      <c r="I151" s="1579"/>
      <c r="J151" s="1693"/>
      <c r="K151" s="1693"/>
      <c r="L151" s="1621"/>
      <c r="M151" s="1622"/>
      <c r="N151" s="1616"/>
      <c r="O151" s="1617"/>
    </row>
    <row r="152" spans="1:15" s="78" customFormat="1" ht="22.8">
      <c r="A152" s="1633" t="str">
        <f>$B$14</f>
        <v>I.</v>
      </c>
      <c r="B152" s="516">
        <f>COUNT($A$15:B151)+1</f>
        <v>45</v>
      </c>
      <c r="C152" s="677" t="s">
        <v>2198</v>
      </c>
      <c r="D152" s="1635" t="s">
        <v>217</v>
      </c>
      <c r="E152" s="1643">
        <v>1</v>
      </c>
      <c r="F152" s="1697">
        <f>IF('OSNOVA (4)'!$B$42=1,+H152*FRD*DF*(I174+1),"")</f>
        <v>100</v>
      </c>
      <c r="G152" s="1697">
        <f>IF('OSNOVA (4)'!$B$42=1,E152*F152,"")</f>
        <v>100</v>
      </c>
      <c r="H152" s="1699">
        <v>100</v>
      </c>
      <c r="I152" s="1579"/>
      <c r="J152" s="1693"/>
      <c r="K152" s="1693"/>
      <c r="L152" s="1621"/>
      <c r="M152" s="1622"/>
      <c r="N152" s="1616"/>
      <c r="O152" s="1617"/>
    </row>
    <row r="153" spans="1:15" s="78" customFormat="1">
      <c r="A153" s="1634"/>
      <c r="B153" s="1634"/>
      <c r="C153" s="1695"/>
      <c r="D153" s="1696"/>
      <c r="E153" s="1650"/>
      <c r="F153" s="1697"/>
      <c r="G153" s="1697"/>
      <c r="H153" s="1698"/>
      <c r="I153" s="1579"/>
      <c r="J153" s="1693"/>
      <c r="K153" s="1693"/>
      <c r="L153" s="1621"/>
      <c r="M153" s="1622"/>
      <c r="N153" s="1616"/>
      <c r="O153" s="1617"/>
    </row>
    <row r="154" spans="1:15" s="78" customFormat="1" ht="22.8">
      <c r="A154" s="1633" t="str">
        <f>$B$14</f>
        <v>I.</v>
      </c>
      <c r="B154" s="516">
        <f>COUNT($A$15:B153)+1</f>
        <v>46</v>
      </c>
      <c r="C154" s="677" t="s">
        <v>2300</v>
      </c>
      <c r="D154" s="1635" t="s">
        <v>217</v>
      </c>
      <c r="E154" s="1643">
        <v>1</v>
      </c>
      <c r="F154" s="1697">
        <f>IF('OSNOVA (4)'!$B$42=1,+H154*FRD*DF*(I176+1),"")</f>
        <v>500</v>
      </c>
      <c r="G154" s="1697">
        <f>IF('OSNOVA (4)'!$B$42=1,E154*F154,"")</f>
        <v>500</v>
      </c>
      <c r="H154" s="1699">
        <v>500</v>
      </c>
      <c r="I154" s="1579"/>
      <c r="J154" s="1693"/>
      <c r="K154" s="1693"/>
      <c r="L154" s="1621"/>
      <c r="M154" s="1622"/>
      <c r="N154" s="1616"/>
      <c r="O154" s="1617"/>
    </row>
    <row r="155" spans="1:15" s="78" customFormat="1">
      <c r="A155" s="1634"/>
      <c r="B155" s="1634"/>
      <c r="C155" s="1695"/>
      <c r="D155" s="1696"/>
      <c r="E155" s="1650"/>
      <c r="F155" s="1697"/>
      <c r="G155" s="1697"/>
      <c r="H155" s="1698"/>
      <c r="I155" s="1579"/>
      <c r="J155" s="1693"/>
      <c r="K155" s="1693"/>
      <c r="L155" s="1621"/>
      <c r="M155" s="1622"/>
      <c r="N155" s="1616"/>
      <c r="O155" s="1617"/>
    </row>
    <row r="156" spans="1:15" s="78" customFormat="1" ht="22.8">
      <c r="A156" s="1633" t="str">
        <f>$B$14</f>
        <v>I.</v>
      </c>
      <c r="B156" s="516">
        <f>COUNT($A$15:B155)+1</f>
        <v>47</v>
      </c>
      <c r="C156" s="677" t="s">
        <v>2301</v>
      </c>
      <c r="D156" s="1635" t="s">
        <v>217</v>
      </c>
      <c r="E156" s="1643">
        <v>1</v>
      </c>
      <c r="F156" s="1697">
        <f>IF('OSNOVA (4)'!$B$42=1,+H156*FRD*DF*(I172+1),"")</f>
        <v>1000</v>
      </c>
      <c r="G156" s="1697">
        <f>IF('OSNOVA (4)'!$B$42=1,E156*F156,"")</f>
        <v>1000</v>
      </c>
      <c r="H156" s="1699">
        <v>1000</v>
      </c>
      <c r="I156" s="1579"/>
      <c r="J156" s="1693"/>
      <c r="K156" s="1693"/>
      <c r="L156" s="1621"/>
      <c r="M156" s="1622"/>
      <c r="N156" s="1616"/>
      <c r="O156" s="1617"/>
    </row>
    <row r="157" spans="1:15" s="78" customFormat="1">
      <c r="A157" s="1634"/>
      <c r="B157" s="1634"/>
      <c r="C157" s="1695"/>
      <c r="D157" s="1696"/>
      <c r="E157" s="1650"/>
      <c r="F157" s="1697"/>
      <c r="G157" s="1697"/>
      <c r="H157" s="1698"/>
      <c r="I157" s="1579"/>
      <c r="J157" s="1693"/>
      <c r="K157" s="1693"/>
      <c r="L157" s="1621"/>
      <c r="M157" s="1622"/>
      <c r="N157" s="1616"/>
      <c r="O157" s="1617"/>
    </row>
    <row r="158" spans="1:15" s="78" customFormat="1">
      <c r="A158" s="1634" t="str">
        <f>$B$14</f>
        <v>I.</v>
      </c>
      <c r="B158" s="516">
        <f>COUNT($A$15:B157)+1</f>
        <v>48</v>
      </c>
      <c r="C158" s="801" t="s">
        <v>2302</v>
      </c>
      <c r="D158" s="1696" t="s">
        <v>217</v>
      </c>
      <c r="E158" s="1700">
        <v>1</v>
      </c>
      <c r="F158" s="1697">
        <f>IF('OSNOVA (4)'!$B$42=1,+H158*FRD*DF*(I174+1),"")</f>
        <v>600</v>
      </c>
      <c r="G158" s="1697">
        <f>IF('OSNOVA (4)'!$B$42=1,E158*F158,"")</f>
        <v>600</v>
      </c>
      <c r="H158" s="1699">
        <v>600</v>
      </c>
      <c r="I158" s="1579"/>
      <c r="J158" s="1693"/>
      <c r="K158" s="1693"/>
      <c r="L158" s="1621"/>
      <c r="M158" s="1622"/>
      <c r="N158" s="1616"/>
      <c r="O158" s="1617"/>
    </row>
    <row r="159" spans="1:15" s="78" customFormat="1">
      <c r="A159" s="1633"/>
      <c r="B159" s="516"/>
      <c r="C159" s="1701"/>
      <c r="D159" s="1635"/>
      <c r="E159" s="1643"/>
      <c r="F159" s="1636"/>
      <c r="G159" s="1636"/>
      <c r="H159" s="1689"/>
      <c r="I159" s="1579"/>
      <c r="J159" s="1693"/>
      <c r="K159" s="1693"/>
      <c r="L159" s="1621"/>
      <c r="M159" s="1622"/>
      <c r="N159" s="1616"/>
      <c r="O159" s="1617"/>
    </row>
    <row r="160" spans="1:15" s="1124" customFormat="1" ht="13.8" thickBot="1">
      <c r="A160" s="155"/>
      <c r="B160" s="151"/>
      <c r="C160" s="1645" t="str">
        <f>CONCATENATE(B14," ",C14," - SKUPAJ:")</f>
        <v>I. ELEKTRO DEL - SKUPAJ:</v>
      </c>
      <c r="D160" s="1645"/>
      <c r="E160" s="1645"/>
      <c r="F160" s="1054"/>
      <c r="G160" s="1055">
        <f>IF('OSNOVA (4)'!$B$42=1,SUM(G15:G159),"")</f>
        <v>40800.82</v>
      </c>
      <c r="H160" s="1646"/>
      <c r="I160" s="1579"/>
      <c r="J160" s="1590"/>
      <c r="K160" s="1590"/>
    </row>
    <row r="161" spans="1:15" s="1541" customFormat="1" ht="15.6">
      <c r="C161" s="1542"/>
      <c r="E161" s="1543"/>
      <c r="G161" s="1544"/>
      <c r="H161" s="1545"/>
      <c r="I161" s="1579"/>
      <c r="J161" s="1702"/>
      <c r="K161" s="1702"/>
    </row>
    <row r="162" spans="1:15" s="78" customFormat="1">
      <c r="C162" s="1647"/>
      <c r="E162" s="1562"/>
      <c r="H162" s="1494"/>
      <c r="I162" s="1579"/>
      <c r="J162" s="1648"/>
      <c r="K162" s="1648"/>
    </row>
    <row r="163" spans="1:15" s="1656" customFormat="1" ht="18.600000000000001" thickBot="1">
      <c r="A163" s="790" t="str">
        <f>CONCATENATE("DELNA REKAPITULACIJA - ",A5,C5)</f>
        <v>DELNA REKAPITULACIJA - E2.VODOVNI MATERIAL</v>
      </c>
      <c r="B163" s="790"/>
      <c r="C163" s="791"/>
      <c r="D163" s="1654"/>
      <c r="E163" s="1655"/>
      <c r="F163" s="1654"/>
      <c r="G163" s="1654"/>
      <c r="I163" s="1579"/>
      <c r="J163" s="1581"/>
      <c r="K163" s="1581"/>
    </row>
    <row r="164" spans="1:15" s="171" customFormat="1" ht="14.25" customHeight="1">
      <c r="C164" s="172"/>
      <c r="E164" s="173"/>
      <c r="H164" s="1124"/>
      <c r="I164" s="1579"/>
      <c r="J164" s="1590"/>
      <c r="K164" s="1590"/>
    </row>
    <row r="165" spans="1:15" s="171" customFormat="1" ht="12.75" customHeight="1">
      <c r="A165" s="78" t="s">
        <v>200</v>
      </c>
      <c r="B165" s="1530"/>
      <c r="C165" s="1531"/>
      <c r="D165" s="1530"/>
      <c r="E165" s="1530"/>
      <c r="F165" s="1530"/>
      <c r="G165" s="1530"/>
      <c r="H165" s="1124"/>
      <c r="I165" s="1579"/>
      <c r="J165" s="1590"/>
      <c r="K165" s="1590"/>
    </row>
    <row r="166" spans="1:15" s="1124" customFormat="1">
      <c r="A166" s="1538"/>
      <c r="B166" s="1538"/>
      <c r="C166" s="1539"/>
      <c r="E166" s="1540"/>
      <c r="F166" s="1540"/>
      <c r="G166" s="1540"/>
      <c r="I166" s="1579"/>
      <c r="J166" s="1590"/>
      <c r="K166" s="1590"/>
      <c r="L166" s="171"/>
      <c r="N166" s="1540"/>
      <c r="O166" s="1540"/>
    </row>
    <row r="167" spans="1:15" s="171" customFormat="1">
      <c r="A167" s="1703"/>
      <c r="B167" s="1703"/>
      <c r="C167" s="172"/>
      <c r="E167" s="1704"/>
      <c r="G167" s="1705"/>
      <c r="H167" s="1124"/>
      <c r="I167" s="1579"/>
      <c r="J167" s="1590"/>
      <c r="K167" s="1590"/>
    </row>
    <row r="168" spans="1:15" s="817" customFormat="1">
      <c r="A168" s="1668"/>
      <c r="B168" s="1668" t="str">
        <f>+B14</f>
        <v>I.</v>
      </c>
      <c r="C168" s="814" t="str">
        <f>+C14</f>
        <v>ELEKTRO DEL</v>
      </c>
      <c r="E168" s="1669"/>
      <c r="G168" s="1670">
        <f>+G160</f>
        <v>40800.82</v>
      </c>
      <c r="H168" s="1671"/>
      <c r="I168" s="1579"/>
      <c r="J168" s="1598"/>
      <c r="K168" s="1598"/>
    </row>
    <row r="169" spans="1:15" s="817" customFormat="1" ht="13.8" thickBot="1">
      <c r="A169" s="1143"/>
      <c r="B169" s="1143"/>
      <c r="C169" s="1672"/>
      <c r="D169" s="1145"/>
      <c r="E169" s="1673"/>
      <c r="F169" s="1145"/>
      <c r="G169" s="1147"/>
      <c r="H169" s="1671"/>
      <c r="I169" s="1579"/>
      <c r="J169" s="1598"/>
      <c r="K169" s="1598"/>
    </row>
    <row r="170" spans="1:15" s="171" customFormat="1" ht="13.8" thickTop="1">
      <c r="A170" s="1674"/>
      <c r="B170" s="1674"/>
      <c r="C170" s="1675"/>
      <c r="D170" s="1676"/>
      <c r="E170" s="1677"/>
      <c r="F170" s="1677"/>
      <c r="G170" s="1678"/>
      <c r="H170" s="1646"/>
      <c r="I170" s="1579"/>
      <c r="J170" s="1590"/>
      <c r="K170" s="1590"/>
      <c r="O170" s="1679"/>
    </row>
    <row r="171" spans="1:15" s="817" customFormat="1">
      <c r="A171" s="1668"/>
      <c r="B171" s="1668"/>
      <c r="C171" s="747" t="str">
        <f>CONCATENATE(A5,"",C5," - SKUPAJ:")</f>
        <v>E2.VODOVNI MATERIAL - SKUPAJ:</v>
      </c>
      <c r="D171" s="1669"/>
      <c r="E171" s="1669"/>
      <c r="G171" s="1670">
        <f>IF('OSNOVA (4)'!$B$42=1,SUM(G167:G169),"")</f>
        <v>40800.82</v>
      </c>
      <c r="H171" s="1671"/>
      <c r="I171" s="1579"/>
      <c r="J171" s="1598"/>
      <c r="K171" s="1598"/>
    </row>
    <row r="172" spans="1:15" s="171" customFormat="1">
      <c r="C172" s="172"/>
      <c r="E172" s="173"/>
      <c r="G172" s="1530"/>
      <c r="H172" s="1124"/>
      <c r="I172" s="1579"/>
      <c r="J172" s="1590"/>
      <c r="K172" s="1590"/>
    </row>
    <row r="173" spans="1:15" s="78" customFormat="1">
      <c r="C173" s="1561"/>
      <c r="E173" s="1562"/>
      <c r="H173" s="1494"/>
      <c r="I173" s="1579"/>
      <c r="J173" s="1648"/>
      <c r="K173" s="1648"/>
    </row>
    <row r="174" spans="1:15" s="78" customFormat="1">
      <c r="C174" s="1561"/>
      <c r="E174" s="1562"/>
      <c r="H174" s="1494"/>
      <c r="I174" s="1579"/>
      <c r="J174" s="1648"/>
      <c r="K174" s="1648"/>
    </row>
    <row r="175" spans="1:15" s="78" customFormat="1">
      <c r="C175" s="1561"/>
      <c r="E175" s="1562"/>
      <c r="H175" s="1494"/>
      <c r="I175" s="1579"/>
      <c r="J175" s="1648"/>
      <c r="K175" s="1648"/>
    </row>
    <row r="176" spans="1:15" s="78" customFormat="1">
      <c r="C176" s="1561"/>
      <c r="E176" s="1562"/>
      <c r="H176" s="1494"/>
      <c r="I176" s="1579"/>
      <c r="J176" s="1648"/>
      <c r="K176" s="1648"/>
    </row>
    <row r="177" spans="3:11" s="78" customFormat="1">
      <c r="C177" s="1561"/>
      <c r="E177" s="1562"/>
      <c r="H177" s="1494"/>
      <c r="I177" s="1579"/>
      <c r="J177" s="1648"/>
      <c r="K177" s="1648"/>
    </row>
    <row r="178" spans="3:11" s="78" customFormat="1">
      <c r="C178" s="1561"/>
      <c r="E178" s="1562"/>
      <c r="H178" s="1494"/>
      <c r="I178" s="1579"/>
      <c r="J178" s="1648"/>
      <c r="K178" s="1648"/>
    </row>
    <row r="179" spans="3:11" s="78" customFormat="1">
      <c r="C179" s="1561"/>
      <c r="E179" s="1562"/>
      <c r="H179" s="1494"/>
      <c r="I179" s="1579"/>
      <c r="J179" s="1648"/>
      <c r="K179" s="1648"/>
    </row>
    <row r="180" spans="3:11" s="78" customFormat="1">
      <c r="C180" s="1561"/>
      <c r="E180" s="1562"/>
      <c r="H180" s="1494"/>
      <c r="I180" s="1579"/>
      <c r="J180" s="1648"/>
      <c r="K180" s="1648"/>
    </row>
    <row r="181" spans="3:11" s="78" customFormat="1">
      <c r="C181" s="1561"/>
      <c r="E181" s="1562"/>
      <c r="H181" s="1494"/>
      <c r="I181" s="1579"/>
      <c r="J181" s="1648"/>
      <c r="K181" s="1648"/>
    </row>
    <row r="182" spans="3:11" s="78" customFormat="1">
      <c r="C182" s="1561"/>
      <c r="E182" s="1562"/>
      <c r="H182" s="1494"/>
      <c r="I182" s="1579"/>
      <c r="J182" s="1648"/>
      <c r="K182" s="1648"/>
    </row>
    <row r="183" spans="3:11" s="78" customFormat="1">
      <c r="C183" s="1561"/>
      <c r="E183" s="1562"/>
      <c r="H183" s="1494"/>
      <c r="I183" s="1579"/>
      <c r="J183" s="1648"/>
      <c r="K183" s="1648"/>
    </row>
    <row r="184" spans="3:11" s="78" customFormat="1">
      <c r="C184" s="1561"/>
      <c r="E184" s="1562"/>
      <c r="H184" s="1494"/>
      <c r="I184" s="1579"/>
      <c r="J184" s="1648"/>
      <c r="K184" s="1648"/>
    </row>
    <row r="185" spans="3:11" s="78" customFormat="1">
      <c r="C185" s="1561"/>
      <c r="E185" s="1562"/>
      <c r="H185" s="1494"/>
      <c r="I185" s="1579"/>
      <c r="J185" s="1648"/>
      <c r="K185" s="1648"/>
    </row>
    <row r="186" spans="3:11" s="78" customFormat="1">
      <c r="C186" s="1561"/>
      <c r="E186" s="1562"/>
      <c r="H186" s="1494"/>
      <c r="I186" s="1579"/>
      <c r="J186" s="1648"/>
      <c r="K186" s="1648"/>
    </row>
    <row r="187" spans="3:11" s="78" customFormat="1">
      <c r="C187" s="1561"/>
      <c r="E187" s="1562"/>
      <c r="H187" s="1494"/>
      <c r="I187" s="1579"/>
      <c r="J187" s="1648"/>
      <c r="K187" s="1648"/>
    </row>
    <row r="188" spans="3:11" s="78" customFormat="1">
      <c r="C188" s="1561"/>
      <c r="E188" s="1562"/>
      <c r="H188" s="1494"/>
      <c r="I188" s="1579"/>
      <c r="J188" s="1648"/>
      <c r="K188" s="1648"/>
    </row>
    <row r="189" spans="3:11" s="78" customFormat="1">
      <c r="C189" s="1561"/>
      <c r="E189" s="1562"/>
      <c r="H189" s="1494"/>
      <c r="I189" s="1579"/>
      <c r="J189" s="1648"/>
      <c r="K189" s="1648"/>
    </row>
    <row r="190" spans="3:11" s="78" customFormat="1">
      <c r="C190" s="1561"/>
      <c r="E190" s="1562"/>
      <c r="H190" s="1494"/>
      <c r="I190" s="1579"/>
      <c r="J190" s="1648"/>
      <c r="K190" s="1648"/>
    </row>
    <row r="191" spans="3:11" s="78" customFormat="1">
      <c r="C191" s="1561"/>
      <c r="E191" s="1562"/>
      <c r="H191" s="1494"/>
      <c r="I191" s="1579"/>
      <c r="J191" s="1648"/>
      <c r="K191" s="1648"/>
    </row>
    <row r="192" spans="3:11" s="78" customFormat="1">
      <c r="C192" s="1561"/>
      <c r="E192" s="1562"/>
      <c r="H192" s="1494"/>
      <c r="I192" s="1579"/>
      <c r="J192" s="1648"/>
      <c r="K192" s="1648"/>
    </row>
    <row r="193" spans="3:11" s="78" customFormat="1">
      <c r="C193" s="1561"/>
      <c r="E193" s="1562"/>
      <c r="H193" s="1494"/>
      <c r="I193" s="1579"/>
      <c r="J193" s="1648"/>
      <c r="K193" s="1648"/>
    </row>
    <row r="194" spans="3:11" s="78" customFormat="1">
      <c r="C194" s="1561"/>
      <c r="E194" s="1562"/>
      <c r="H194" s="1494"/>
      <c r="I194" s="1579"/>
      <c r="J194" s="1648"/>
      <c r="K194" s="1648"/>
    </row>
    <row r="195" spans="3:11" s="78" customFormat="1">
      <c r="C195" s="1561"/>
      <c r="E195" s="1562"/>
      <c r="H195" s="1494"/>
      <c r="I195" s="1579"/>
      <c r="J195" s="1648"/>
      <c r="K195" s="1648"/>
    </row>
    <row r="196" spans="3:11" s="78" customFormat="1">
      <c r="C196" s="1561"/>
      <c r="E196" s="1562"/>
      <c r="H196" s="1494"/>
      <c r="I196" s="1579"/>
      <c r="J196" s="1648"/>
      <c r="K196" s="1648"/>
    </row>
    <row r="197" spans="3:11" s="78" customFormat="1">
      <c r="C197" s="1561"/>
      <c r="E197" s="1562"/>
      <c r="H197" s="1494"/>
      <c r="I197" s="1579"/>
      <c r="J197" s="1648"/>
      <c r="K197" s="1648"/>
    </row>
    <row r="198" spans="3:11" s="78" customFormat="1">
      <c r="C198" s="1561"/>
      <c r="E198" s="1562"/>
      <c r="H198" s="1494"/>
      <c r="I198" s="1579"/>
      <c r="J198" s="1648"/>
      <c r="K198" s="1648"/>
    </row>
    <row r="199" spans="3:11" s="78" customFormat="1">
      <c r="C199" s="1561"/>
      <c r="E199" s="1562"/>
      <c r="H199" s="1494"/>
      <c r="I199" s="1579"/>
      <c r="J199" s="1648"/>
      <c r="K199" s="1648"/>
    </row>
    <row r="200" spans="3:11" s="78" customFormat="1">
      <c r="C200" s="1561"/>
      <c r="E200" s="1562"/>
      <c r="H200" s="1494"/>
      <c r="I200" s="1579"/>
      <c r="J200" s="1648"/>
      <c r="K200" s="1648"/>
    </row>
    <row r="201" spans="3:11" s="78" customFormat="1">
      <c r="C201" s="1561"/>
      <c r="E201" s="1562"/>
      <c r="H201" s="1494"/>
      <c r="I201" s="1579"/>
      <c r="J201" s="1648"/>
      <c r="K201" s="1648"/>
    </row>
    <row r="202" spans="3:11" s="78" customFormat="1">
      <c r="C202" s="1561"/>
      <c r="E202" s="1562"/>
      <c r="H202" s="1494"/>
      <c r="I202" s="1579"/>
      <c r="J202" s="1648"/>
      <c r="K202" s="1648"/>
    </row>
    <row r="203" spans="3:11" s="78" customFormat="1">
      <c r="C203" s="1561"/>
      <c r="E203" s="1562"/>
      <c r="H203" s="1494"/>
      <c r="I203" s="1579"/>
      <c r="J203" s="1648"/>
      <c r="K203" s="1648"/>
    </row>
    <row r="204" spans="3:11" s="78" customFormat="1">
      <c r="C204" s="1561"/>
      <c r="E204" s="1562"/>
      <c r="H204" s="1494"/>
      <c r="I204" s="1579"/>
      <c r="J204" s="1648"/>
      <c r="K204" s="1648"/>
    </row>
    <row r="205" spans="3:11" s="78" customFormat="1">
      <c r="C205" s="1561"/>
      <c r="E205" s="1562"/>
      <c r="H205" s="1494"/>
      <c r="I205" s="1579"/>
      <c r="J205" s="1648"/>
      <c r="K205" s="1648"/>
    </row>
    <row r="206" spans="3:11" s="78" customFormat="1">
      <c r="C206" s="1561"/>
      <c r="E206" s="1562"/>
      <c r="H206" s="1494"/>
      <c r="I206" s="1579"/>
      <c r="J206" s="1648"/>
      <c r="K206" s="1648"/>
    </row>
    <row r="207" spans="3:11" s="78" customFormat="1">
      <c r="C207" s="1561"/>
      <c r="E207" s="1562"/>
      <c r="H207" s="1494"/>
      <c r="I207" s="1579"/>
      <c r="J207" s="1648"/>
      <c r="K207" s="1648"/>
    </row>
    <row r="208" spans="3:11" s="78" customFormat="1">
      <c r="C208" s="1561"/>
      <c r="E208" s="1562"/>
      <c r="H208" s="1494"/>
      <c r="I208" s="1579"/>
      <c r="J208" s="1648"/>
      <c r="K208" s="1648"/>
    </row>
    <row r="209" spans="3:11" s="78" customFormat="1">
      <c r="C209" s="1561"/>
      <c r="E209" s="1562"/>
      <c r="H209" s="1494"/>
      <c r="I209" s="1579"/>
      <c r="J209" s="1648"/>
      <c r="K209" s="1648"/>
    </row>
    <row r="210" spans="3:11" s="78" customFormat="1">
      <c r="C210" s="1561"/>
      <c r="E210" s="1562"/>
      <c r="H210" s="1494"/>
      <c r="I210" s="1579"/>
      <c r="J210" s="1648"/>
      <c r="K210" s="1648"/>
    </row>
    <row r="211" spans="3:11" s="78" customFormat="1">
      <c r="C211" s="1561"/>
      <c r="E211" s="1562"/>
      <c r="H211" s="1494"/>
      <c r="I211" s="1579"/>
      <c r="J211" s="1648"/>
      <c r="K211" s="1648"/>
    </row>
    <row r="212" spans="3:11" s="78" customFormat="1">
      <c r="C212" s="1561"/>
      <c r="E212" s="1562"/>
      <c r="H212" s="1494"/>
      <c r="I212" s="1579"/>
      <c r="J212" s="1648"/>
      <c r="K212" s="1648"/>
    </row>
    <row r="213" spans="3:11" s="78" customFormat="1">
      <c r="C213" s="1561"/>
      <c r="E213" s="1562"/>
      <c r="H213" s="1494"/>
      <c r="I213" s="1579"/>
      <c r="J213" s="1648"/>
      <c r="K213" s="1648"/>
    </row>
    <row r="214" spans="3:11" s="78" customFormat="1">
      <c r="C214" s="1561"/>
      <c r="E214" s="1562"/>
      <c r="H214" s="1494"/>
      <c r="I214" s="1579"/>
      <c r="J214" s="1648"/>
      <c r="K214" s="1648"/>
    </row>
    <row r="215" spans="3:11" s="78" customFormat="1">
      <c r="C215" s="1561"/>
      <c r="E215" s="1562"/>
      <c r="H215" s="1494"/>
      <c r="I215" s="1579"/>
      <c r="J215" s="1648"/>
      <c r="K215" s="1648"/>
    </row>
    <row r="216" spans="3:11" s="78" customFormat="1">
      <c r="C216" s="1561"/>
      <c r="E216" s="1562"/>
      <c r="H216" s="1494"/>
      <c r="I216" s="1579"/>
      <c r="J216" s="1648"/>
      <c r="K216" s="1648"/>
    </row>
    <row r="217" spans="3:11" s="78" customFormat="1">
      <c r="C217" s="1561"/>
      <c r="E217" s="1562"/>
      <c r="H217" s="1494"/>
      <c r="I217" s="1579"/>
      <c r="J217" s="1648"/>
      <c r="K217" s="1648"/>
    </row>
    <row r="218" spans="3:11" s="78" customFormat="1">
      <c r="C218" s="1561"/>
      <c r="E218" s="1562"/>
      <c r="H218" s="1494"/>
      <c r="I218" s="1579"/>
      <c r="J218" s="1648"/>
      <c r="K218" s="1648"/>
    </row>
    <row r="219" spans="3:11" s="78" customFormat="1">
      <c r="C219" s="1561"/>
      <c r="E219" s="1562"/>
      <c r="H219" s="1494"/>
      <c r="I219" s="1579"/>
      <c r="J219" s="1648"/>
      <c r="K219" s="1648"/>
    </row>
    <row r="220" spans="3:11" s="78" customFormat="1">
      <c r="C220" s="1561"/>
      <c r="E220" s="1562"/>
      <c r="H220" s="1494"/>
      <c r="I220" s="1579"/>
      <c r="J220" s="1648"/>
      <c r="K220" s="1648"/>
    </row>
    <row r="221" spans="3:11" s="78" customFormat="1">
      <c r="C221" s="1561"/>
      <c r="E221" s="1562"/>
      <c r="H221" s="1494"/>
      <c r="I221" s="1579"/>
      <c r="J221" s="1648"/>
      <c r="K221" s="1648"/>
    </row>
    <row r="222" spans="3:11" s="78" customFormat="1">
      <c r="C222" s="1561"/>
      <c r="E222" s="1562"/>
      <c r="H222" s="1494"/>
      <c r="I222" s="1579"/>
      <c r="J222" s="1648"/>
      <c r="K222" s="1648"/>
    </row>
    <row r="223" spans="3:11" s="78" customFormat="1">
      <c r="C223" s="1561"/>
      <c r="E223" s="1562"/>
      <c r="H223" s="1494"/>
      <c r="I223" s="1579"/>
      <c r="J223" s="1648"/>
      <c r="K223" s="1648"/>
    </row>
    <row r="224" spans="3:11" s="78" customFormat="1">
      <c r="C224" s="1561"/>
      <c r="E224" s="1562"/>
      <c r="H224" s="1494"/>
      <c r="I224" s="1579"/>
      <c r="J224" s="1648"/>
      <c r="K224" s="1648"/>
    </row>
    <row r="225" spans="3:11" s="78" customFormat="1">
      <c r="C225" s="1561"/>
      <c r="E225" s="1562"/>
      <c r="H225" s="1494"/>
      <c r="I225" s="1579"/>
      <c r="J225" s="1648"/>
      <c r="K225" s="1648"/>
    </row>
    <row r="226" spans="3:11" s="78" customFormat="1">
      <c r="C226" s="1561"/>
      <c r="E226" s="1562"/>
      <c r="H226" s="1494"/>
      <c r="I226" s="1579"/>
      <c r="J226" s="1648"/>
      <c r="K226" s="1648"/>
    </row>
    <row r="227" spans="3:11" s="78" customFormat="1">
      <c r="C227" s="1561"/>
      <c r="E227" s="1562"/>
      <c r="H227" s="1494"/>
      <c r="I227" s="1579"/>
      <c r="J227" s="1648"/>
      <c r="K227" s="1648"/>
    </row>
    <row r="228" spans="3:11" s="78" customFormat="1">
      <c r="C228" s="1561"/>
      <c r="E228" s="1562"/>
      <c r="H228" s="1494"/>
      <c r="I228" s="1579"/>
      <c r="J228" s="1648"/>
      <c r="K228" s="1648"/>
    </row>
    <row r="229" spans="3:11" s="78" customFormat="1">
      <c r="C229" s="1561"/>
      <c r="E229" s="1562"/>
      <c r="H229" s="1494"/>
      <c r="I229" s="1579"/>
      <c r="J229" s="1648"/>
      <c r="K229" s="1648"/>
    </row>
    <row r="230" spans="3:11" s="78" customFormat="1">
      <c r="C230" s="1561"/>
      <c r="E230" s="1562"/>
      <c r="H230" s="1494"/>
      <c r="I230" s="1579"/>
      <c r="J230" s="1648"/>
      <c r="K230" s="1648"/>
    </row>
    <row r="231" spans="3:11" s="78" customFormat="1">
      <c r="C231" s="1561"/>
      <c r="E231" s="1562"/>
      <c r="H231" s="1494"/>
      <c r="I231" s="1579"/>
      <c r="J231" s="1648"/>
      <c r="K231" s="1648"/>
    </row>
    <row r="232" spans="3:11" s="78" customFormat="1">
      <c r="C232" s="1561"/>
      <c r="E232" s="1562"/>
      <c r="H232" s="1494"/>
      <c r="I232" s="1579"/>
      <c r="J232" s="1648"/>
      <c r="K232" s="1648"/>
    </row>
    <row r="233" spans="3:11" s="78" customFormat="1">
      <c r="C233" s="1561"/>
      <c r="E233" s="1562"/>
      <c r="H233" s="1494"/>
      <c r="I233" s="1579"/>
      <c r="J233" s="1648"/>
      <c r="K233" s="1648"/>
    </row>
    <row r="234" spans="3:11" s="78" customFormat="1">
      <c r="C234" s="1561"/>
      <c r="E234" s="1562"/>
      <c r="H234" s="1494"/>
      <c r="I234" s="1579"/>
      <c r="J234" s="1648"/>
      <c r="K234" s="1648"/>
    </row>
    <row r="235" spans="3:11" s="78" customFormat="1">
      <c r="C235" s="1561"/>
      <c r="E235" s="1562"/>
      <c r="H235" s="1494"/>
      <c r="I235" s="1579"/>
      <c r="J235" s="1648"/>
      <c r="K235" s="1648"/>
    </row>
    <row r="236" spans="3:11" s="78" customFormat="1">
      <c r="C236" s="1561"/>
      <c r="E236" s="1562"/>
      <c r="H236" s="1494"/>
      <c r="I236" s="1579"/>
      <c r="J236" s="1648"/>
      <c r="K236" s="1648"/>
    </row>
    <row r="237" spans="3:11" s="78" customFormat="1">
      <c r="C237" s="1561"/>
      <c r="E237" s="1562"/>
      <c r="H237" s="1494"/>
      <c r="I237" s="1579"/>
      <c r="J237" s="1648"/>
      <c r="K237" s="1648"/>
    </row>
    <row r="238" spans="3:11" s="78" customFormat="1">
      <c r="C238" s="1561"/>
      <c r="E238" s="1562"/>
      <c r="H238" s="1494"/>
      <c r="I238" s="1579"/>
      <c r="J238" s="1648"/>
      <c r="K238" s="1648"/>
    </row>
    <row r="239" spans="3:11" s="78" customFormat="1">
      <c r="C239" s="1561"/>
      <c r="E239" s="1562"/>
      <c r="H239" s="1494"/>
      <c r="I239" s="1579"/>
      <c r="J239" s="1648"/>
      <c r="K239" s="1648"/>
    </row>
    <row r="240" spans="3:11" s="78" customFormat="1">
      <c r="C240" s="1561"/>
      <c r="E240" s="1562"/>
      <c r="H240" s="1494"/>
      <c r="I240" s="1579"/>
      <c r="J240" s="1648"/>
      <c r="K240" s="1648"/>
    </row>
    <row r="241" spans="3:11" s="78" customFormat="1">
      <c r="C241" s="1561"/>
      <c r="E241" s="1562"/>
      <c r="H241" s="1494"/>
      <c r="I241" s="1579"/>
      <c r="J241" s="1648"/>
      <c r="K241" s="1648"/>
    </row>
    <row r="242" spans="3:11" s="78" customFormat="1">
      <c r="C242" s="1561"/>
      <c r="E242" s="1562"/>
      <c r="H242" s="1494"/>
      <c r="I242" s="1579"/>
      <c r="J242" s="1648"/>
      <c r="K242" s="1648"/>
    </row>
    <row r="243" spans="3:11" s="78" customFormat="1">
      <c r="C243" s="1561"/>
      <c r="E243" s="1562"/>
      <c r="H243" s="1494"/>
      <c r="I243" s="1579"/>
      <c r="J243" s="1648"/>
      <c r="K243" s="1648"/>
    </row>
    <row r="244" spans="3:11" s="78" customFormat="1">
      <c r="C244" s="1561"/>
      <c r="E244" s="1562"/>
      <c r="H244" s="1494"/>
      <c r="I244" s="1579"/>
      <c r="J244" s="1648"/>
      <c r="K244" s="1648"/>
    </row>
    <row r="245" spans="3:11" s="78" customFormat="1">
      <c r="C245" s="1561"/>
      <c r="E245" s="1562"/>
      <c r="H245" s="1494"/>
      <c r="I245" s="1579"/>
      <c r="J245" s="1648"/>
      <c r="K245" s="1648"/>
    </row>
    <row r="246" spans="3:11" s="78" customFormat="1">
      <c r="C246" s="1561"/>
      <c r="E246" s="1562"/>
      <c r="H246" s="1494"/>
      <c r="I246" s="1579"/>
      <c r="J246" s="1648"/>
      <c r="K246" s="1648"/>
    </row>
    <row r="247" spans="3:11" s="78" customFormat="1">
      <c r="C247" s="1561"/>
      <c r="E247" s="1562"/>
      <c r="H247" s="1494"/>
      <c r="I247" s="1579"/>
      <c r="J247" s="1648"/>
      <c r="K247" s="1648"/>
    </row>
    <row r="248" spans="3:11" s="78" customFormat="1">
      <c r="C248" s="1561"/>
      <c r="E248" s="1562"/>
      <c r="H248" s="1494"/>
      <c r="I248" s="1579"/>
      <c r="J248" s="1648"/>
      <c r="K248" s="1648"/>
    </row>
    <row r="249" spans="3:11" s="78" customFormat="1">
      <c r="C249" s="1561"/>
      <c r="E249" s="1562"/>
      <c r="H249" s="1494"/>
      <c r="I249" s="1579"/>
      <c r="J249" s="1648"/>
      <c r="K249" s="1648"/>
    </row>
    <row r="250" spans="3:11" s="78" customFormat="1">
      <c r="C250" s="1561"/>
      <c r="E250" s="1562"/>
      <c r="H250" s="1494"/>
      <c r="I250" s="1579"/>
      <c r="J250" s="1648"/>
      <c r="K250" s="1648"/>
    </row>
    <row r="251" spans="3:11" s="78" customFormat="1">
      <c r="C251" s="1561"/>
      <c r="E251" s="1562"/>
      <c r="H251" s="1494"/>
      <c r="I251" s="1579"/>
      <c r="J251" s="1648"/>
      <c r="K251" s="1648"/>
    </row>
    <row r="252" spans="3:11" s="78" customFormat="1">
      <c r="C252" s="1561"/>
      <c r="E252" s="1562"/>
      <c r="H252" s="1494"/>
      <c r="I252" s="1579"/>
      <c r="J252" s="1648"/>
      <c r="K252" s="1648"/>
    </row>
    <row r="253" spans="3:11" s="78" customFormat="1">
      <c r="C253" s="1561"/>
      <c r="E253" s="1562"/>
      <c r="H253" s="1494"/>
      <c r="I253" s="1579"/>
      <c r="J253" s="1648"/>
      <c r="K253" s="1648"/>
    </row>
    <row r="254" spans="3:11" s="78" customFormat="1">
      <c r="C254" s="1561"/>
      <c r="E254" s="1562"/>
      <c r="H254" s="1494"/>
      <c r="I254" s="1579"/>
      <c r="J254" s="1648"/>
      <c r="K254" s="1648"/>
    </row>
    <row r="255" spans="3:11" s="78" customFormat="1">
      <c r="C255" s="1561"/>
      <c r="E255" s="1562"/>
      <c r="H255" s="1494"/>
      <c r="I255" s="1579"/>
      <c r="J255" s="1648"/>
      <c r="K255" s="1648"/>
    </row>
    <row r="256" spans="3:11" s="78" customFormat="1">
      <c r="C256" s="1561"/>
      <c r="E256" s="1562"/>
      <c r="H256" s="1494"/>
      <c r="I256" s="1579"/>
      <c r="J256" s="1648"/>
      <c r="K256" s="1648"/>
    </row>
    <row r="257" spans="3:11" s="78" customFormat="1">
      <c r="C257" s="1561"/>
      <c r="E257" s="1562"/>
      <c r="H257" s="1494"/>
      <c r="I257" s="1579"/>
      <c r="J257" s="1648"/>
      <c r="K257" s="1648"/>
    </row>
    <row r="258" spans="3:11" s="78" customFormat="1">
      <c r="C258" s="1561"/>
      <c r="E258" s="1562"/>
      <c r="H258" s="1494"/>
      <c r="I258" s="1579"/>
      <c r="J258" s="1648"/>
      <c r="K258" s="1648"/>
    </row>
    <row r="259" spans="3:11" s="78" customFormat="1">
      <c r="C259" s="1561"/>
      <c r="E259" s="1562"/>
      <c r="H259" s="1494"/>
      <c r="I259" s="1579"/>
      <c r="J259" s="1648"/>
      <c r="K259" s="1648"/>
    </row>
    <row r="260" spans="3:11" s="78" customFormat="1">
      <c r="C260" s="1561"/>
      <c r="E260" s="1562"/>
      <c r="H260" s="1494"/>
      <c r="I260" s="1579"/>
      <c r="J260" s="1648"/>
      <c r="K260" s="1648"/>
    </row>
    <row r="261" spans="3:11" s="78" customFormat="1">
      <c r="C261" s="1561"/>
      <c r="E261" s="1562"/>
      <c r="H261" s="1494"/>
      <c r="I261" s="1579"/>
      <c r="J261" s="1648"/>
      <c r="K261" s="1648"/>
    </row>
    <row r="262" spans="3:11" s="78" customFormat="1">
      <c r="C262" s="1561"/>
      <c r="E262" s="1562"/>
      <c r="H262" s="1494"/>
      <c r="I262" s="1579"/>
      <c r="J262" s="1648"/>
      <c r="K262" s="1648"/>
    </row>
    <row r="263" spans="3:11" s="78" customFormat="1">
      <c r="C263" s="1561"/>
      <c r="E263" s="1562"/>
      <c r="H263" s="1494"/>
      <c r="I263" s="1579"/>
      <c r="J263" s="1648"/>
      <c r="K263" s="1648"/>
    </row>
    <row r="264" spans="3:11" s="78" customFormat="1">
      <c r="C264" s="1561"/>
      <c r="E264" s="1562"/>
      <c r="H264" s="1494"/>
      <c r="I264" s="1579"/>
      <c r="J264" s="1648"/>
      <c r="K264" s="1648"/>
    </row>
    <row r="265" spans="3:11" s="78" customFormat="1">
      <c r="C265" s="1561"/>
      <c r="E265" s="1562"/>
      <c r="H265" s="1494"/>
      <c r="I265" s="1579"/>
      <c r="J265" s="1648"/>
      <c r="K265" s="1648"/>
    </row>
    <row r="266" spans="3:11" s="78" customFormat="1">
      <c r="C266" s="1561"/>
      <c r="E266" s="1562"/>
      <c r="H266" s="1494"/>
      <c r="I266" s="1579"/>
      <c r="J266" s="1648"/>
      <c r="K266" s="1648"/>
    </row>
    <row r="267" spans="3:11" s="78" customFormat="1">
      <c r="C267" s="1561"/>
      <c r="E267" s="1562"/>
      <c r="H267" s="1494"/>
      <c r="I267" s="1579"/>
      <c r="J267" s="1648"/>
      <c r="K267" s="1648"/>
    </row>
    <row r="268" spans="3:11" s="78" customFormat="1">
      <c r="C268" s="1561"/>
      <c r="E268" s="1562"/>
      <c r="H268" s="1494"/>
      <c r="I268" s="1579"/>
      <c r="J268" s="1648"/>
      <c r="K268" s="1648"/>
    </row>
    <row r="269" spans="3:11" s="78" customFormat="1">
      <c r="C269" s="1561"/>
      <c r="E269" s="1562"/>
      <c r="H269" s="1494"/>
      <c r="I269" s="1579"/>
      <c r="J269" s="1648"/>
      <c r="K269" s="1648"/>
    </row>
    <row r="270" spans="3:11" s="78" customFormat="1">
      <c r="C270" s="1561"/>
      <c r="E270" s="1562"/>
      <c r="H270" s="1494"/>
      <c r="I270" s="1579"/>
      <c r="J270" s="1648"/>
      <c r="K270" s="1648"/>
    </row>
    <row r="271" spans="3:11" s="78" customFormat="1">
      <c r="C271" s="1561"/>
      <c r="E271" s="1562"/>
      <c r="H271" s="1494"/>
      <c r="I271" s="1579"/>
      <c r="J271" s="1648"/>
      <c r="K271" s="1648"/>
    </row>
    <row r="272" spans="3:11" s="78" customFormat="1">
      <c r="C272" s="1561"/>
      <c r="E272" s="1562"/>
      <c r="H272" s="1494"/>
      <c r="I272" s="1579"/>
      <c r="J272" s="1648"/>
      <c r="K272" s="1648"/>
    </row>
    <row r="273" spans="3:11" s="78" customFormat="1">
      <c r="C273" s="1561"/>
      <c r="E273" s="1562"/>
      <c r="H273" s="1494"/>
      <c r="I273" s="1579"/>
      <c r="J273" s="1648"/>
      <c r="K273" s="1648"/>
    </row>
    <row r="274" spans="3:11" s="78" customFormat="1">
      <c r="C274" s="1561"/>
      <c r="E274" s="1562"/>
      <c r="H274" s="1494"/>
      <c r="I274" s="1579"/>
      <c r="J274" s="1648"/>
      <c r="K274" s="1648"/>
    </row>
    <row r="275" spans="3:11" s="78" customFormat="1">
      <c r="C275" s="1561"/>
      <c r="E275" s="1562"/>
      <c r="H275" s="1494"/>
      <c r="I275" s="1579"/>
      <c r="J275" s="1648"/>
      <c r="K275" s="1648"/>
    </row>
  </sheetData>
  <mergeCells count="1">
    <mergeCell ref="L6: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List22">
    <tabColor theme="9"/>
  </sheetPr>
  <dimension ref="A1:O223"/>
  <sheetViews>
    <sheetView view="pageBreakPreview" topLeftCell="A7" zoomScaleNormal="100" zoomScaleSheetLayoutView="100" workbookViewId="0">
      <selection activeCell="F15" sqref="F15"/>
    </sheetView>
  </sheetViews>
  <sheetFormatPr defaultRowHeight="13.2"/>
  <cols>
    <col min="1" max="1" width="2.5546875" style="521" customWidth="1"/>
    <col min="2" max="2" width="5.554687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554687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554687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554687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554687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554687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554687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554687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554687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554687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554687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554687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554687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554687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554687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554687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554687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554687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554687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554687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554687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554687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554687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554687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554687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554687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554687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554687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554687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554687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554687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554687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554687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554687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554687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554687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554687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554687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554687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554687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554687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554687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554687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554687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554687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554687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554687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554687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554687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554687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554687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554687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554687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554687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554687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554687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554687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554687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554687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554687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554687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554687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554687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554687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500" t="str">
        <f>+'OSNOVA (4)'!D36</f>
        <v>E3.</v>
      </c>
      <c r="B5" s="509"/>
      <c r="C5" s="500" t="str">
        <f>+'OSNOVA (4)'!E36</f>
        <v>RAZDELILNIKI</v>
      </c>
      <c r="E5" s="1565"/>
      <c r="H5" s="1528"/>
      <c r="I5" s="1583"/>
      <c r="J5" s="1707"/>
      <c r="K5" s="1707"/>
    </row>
    <row r="6" spans="1:15" ht="14.25" customHeight="1">
      <c r="A6" s="78" t="s">
        <v>191</v>
      </c>
      <c r="B6" s="78"/>
      <c r="C6" s="1561" t="s">
        <v>199</v>
      </c>
      <c r="L6" s="1903"/>
    </row>
    <row r="7" spans="1:15" ht="34.200000000000003">
      <c r="A7" s="78"/>
      <c r="B7" s="78"/>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741" customFormat="1" ht="16.2" thickBot="1">
      <c r="A10" s="167"/>
      <c r="B10" s="168" t="s">
        <v>187</v>
      </c>
      <c r="C10" s="169" t="s">
        <v>2220</v>
      </c>
      <c r="D10" s="1638"/>
      <c r="E10" s="1639"/>
      <c r="F10" s="1638"/>
      <c r="G10" s="1640"/>
      <c r="H10" s="1710"/>
      <c r="I10" s="1583"/>
      <c r="J10" s="1711"/>
      <c r="K10" s="1711"/>
    </row>
    <row r="11" spans="1:15" ht="45.6">
      <c r="A11" s="1642"/>
      <c r="B11" s="225"/>
      <c r="C11" s="312" t="s">
        <v>2303</v>
      </c>
      <c r="E11" s="1589"/>
      <c r="G11" s="1564"/>
      <c r="H11" s="1712"/>
    </row>
    <row r="12" spans="1:15">
      <c r="A12" s="1680" t="str">
        <f>$B$10</f>
        <v>I.</v>
      </c>
      <c r="B12" s="516">
        <f>COUNT(#REF!)+1</f>
        <v>1</v>
      </c>
      <c r="C12" s="1713" t="s">
        <v>2304</v>
      </c>
      <c r="D12" s="1635"/>
      <c r="E12" s="1700"/>
      <c r="F12" s="1636"/>
      <c r="G12" s="1636"/>
      <c r="H12" s="1637"/>
    </row>
    <row r="13" spans="1:15" ht="22.8">
      <c r="A13" s="1642"/>
      <c r="B13" s="225"/>
      <c r="C13" s="1714" t="s">
        <v>2305</v>
      </c>
      <c r="D13" s="1635" t="s">
        <v>296</v>
      </c>
      <c r="E13" s="1700">
        <v>1</v>
      </c>
      <c r="F13" s="1636">
        <f>IF('OSNOVA (4)'!$B$42=1,+H13*FRD*DF*(I13+1),"")</f>
        <v>200</v>
      </c>
      <c r="G13" s="1636">
        <f>IF('OSNOVA (4)'!$B$42=1,E13*F13,"")</f>
        <v>200</v>
      </c>
      <c r="H13" s="1637">
        <v>200</v>
      </c>
    </row>
    <row r="14" spans="1:15" ht="34.200000000000003">
      <c r="A14" s="1642"/>
      <c r="B14" s="225"/>
      <c r="C14" s="1714" t="s">
        <v>2306</v>
      </c>
      <c r="D14" s="1635" t="s">
        <v>296</v>
      </c>
      <c r="E14" s="1700">
        <v>1</v>
      </c>
      <c r="F14" s="1636">
        <f>IF('OSNOVA (4)'!$B$42=1,+H14*FRD*DF*(I14+1),"")</f>
        <v>103.9</v>
      </c>
      <c r="G14" s="1636">
        <f>IF('OSNOVA (4)'!$B$42=1,E14*F14,"")</f>
        <v>103.9</v>
      </c>
      <c r="H14" s="1637">
        <v>103.9</v>
      </c>
    </row>
    <row r="15" spans="1:15">
      <c r="A15" s="1642"/>
      <c r="B15" s="225"/>
      <c r="C15" s="1714" t="s">
        <v>2307</v>
      </c>
      <c r="D15" s="1635" t="s">
        <v>296</v>
      </c>
      <c r="E15" s="1700">
        <v>1</v>
      </c>
      <c r="F15" s="1636">
        <f>IF('OSNOVA (4)'!$B$42=1,+H15*FRD*DF*(I15+1),"")</f>
        <v>31.58</v>
      </c>
      <c r="G15" s="1636">
        <f>IF('OSNOVA (4)'!$B$42=1,E15*F15,"")</f>
        <v>31.58</v>
      </c>
      <c r="H15" s="1637">
        <v>31.58</v>
      </c>
    </row>
    <row r="16" spans="1:15" ht="22.8">
      <c r="A16" s="1642"/>
      <c r="B16" s="225"/>
      <c r="C16" s="312" t="s">
        <v>2308</v>
      </c>
      <c r="D16" s="1635" t="s">
        <v>296</v>
      </c>
      <c r="E16" s="1700">
        <v>2</v>
      </c>
      <c r="F16" s="1636">
        <f>IF('OSNOVA (4)'!$B$42=1,+H16*FRD*DF*(I16+1),"")</f>
        <v>8.08</v>
      </c>
      <c r="G16" s="1636">
        <f>IF('OSNOVA (4)'!$B$42=1,E16*F16,"")</f>
        <v>16.16</v>
      </c>
      <c r="H16" s="1637">
        <v>8.08</v>
      </c>
    </row>
    <row r="17" spans="1:8" ht="22.8">
      <c r="A17" s="1642"/>
      <c r="B17" s="225"/>
      <c r="C17" s="312" t="s">
        <v>2309</v>
      </c>
      <c r="D17" s="1635" t="s">
        <v>296</v>
      </c>
      <c r="E17" s="1700">
        <v>5</v>
      </c>
      <c r="F17" s="1636">
        <f>IF('OSNOVA (4)'!$B$42=1,+H17*FRD*DF*(I17+1),"")</f>
        <v>8.08</v>
      </c>
      <c r="G17" s="1636">
        <f>IF('OSNOVA (4)'!$B$42=1,E17*F17,"")</f>
        <v>40.4</v>
      </c>
      <c r="H17" s="1637">
        <v>8.08</v>
      </c>
    </row>
    <row r="18" spans="1:8" ht="22.8">
      <c r="A18" s="1642"/>
      <c r="B18" s="225"/>
      <c r="C18" s="312" t="s">
        <v>2310</v>
      </c>
      <c r="D18" s="1635" t="s">
        <v>296</v>
      </c>
      <c r="E18" s="1700">
        <v>26</v>
      </c>
      <c r="F18" s="1636">
        <f>IF('OSNOVA (4)'!$B$42=1,+H18*FRD*DF*(I18+1),"")</f>
        <v>8.08</v>
      </c>
      <c r="G18" s="1636">
        <f>IF('OSNOVA (4)'!$B$42=1,E18*F18,"")</f>
        <v>210.08</v>
      </c>
      <c r="H18" s="1637">
        <v>8.08</v>
      </c>
    </row>
    <row r="19" spans="1:8" ht="22.8">
      <c r="A19" s="1642"/>
      <c r="B19" s="225"/>
      <c r="C19" s="312" t="s">
        <v>2311</v>
      </c>
      <c r="D19" s="1635" t="s">
        <v>296</v>
      </c>
      <c r="E19" s="1700">
        <v>4</v>
      </c>
      <c r="F19" s="1636">
        <f>IF('OSNOVA (4)'!$B$42=1,+H19*FRD*DF*(I19+1),"")</f>
        <v>21.9</v>
      </c>
      <c r="G19" s="1636">
        <f>IF('OSNOVA (4)'!$B$42=1,E19*F19,"")</f>
        <v>87.6</v>
      </c>
      <c r="H19" s="1637">
        <v>21.9</v>
      </c>
    </row>
    <row r="20" spans="1:8" ht="22.8">
      <c r="A20" s="1642"/>
      <c r="B20" s="225"/>
      <c r="C20" s="312" t="s">
        <v>2311</v>
      </c>
      <c r="D20" s="1635" t="s">
        <v>296</v>
      </c>
      <c r="E20" s="1700">
        <v>4</v>
      </c>
      <c r="F20" s="1636">
        <f>IF('OSNOVA (4)'!$B$42=1,+H20*FRD*DF*(I20+1),"")</f>
        <v>21.9</v>
      </c>
      <c r="G20" s="1636">
        <f>IF('OSNOVA (4)'!$B$42=1,E20*F20,"")</f>
        <v>87.6</v>
      </c>
      <c r="H20" s="1637">
        <v>21.9</v>
      </c>
    </row>
    <row r="21" spans="1:8" ht="22.8">
      <c r="A21" s="1642"/>
      <c r="B21" s="225"/>
      <c r="C21" s="312" t="s">
        <v>2312</v>
      </c>
      <c r="D21" s="1635" t="s">
        <v>296</v>
      </c>
      <c r="E21" s="1700">
        <v>1</v>
      </c>
      <c r="F21" s="1636">
        <f>IF('OSNOVA (4)'!$B$42=1,+H21*FRD*DF*(I21+1),"")</f>
        <v>11.33</v>
      </c>
      <c r="G21" s="1636">
        <f>IF('OSNOVA (4)'!$B$42=1,E21*F21,"")</f>
        <v>11.33</v>
      </c>
      <c r="H21" s="1637">
        <v>11.33</v>
      </c>
    </row>
    <row r="22" spans="1:8" ht="91.2">
      <c r="A22" s="1642"/>
      <c r="B22" s="225"/>
      <c r="C22" s="312" t="s">
        <v>2313</v>
      </c>
      <c r="D22" s="1635" t="s">
        <v>217</v>
      </c>
      <c r="E22" s="1700">
        <v>1</v>
      </c>
      <c r="F22" s="1636">
        <f>IF('OSNOVA (4)'!$B$42=1,+H22*FRD*DF*(I22+1),"")</f>
        <v>200</v>
      </c>
      <c r="G22" s="1636">
        <f>IF('OSNOVA (4)'!$B$42=1,E22*F22,"")</f>
        <v>200</v>
      </c>
      <c r="H22" s="1637">
        <v>200</v>
      </c>
    </row>
    <row r="23" spans="1:8">
      <c r="A23" s="1642"/>
      <c r="B23" s="225"/>
      <c r="C23" s="1715"/>
      <c r="D23" s="1635"/>
      <c r="E23" s="1700"/>
      <c r="F23" s="1636"/>
      <c r="G23" s="1636"/>
      <c r="H23" s="1637"/>
    </row>
    <row r="24" spans="1:8">
      <c r="A24" s="1642"/>
      <c r="B24" s="225"/>
      <c r="C24" s="1715"/>
      <c r="D24" s="1635"/>
      <c r="E24" s="1700"/>
      <c r="F24" s="1636"/>
      <c r="G24" s="1636"/>
      <c r="H24" s="1637"/>
    </row>
    <row r="25" spans="1:8" ht="45.6">
      <c r="A25" s="1642"/>
      <c r="B25" s="225"/>
      <c r="C25" s="312" t="s">
        <v>2303</v>
      </c>
      <c r="D25" s="1635"/>
      <c r="E25" s="1650"/>
      <c r="F25" s="1636"/>
      <c r="G25" s="1636"/>
      <c r="H25" s="1637"/>
    </row>
    <row r="26" spans="1:8">
      <c r="A26" s="1680" t="str">
        <f>$B$10</f>
        <v>I.</v>
      </c>
      <c r="B26" s="516">
        <f>COUNT($A$12:B13)+1</f>
        <v>2</v>
      </c>
      <c r="C26" s="1713" t="s">
        <v>2314</v>
      </c>
      <c r="D26" s="1635"/>
      <c r="E26" s="1700"/>
      <c r="F26" s="1636"/>
      <c r="G26" s="1636"/>
      <c r="H26" s="1637"/>
    </row>
    <row r="27" spans="1:8" ht="22.8">
      <c r="A27" s="1642"/>
      <c r="B27" s="225"/>
      <c r="C27" s="1714" t="s">
        <v>2305</v>
      </c>
      <c r="D27" s="1635" t="s">
        <v>296</v>
      </c>
      <c r="E27" s="1700">
        <v>1</v>
      </c>
      <c r="F27" s="1636">
        <f>IF('OSNOVA (4)'!$B$42=1,+H27*FRD*DF*(I27+1),"")</f>
        <v>200</v>
      </c>
      <c r="G27" s="1636">
        <f>IF('OSNOVA (4)'!$B$42=1,E27*F27,"")</f>
        <v>200</v>
      </c>
      <c r="H27" s="1637">
        <v>200</v>
      </c>
    </row>
    <row r="28" spans="1:8" ht="34.200000000000003">
      <c r="A28" s="1642"/>
      <c r="B28" s="225"/>
      <c r="C28" s="1714" t="s">
        <v>2306</v>
      </c>
      <c r="D28" s="1635" t="s">
        <v>296</v>
      </c>
      <c r="E28" s="1700">
        <v>1</v>
      </c>
      <c r="F28" s="1636">
        <f>IF('OSNOVA (4)'!$B$42=1,+H28*FRD*DF*(I28+1),"")</f>
        <v>103.9</v>
      </c>
      <c r="G28" s="1636">
        <f>IF('OSNOVA (4)'!$B$42=1,E28*F28,"")</f>
        <v>103.9</v>
      </c>
      <c r="H28" s="1637">
        <v>103.9</v>
      </c>
    </row>
    <row r="29" spans="1:8">
      <c r="A29" s="1642"/>
      <c r="B29" s="225"/>
      <c r="C29" s="1714" t="s">
        <v>2307</v>
      </c>
      <c r="D29" s="1635" t="s">
        <v>296</v>
      </c>
      <c r="E29" s="1700">
        <v>1</v>
      </c>
      <c r="F29" s="1636">
        <f>IF('OSNOVA (4)'!$B$42=1,+H29*FRD*DF*(I29+1),"")</f>
        <v>31.58</v>
      </c>
      <c r="G29" s="1636">
        <f>IF('OSNOVA (4)'!$B$42=1,E29*F29,"")</f>
        <v>31.58</v>
      </c>
      <c r="H29" s="1637">
        <v>31.58</v>
      </c>
    </row>
    <row r="30" spans="1:8" ht="22.8">
      <c r="A30" s="1642"/>
      <c r="B30" s="225"/>
      <c r="C30" s="312" t="s">
        <v>2309</v>
      </c>
      <c r="D30" s="1635" t="s">
        <v>296</v>
      </c>
      <c r="E30" s="1700">
        <v>6</v>
      </c>
      <c r="F30" s="1636">
        <f>IF('OSNOVA (4)'!$B$42=1,+H30*FRD*DF*(I30+1),"")</f>
        <v>8.08</v>
      </c>
      <c r="G30" s="1636">
        <f>IF('OSNOVA (4)'!$B$42=1,E30*F30,"")</f>
        <v>48.48</v>
      </c>
      <c r="H30" s="1637">
        <v>8.08</v>
      </c>
    </row>
    <row r="31" spans="1:8" ht="22.8">
      <c r="A31" s="1642"/>
      <c r="B31" s="225"/>
      <c r="C31" s="312" t="s">
        <v>2310</v>
      </c>
      <c r="D31" s="1635" t="s">
        <v>296</v>
      </c>
      <c r="E31" s="1700">
        <v>34</v>
      </c>
      <c r="F31" s="1636">
        <f>IF('OSNOVA (4)'!$B$42=1,+H31*FRD*DF*(I31+1),"")</f>
        <v>8.08</v>
      </c>
      <c r="G31" s="1636">
        <f>IF('OSNOVA (4)'!$B$42=1,E31*F31,"")</f>
        <v>274.72000000000003</v>
      </c>
      <c r="H31" s="1637">
        <v>8.08</v>
      </c>
    </row>
    <row r="32" spans="1:8" ht="22.8">
      <c r="A32" s="1642"/>
      <c r="B32" s="225"/>
      <c r="C32" s="312" t="s">
        <v>2315</v>
      </c>
      <c r="D32" s="1635" t="s">
        <v>296</v>
      </c>
      <c r="E32" s="1700">
        <v>1</v>
      </c>
      <c r="F32" s="1636">
        <f>IF('OSNOVA (4)'!$B$42=1,+H32*FRD*DF*(I32+1),"")</f>
        <v>8.08</v>
      </c>
      <c r="G32" s="1636">
        <f>IF('OSNOVA (4)'!$B$42=1,E32*F32,"")</f>
        <v>8.08</v>
      </c>
      <c r="H32" s="1637">
        <v>8.08</v>
      </c>
    </row>
    <row r="33" spans="1:8" ht="22.8">
      <c r="A33" s="1642"/>
      <c r="B33" s="225"/>
      <c r="C33" s="312" t="s">
        <v>2311</v>
      </c>
      <c r="D33" s="1635" t="s">
        <v>296</v>
      </c>
      <c r="E33" s="1700">
        <v>1</v>
      </c>
      <c r="F33" s="1636">
        <f>IF('OSNOVA (4)'!$B$42=1,+H33*FRD*DF*(I33+1),"")</f>
        <v>24.14</v>
      </c>
      <c r="G33" s="1636">
        <f>IF('OSNOVA (4)'!$B$42=1,E33*F33,"")</f>
        <v>24.14</v>
      </c>
      <c r="H33" s="1637">
        <v>24.14</v>
      </c>
    </row>
    <row r="34" spans="1:8" ht="22.8">
      <c r="A34" s="1642"/>
      <c r="B34" s="225"/>
      <c r="C34" s="312" t="s">
        <v>2316</v>
      </c>
      <c r="D34" s="1635" t="s">
        <v>296</v>
      </c>
      <c r="E34" s="1700">
        <v>2</v>
      </c>
      <c r="F34" s="1636">
        <f>IF('OSNOVA (4)'!$B$42=1,+H34*FRD*DF*(I34+1),"")</f>
        <v>24.14</v>
      </c>
      <c r="G34" s="1636">
        <f>IF('OSNOVA (4)'!$B$42=1,E34*F34,"")</f>
        <v>48.28</v>
      </c>
      <c r="H34" s="1637">
        <v>24.14</v>
      </c>
    </row>
    <row r="35" spans="1:8" ht="22.8">
      <c r="A35" s="1642"/>
      <c r="B35" s="225"/>
      <c r="C35" s="312" t="s">
        <v>2312</v>
      </c>
      <c r="D35" s="1635" t="s">
        <v>296</v>
      </c>
      <c r="E35" s="1700">
        <v>1</v>
      </c>
      <c r="F35" s="1636">
        <f>IF('OSNOVA (4)'!$B$42=1,+H35*FRD*DF*(I35+1),"")</f>
        <v>11.33</v>
      </c>
      <c r="G35" s="1636">
        <f>IF('OSNOVA (4)'!$B$42=1,E35*F35,"")</f>
        <v>11.33</v>
      </c>
      <c r="H35" s="1637">
        <v>11.33</v>
      </c>
    </row>
    <row r="36" spans="1:8" ht="91.2">
      <c r="A36" s="1642"/>
      <c r="B36" s="225"/>
      <c r="C36" s="312" t="s">
        <v>2313</v>
      </c>
      <c r="D36" s="1635" t="s">
        <v>296</v>
      </c>
      <c r="E36" s="1700">
        <v>1</v>
      </c>
      <c r="F36" s="1636">
        <f>IF('OSNOVA (4)'!$B$42=1,+H36*FRD*DF*(I36+1),"")</f>
        <v>200</v>
      </c>
      <c r="G36" s="1636">
        <f>IF('OSNOVA (4)'!$B$42=1,E36*F36,"")</f>
        <v>200</v>
      </c>
      <c r="H36" s="1637">
        <v>200</v>
      </c>
    </row>
    <row r="37" spans="1:8">
      <c r="A37" s="1642"/>
      <c r="B37" s="225"/>
      <c r="C37" s="1715"/>
      <c r="D37" s="1635"/>
      <c r="E37" s="1700"/>
      <c r="F37" s="1636"/>
      <c r="G37" s="1636"/>
      <c r="H37" s="1637"/>
    </row>
    <row r="38" spans="1:8">
      <c r="A38" s="1642"/>
      <c r="B38" s="225"/>
      <c r="C38" s="1715"/>
      <c r="D38" s="1635"/>
      <c r="E38" s="1700"/>
      <c r="F38" s="1636"/>
      <c r="G38" s="1636"/>
      <c r="H38" s="1637"/>
    </row>
    <row r="39" spans="1:8" ht="45.6">
      <c r="A39" s="1642"/>
      <c r="B39" s="225"/>
      <c r="C39" s="312" t="s">
        <v>2317</v>
      </c>
      <c r="D39" s="1635"/>
      <c r="E39" s="1700"/>
      <c r="F39" s="1636"/>
      <c r="G39" s="1636"/>
      <c r="H39" s="1637"/>
    </row>
    <row r="40" spans="1:8">
      <c r="A40" s="1680" t="str">
        <f>$B$10</f>
        <v>I.</v>
      </c>
      <c r="B40" s="516">
        <f>COUNT($A$12:B26)+1</f>
        <v>3</v>
      </c>
      <c r="C40" s="1713" t="s">
        <v>2318</v>
      </c>
      <c r="D40" s="1635"/>
      <c r="E40" s="1700"/>
      <c r="F40" s="1636"/>
      <c r="G40" s="1636"/>
      <c r="H40" s="1637"/>
    </row>
    <row r="41" spans="1:8" ht="22.8">
      <c r="A41" s="1642"/>
      <c r="B41" s="225"/>
      <c r="C41" s="1714" t="s">
        <v>2305</v>
      </c>
      <c r="D41" s="1635" t="s">
        <v>296</v>
      </c>
      <c r="E41" s="1700">
        <v>1</v>
      </c>
      <c r="F41" s="1636">
        <f>IF('OSNOVA (4)'!$B$42=1,+H41*FRD*DF*(I41+1),"")</f>
        <v>200</v>
      </c>
      <c r="G41" s="1636">
        <f>IF('OSNOVA (4)'!$B$42=1,E41*F41,"")</f>
        <v>200</v>
      </c>
      <c r="H41" s="1637">
        <v>200</v>
      </c>
    </row>
    <row r="42" spans="1:8" ht="34.200000000000003">
      <c r="A42" s="1642"/>
      <c r="B42" s="225"/>
      <c r="C42" s="1714" t="s">
        <v>2306</v>
      </c>
      <c r="D42" s="1635" t="s">
        <v>296</v>
      </c>
      <c r="E42" s="1700">
        <v>1</v>
      </c>
      <c r="F42" s="1636">
        <f>IF('OSNOVA (4)'!$B$42=1,+H42*FRD*DF*(I42+1),"")</f>
        <v>103.9</v>
      </c>
      <c r="G42" s="1636">
        <f>IF('OSNOVA (4)'!$B$42=1,E42*F42,"")</f>
        <v>103.9</v>
      </c>
      <c r="H42" s="1637">
        <v>103.9</v>
      </c>
    </row>
    <row r="43" spans="1:8">
      <c r="A43" s="1642"/>
      <c r="B43" s="225"/>
      <c r="C43" s="1714" t="s">
        <v>2307</v>
      </c>
      <c r="D43" s="1635" t="s">
        <v>296</v>
      </c>
      <c r="E43" s="1700">
        <v>1</v>
      </c>
      <c r="F43" s="1636">
        <f>IF('OSNOVA (4)'!$B$42=1,+H43*FRD*DF*(I43+1),"")</f>
        <v>31.58</v>
      </c>
      <c r="G43" s="1636">
        <f>IF('OSNOVA (4)'!$B$42=1,E43*F43,"")</f>
        <v>31.58</v>
      </c>
      <c r="H43" s="1637">
        <v>31.58</v>
      </c>
    </row>
    <row r="44" spans="1:8" ht="22.8">
      <c r="A44" s="1642"/>
      <c r="B44" s="225"/>
      <c r="C44" s="312" t="s">
        <v>2308</v>
      </c>
      <c r="D44" s="1635" t="s">
        <v>296</v>
      </c>
      <c r="E44" s="1700">
        <v>1</v>
      </c>
      <c r="F44" s="1636">
        <f>IF('OSNOVA (4)'!$B$42=1,+H44*FRD*DF*(I44+1),"")</f>
        <v>8.08</v>
      </c>
      <c r="G44" s="1636">
        <f>IF('OSNOVA (4)'!$B$42=1,E44*F44,"")</f>
        <v>8.08</v>
      </c>
      <c r="H44" s="1637">
        <v>8.08</v>
      </c>
    </row>
    <row r="45" spans="1:8" ht="22.8">
      <c r="A45" s="1642"/>
      <c r="B45" s="225"/>
      <c r="C45" s="312" t="s">
        <v>2309</v>
      </c>
      <c r="D45" s="1635" t="s">
        <v>296</v>
      </c>
      <c r="E45" s="1700">
        <v>7</v>
      </c>
      <c r="F45" s="1636">
        <f>IF('OSNOVA (4)'!$B$42=1,+H45*FRD*DF*(I45+1),"")</f>
        <v>8.08</v>
      </c>
      <c r="G45" s="1636">
        <f>IF('OSNOVA (4)'!$B$42=1,E45*F45,"")</f>
        <v>56.56</v>
      </c>
      <c r="H45" s="1637">
        <v>8.08</v>
      </c>
    </row>
    <row r="46" spans="1:8" ht="22.8">
      <c r="A46" s="1642"/>
      <c r="B46" s="225"/>
      <c r="C46" s="312" t="s">
        <v>2310</v>
      </c>
      <c r="D46" s="1635" t="s">
        <v>296</v>
      </c>
      <c r="E46" s="1700">
        <v>37</v>
      </c>
      <c r="F46" s="1636">
        <f>IF('OSNOVA (4)'!$B$42=1,+H46*FRD*DF*(I46+1),"")</f>
        <v>8.08</v>
      </c>
      <c r="G46" s="1636">
        <f>IF('OSNOVA (4)'!$B$42=1,E46*F46,"")</f>
        <v>298.95999999999998</v>
      </c>
      <c r="H46" s="1637">
        <v>8.08</v>
      </c>
    </row>
    <row r="47" spans="1:8" ht="22.8">
      <c r="A47" s="1642"/>
      <c r="B47" s="225"/>
      <c r="C47" s="312" t="s">
        <v>2312</v>
      </c>
      <c r="D47" s="1635" t="s">
        <v>296</v>
      </c>
      <c r="E47" s="1700">
        <v>4</v>
      </c>
      <c r="F47" s="1636">
        <f>IF('OSNOVA (4)'!$B$42=1,+H47*FRD*DF*(I47+1),"")</f>
        <v>11.33</v>
      </c>
      <c r="G47" s="1636">
        <f>IF('OSNOVA (4)'!$B$42=1,E47*F47,"")</f>
        <v>45.32</v>
      </c>
      <c r="H47" s="1637">
        <v>11.33</v>
      </c>
    </row>
    <row r="48" spans="1:8" ht="91.2">
      <c r="A48" s="1642"/>
      <c r="B48" s="225"/>
      <c r="C48" s="312" t="s">
        <v>2313</v>
      </c>
      <c r="D48" s="1635" t="s">
        <v>296</v>
      </c>
      <c r="E48" s="1700">
        <v>1</v>
      </c>
      <c r="F48" s="1636">
        <f>IF('OSNOVA (4)'!$B$42=1,+H48*FRD*DF*(I48+1),"")</f>
        <v>200</v>
      </c>
      <c r="G48" s="1636">
        <f>IF('OSNOVA (4)'!$B$42=1,E48*F48,"")</f>
        <v>200</v>
      </c>
      <c r="H48" s="1637">
        <v>200</v>
      </c>
    </row>
    <row r="49" spans="1:8">
      <c r="A49" s="1642"/>
      <c r="B49" s="225"/>
      <c r="C49" s="1715"/>
      <c r="D49" s="1635"/>
      <c r="E49" s="1700"/>
      <c r="F49" s="1636"/>
      <c r="G49" s="1636"/>
      <c r="H49" s="1637"/>
    </row>
    <row r="50" spans="1:8">
      <c r="A50" s="1642"/>
      <c r="B50" s="225"/>
      <c r="C50" s="1715"/>
      <c r="D50" s="1635"/>
      <c r="E50" s="1700"/>
      <c r="F50" s="1636"/>
      <c r="G50" s="1636"/>
      <c r="H50" s="1637"/>
    </row>
    <row r="51" spans="1:8" ht="45.6">
      <c r="A51" s="1642"/>
      <c r="B51" s="225"/>
      <c r="C51" s="312" t="s">
        <v>2303</v>
      </c>
      <c r="D51" s="1635"/>
      <c r="E51" s="1650"/>
      <c r="F51" s="1636"/>
      <c r="G51" s="1636"/>
      <c r="H51" s="1637"/>
    </row>
    <row r="52" spans="1:8">
      <c r="A52" s="1680" t="str">
        <f>$B$10</f>
        <v>I.</v>
      </c>
      <c r="B52" s="516">
        <f>COUNT($A$12:B39)+1</f>
        <v>3</v>
      </c>
      <c r="C52" s="1713" t="s">
        <v>2319</v>
      </c>
      <c r="D52" s="1635"/>
      <c r="E52" s="1700"/>
      <c r="F52" s="1636"/>
      <c r="G52" s="1636"/>
      <c r="H52" s="1637"/>
    </row>
    <row r="53" spans="1:8" ht="22.8">
      <c r="A53" s="1642"/>
      <c r="B53" s="225"/>
      <c r="C53" s="1714" t="s">
        <v>2305</v>
      </c>
      <c r="D53" s="1635" t="s">
        <v>296</v>
      </c>
      <c r="E53" s="1700">
        <v>1</v>
      </c>
      <c r="F53" s="1636">
        <f>IF('OSNOVA (4)'!$B$42=1,+H53*FRD*DF*(I53+1),"")</f>
        <v>200</v>
      </c>
      <c r="G53" s="1636">
        <f>IF('OSNOVA (4)'!$B$42=1,E53*F53,"")</f>
        <v>200</v>
      </c>
      <c r="H53" s="1637">
        <v>200</v>
      </c>
    </row>
    <row r="54" spans="1:8" ht="34.200000000000003">
      <c r="A54" s="1642"/>
      <c r="B54" s="225"/>
      <c r="C54" s="1714" t="s">
        <v>2306</v>
      </c>
      <c r="D54" s="1635" t="s">
        <v>296</v>
      </c>
      <c r="E54" s="1700">
        <v>1</v>
      </c>
      <c r="F54" s="1636">
        <f>IF('OSNOVA (4)'!$B$42=1,+H54*FRD*DF*(I54+1),"")</f>
        <v>103.9</v>
      </c>
      <c r="G54" s="1636">
        <f>IF('OSNOVA (4)'!$B$42=1,E54*F54,"")</f>
        <v>103.9</v>
      </c>
      <c r="H54" s="1637">
        <v>103.9</v>
      </c>
    </row>
    <row r="55" spans="1:8">
      <c r="A55" s="1642"/>
      <c r="B55" s="225"/>
      <c r="C55" s="1714" t="s">
        <v>2307</v>
      </c>
      <c r="D55" s="1635" t="s">
        <v>296</v>
      </c>
      <c r="E55" s="1700">
        <v>1</v>
      </c>
      <c r="F55" s="1636">
        <f>IF('OSNOVA (4)'!$B$42=1,+H55*FRD*DF*(I55+1),"")</f>
        <v>31.58</v>
      </c>
      <c r="G55" s="1636">
        <f>IF('OSNOVA (4)'!$B$42=1,E55*F55,"")</f>
        <v>31.58</v>
      </c>
      <c r="H55" s="1637">
        <v>31.58</v>
      </c>
    </row>
    <row r="56" spans="1:8" ht="22.8">
      <c r="A56" s="1642"/>
      <c r="B56" s="225"/>
      <c r="C56" s="312" t="s">
        <v>2309</v>
      </c>
      <c r="D56" s="1635" t="s">
        <v>296</v>
      </c>
      <c r="E56" s="1700">
        <v>6</v>
      </c>
      <c r="F56" s="1636">
        <f>IF('OSNOVA (4)'!$B$42=1,+H56*FRD*DF*(I56+1),"")</f>
        <v>8.08</v>
      </c>
      <c r="G56" s="1636">
        <f>IF('OSNOVA (4)'!$B$42=1,E56*F56,"")</f>
        <v>48.48</v>
      </c>
      <c r="H56" s="1637">
        <v>8.08</v>
      </c>
    </row>
    <row r="57" spans="1:8" ht="22.8">
      <c r="A57" s="1642"/>
      <c r="B57" s="225"/>
      <c r="C57" s="312" t="s">
        <v>2310</v>
      </c>
      <c r="D57" s="1635" t="s">
        <v>296</v>
      </c>
      <c r="E57" s="1700">
        <v>27</v>
      </c>
      <c r="F57" s="1636">
        <f>IF('OSNOVA (4)'!$B$42=1,+H57*FRD*DF*(I57+1),"")</f>
        <v>8.08</v>
      </c>
      <c r="G57" s="1636">
        <f>IF('OSNOVA (4)'!$B$42=1,E57*F57,"")</f>
        <v>218.16</v>
      </c>
      <c r="H57" s="1637">
        <v>8.08</v>
      </c>
    </row>
    <row r="58" spans="1:8" ht="22.8">
      <c r="A58" s="1642"/>
      <c r="B58" s="225"/>
      <c r="C58" s="312" t="s">
        <v>2320</v>
      </c>
      <c r="D58" s="1635" t="s">
        <v>296</v>
      </c>
      <c r="E58" s="1700">
        <v>1</v>
      </c>
      <c r="F58" s="1636">
        <f>IF('OSNOVA (4)'!$B$42=1,+H58*FRD*DF*(I58+1),"")</f>
        <v>8.08</v>
      </c>
      <c r="G58" s="1636">
        <f>IF('OSNOVA (4)'!$B$42=1,E58*F58,"")</f>
        <v>8.08</v>
      </c>
      <c r="H58" s="1637">
        <v>8.08</v>
      </c>
    </row>
    <row r="59" spans="1:8" ht="22.8">
      <c r="A59" s="1642"/>
      <c r="B59" s="225"/>
      <c r="C59" s="312" t="s">
        <v>2321</v>
      </c>
      <c r="D59" s="1635" t="s">
        <v>296</v>
      </c>
      <c r="E59" s="1700">
        <v>1</v>
      </c>
      <c r="F59" s="1636">
        <f>IF('OSNOVA (4)'!$B$42=1,+H59*FRD*DF*(I59+1),"")</f>
        <v>24.14</v>
      </c>
      <c r="G59" s="1636">
        <f>IF('OSNOVA (4)'!$B$42=1,E59*F59,"")</f>
        <v>24.14</v>
      </c>
      <c r="H59" s="1637">
        <v>24.14</v>
      </c>
    </row>
    <row r="60" spans="1:8" ht="22.8">
      <c r="A60" s="1642"/>
      <c r="B60" s="225"/>
      <c r="C60" s="312" t="s">
        <v>2311</v>
      </c>
      <c r="D60" s="1635" t="s">
        <v>296</v>
      </c>
      <c r="E60" s="1700">
        <v>1</v>
      </c>
      <c r="F60" s="1636">
        <f>IF('OSNOVA (4)'!$B$42=1,+H60*FRD*DF*(I60+1),"")</f>
        <v>24.14</v>
      </c>
      <c r="G60" s="1636">
        <f>IF('OSNOVA (4)'!$B$42=1,E60*F60,"")</f>
        <v>24.14</v>
      </c>
      <c r="H60" s="1637">
        <v>24.14</v>
      </c>
    </row>
    <row r="61" spans="1:8" ht="22.8">
      <c r="A61" s="1642"/>
      <c r="B61" s="225"/>
      <c r="C61" s="312" t="s">
        <v>2316</v>
      </c>
      <c r="D61" s="1635" t="s">
        <v>296</v>
      </c>
      <c r="E61" s="1700">
        <v>1</v>
      </c>
      <c r="F61" s="1636">
        <f>IF('OSNOVA (4)'!$B$42=1,+H61*FRD*DF*(I61+1),"")</f>
        <v>24.14</v>
      </c>
      <c r="G61" s="1636">
        <f>IF('OSNOVA (4)'!$B$42=1,E61*F61,"")</f>
        <v>24.14</v>
      </c>
      <c r="H61" s="1637">
        <v>24.14</v>
      </c>
    </row>
    <row r="62" spans="1:8" ht="22.8">
      <c r="A62" s="1642"/>
      <c r="B62" s="225"/>
      <c r="C62" s="312" t="s">
        <v>2312</v>
      </c>
      <c r="D62" s="1635" t="s">
        <v>296</v>
      </c>
      <c r="E62" s="1700">
        <v>2</v>
      </c>
      <c r="F62" s="1636">
        <f>IF('OSNOVA (4)'!$B$42=1,+H62*FRD*DF*(I62+1),"")</f>
        <v>11.33</v>
      </c>
      <c r="G62" s="1636">
        <f>IF('OSNOVA (4)'!$B$42=1,E62*F62,"")</f>
        <v>22.66</v>
      </c>
      <c r="H62" s="1637">
        <v>11.33</v>
      </c>
    </row>
    <row r="63" spans="1:8" ht="91.2">
      <c r="A63" s="1642"/>
      <c r="B63" s="225"/>
      <c r="C63" s="312" t="s">
        <v>2313</v>
      </c>
      <c r="D63" s="1635" t="s">
        <v>296</v>
      </c>
      <c r="E63" s="1700">
        <v>1</v>
      </c>
      <c r="F63" s="1636">
        <f>IF('OSNOVA (4)'!$B$42=1,+H63*FRD*DF*(I63+1),"")</f>
        <v>200</v>
      </c>
      <c r="G63" s="1636">
        <f>IF('OSNOVA (4)'!$B$42=1,E63*F63,"")</f>
        <v>200</v>
      </c>
      <c r="H63" s="1637">
        <v>200</v>
      </c>
    </row>
    <row r="64" spans="1:8">
      <c r="A64" s="1642"/>
      <c r="B64" s="225"/>
      <c r="C64" s="1715"/>
      <c r="D64" s="1635"/>
      <c r="E64" s="1700"/>
      <c r="F64" s="1636"/>
      <c r="G64" s="1636"/>
      <c r="H64" s="1637"/>
    </row>
    <row r="65" spans="1:8">
      <c r="A65" s="1642"/>
      <c r="B65" s="225"/>
      <c r="C65" s="1715"/>
      <c r="D65" s="1635"/>
      <c r="E65" s="1700"/>
      <c r="F65" s="1636"/>
      <c r="G65" s="1636"/>
      <c r="H65" s="1637"/>
    </row>
    <row r="66" spans="1:8">
      <c r="A66" s="1642"/>
      <c r="B66" s="225"/>
      <c r="C66" s="1716" t="s">
        <v>2322</v>
      </c>
      <c r="D66" s="1635"/>
      <c r="E66" s="1700"/>
      <c r="F66" s="1636"/>
      <c r="G66" s="1636"/>
      <c r="H66" s="1637"/>
    </row>
    <row r="67" spans="1:8">
      <c r="A67" s="1642"/>
      <c r="B67" s="225"/>
      <c r="C67" s="1714" t="s">
        <v>2323</v>
      </c>
      <c r="D67" s="1635" t="s">
        <v>296</v>
      </c>
      <c r="E67" s="1700">
        <v>1</v>
      </c>
      <c r="F67" s="1636">
        <f>IF('OSNOVA (4)'!$B$42=1,+H67*FRD*DF*(I67+1),"")</f>
        <v>70.36</v>
      </c>
      <c r="G67" s="1636">
        <f>IF('OSNOVA (4)'!$B$42=1,E67*F67,"")</f>
        <v>70.36</v>
      </c>
      <c r="H67" s="1637">
        <v>70.36</v>
      </c>
    </row>
    <row r="68" spans="1:8" ht="34.200000000000003">
      <c r="A68" s="1642"/>
      <c r="B68" s="225"/>
      <c r="C68" s="1714" t="s">
        <v>2306</v>
      </c>
      <c r="D68" s="1635" t="s">
        <v>217</v>
      </c>
      <c r="E68" s="1700">
        <v>1</v>
      </c>
      <c r="F68" s="1636">
        <f>IF('OSNOVA (4)'!$B$42=1,+H68*FRD*DF*(I68+1),"")</f>
        <v>103.9</v>
      </c>
      <c r="G68" s="1636">
        <f>IF('OSNOVA (4)'!$B$42=1,E68*F68,"")</f>
        <v>103.9</v>
      </c>
      <c r="H68" s="1637">
        <v>103.9</v>
      </c>
    </row>
    <row r="69" spans="1:8" ht="91.2">
      <c r="A69" s="1642"/>
      <c r="B69" s="225"/>
      <c r="C69" s="312" t="s">
        <v>2313</v>
      </c>
      <c r="D69" s="1635" t="s">
        <v>296</v>
      </c>
      <c r="E69" s="1700">
        <v>1</v>
      </c>
      <c r="F69" s="1636">
        <f>IF('OSNOVA (4)'!$B$42=1,+H69*FRD*DF*(I69+1),"")</f>
        <v>50</v>
      </c>
      <c r="G69" s="1636">
        <f>IF('OSNOVA (4)'!$B$42=1,E69*F69,"")</f>
        <v>50</v>
      </c>
      <c r="H69" s="1637">
        <v>50</v>
      </c>
    </row>
    <row r="70" spans="1:8">
      <c r="A70" s="1642"/>
      <c r="B70" s="225"/>
      <c r="C70" s="1715"/>
      <c r="D70" s="1635"/>
      <c r="E70" s="1700"/>
      <c r="F70" s="1636"/>
      <c r="G70" s="1636"/>
      <c r="H70" s="1637"/>
    </row>
    <row r="71" spans="1:8">
      <c r="A71" s="1642"/>
      <c r="B71" s="225"/>
      <c r="C71" s="1715"/>
      <c r="D71" s="1635"/>
      <c r="E71" s="1700"/>
      <c r="F71" s="1636"/>
      <c r="G71" s="1636"/>
      <c r="H71" s="1637"/>
    </row>
    <row r="72" spans="1:8">
      <c r="A72" s="1680" t="str">
        <f>$B$10</f>
        <v>I.</v>
      </c>
      <c r="B72" s="516">
        <f>COUNT($A$12:B40)+1</f>
        <v>4</v>
      </c>
      <c r="C72" s="1713" t="s">
        <v>2324</v>
      </c>
      <c r="D72" s="1635"/>
      <c r="E72" s="1700"/>
      <c r="F72" s="1636"/>
      <c r="G72" s="1636"/>
      <c r="H72" s="1637"/>
    </row>
    <row r="73" spans="1:8">
      <c r="A73" s="1642"/>
      <c r="B73" s="225"/>
      <c r="C73" s="1716" t="s">
        <v>2325</v>
      </c>
      <c r="D73" s="1635"/>
      <c r="E73" s="1700"/>
      <c r="F73" s="1636"/>
      <c r="G73" s="1636"/>
      <c r="H73" s="1637"/>
    </row>
    <row r="74" spans="1:8" ht="22.8">
      <c r="A74" s="1642"/>
      <c r="B74" s="225"/>
      <c r="C74" s="312" t="s">
        <v>2309</v>
      </c>
      <c r="D74" s="1635" t="s">
        <v>296</v>
      </c>
      <c r="E74" s="1700">
        <v>1</v>
      </c>
      <c r="F74" s="1636">
        <f>IF('OSNOVA (4)'!$B$42=1,+H74*FRD*DF*(I74+1),"")</f>
        <v>8.08</v>
      </c>
      <c r="G74" s="1636">
        <f>IF('OSNOVA (4)'!$B$42=1,E74*F74,"")</f>
        <v>8.08</v>
      </c>
      <c r="H74" s="1637">
        <v>8.08</v>
      </c>
    </row>
    <row r="75" spans="1:8" ht="22.8">
      <c r="A75" s="1642"/>
      <c r="B75" s="225"/>
      <c r="C75" s="312" t="s">
        <v>2312</v>
      </c>
      <c r="D75" s="1635" t="s">
        <v>296</v>
      </c>
      <c r="E75" s="1700">
        <v>1</v>
      </c>
      <c r="F75" s="1636">
        <f>IF('OSNOVA (4)'!$B$42=1,+H75*FRD*DF*(I75+1),"")</f>
        <v>11.33</v>
      </c>
      <c r="G75" s="1636">
        <f>IF('OSNOVA (4)'!$B$42=1,E75*F75,"")</f>
        <v>11.33</v>
      </c>
      <c r="H75" s="1637">
        <v>11.33</v>
      </c>
    </row>
    <row r="76" spans="1:8" ht="22.8">
      <c r="A76" s="1642"/>
      <c r="B76" s="225"/>
      <c r="C76" s="1714" t="s">
        <v>2326</v>
      </c>
      <c r="D76" s="1635" t="s">
        <v>296</v>
      </c>
      <c r="E76" s="1700">
        <v>1</v>
      </c>
      <c r="F76" s="1636">
        <f>IF('OSNOVA (4)'!$B$42=1,+H76*FRD*DF*(I76+1),"")</f>
        <v>19.7</v>
      </c>
      <c r="G76" s="1636">
        <f>IF('OSNOVA (4)'!$B$42=1,E76*F76,"")</f>
        <v>19.7</v>
      </c>
      <c r="H76" s="1637">
        <v>19.7</v>
      </c>
    </row>
    <row r="77" spans="1:8" ht="22.8">
      <c r="A77" s="1642"/>
      <c r="B77" s="225"/>
      <c r="C77" s="1714" t="s">
        <v>2327</v>
      </c>
      <c r="D77" s="1635" t="s">
        <v>296</v>
      </c>
      <c r="E77" s="1700">
        <v>1</v>
      </c>
      <c r="F77" s="1636">
        <f>IF('OSNOVA (4)'!$B$42=1,+H77*FRD*DF*(I77+1),"")</f>
        <v>45</v>
      </c>
      <c r="G77" s="1636">
        <f>IF('OSNOVA (4)'!$B$42=1,E77*F77,"")</f>
        <v>45</v>
      </c>
      <c r="H77" s="1637">
        <v>45</v>
      </c>
    </row>
    <row r="78" spans="1:8">
      <c r="A78" s="1642"/>
      <c r="B78" s="225"/>
      <c r="C78" s="1714" t="s">
        <v>2328</v>
      </c>
      <c r="D78" s="1635" t="s">
        <v>296</v>
      </c>
      <c r="E78" s="1700">
        <v>3</v>
      </c>
      <c r="F78" s="1636">
        <f>IF('OSNOVA (4)'!$B$42=1,+H78*FRD*DF*(I78+1),"")</f>
        <v>15</v>
      </c>
      <c r="G78" s="1636">
        <f>IF('OSNOVA (4)'!$B$42=1,E78*F78,"")</f>
        <v>45</v>
      </c>
      <c r="H78" s="1637">
        <v>15</v>
      </c>
    </row>
    <row r="79" spans="1:8" ht="91.2">
      <c r="A79" s="1642"/>
      <c r="B79" s="225"/>
      <c r="C79" s="1714" t="s">
        <v>2329</v>
      </c>
      <c r="D79" s="1635" t="s">
        <v>296</v>
      </c>
      <c r="E79" s="1700">
        <v>1</v>
      </c>
      <c r="F79" s="1636">
        <f>IF('OSNOVA (4)'!$B$42=1,+H79*FRD*DF*(I79+1),"")</f>
        <v>50</v>
      </c>
      <c r="G79" s="1636">
        <f>IF('OSNOVA (4)'!$B$42=1,E79*F79,"")</f>
        <v>50</v>
      </c>
      <c r="H79" s="1637">
        <v>50</v>
      </c>
    </row>
    <row r="80" spans="1:8">
      <c r="A80" s="1642"/>
      <c r="B80" s="225"/>
      <c r="C80" s="1715"/>
      <c r="D80" s="1635"/>
      <c r="E80" s="1700"/>
      <c r="F80" s="1636"/>
      <c r="G80" s="1636"/>
      <c r="H80" s="1637"/>
    </row>
    <row r="81" spans="1:8">
      <c r="A81" s="1642"/>
      <c r="B81" s="225"/>
      <c r="C81" s="1715"/>
      <c r="D81" s="1635"/>
      <c r="E81" s="1700"/>
      <c r="F81" s="1636"/>
      <c r="G81" s="1636"/>
      <c r="H81" s="1637"/>
    </row>
    <row r="82" spans="1:8">
      <c r="A82" s="1642"/>
      <c r="B82" s="225"/>
      <c r="C82" s="1716" t="s">
        <v>2330</v>
      </c>
      <c r="D82" s="1635"/>
      <c r="E82" s="1700"/>
      <c r="F82" s="1636"/>
      <c r="G82" s="1636"/>
      <c r="H82" s="1637"/>
    </row>
    <row r="83" spans="1:8" ht="34.200000000000003">
      <c r="A83" s="1642"/>
      <c r="B83" s="225"/>
      <c r="C83" s="1714" t="s">
        <v>2306</v>
      </c>
      <c r="D83" s="1635" t="s">
        <v>217</v>
      </c>
      <c r="E83" s="1700">
        <v>1</v>
      </c>
      <c r="F83" s="1636">
        <f>IF('OSNOVA (4)'!$B$42=1,+H83*FRD*DF*(I83+1),"")</f>
        <v>103.9</v>
      </c>
      <c r="G83" s="1636">
        <f>IF('OSNOVA (4)'!$B$42=1,E83*F83,"")</f>
        <v>103.9</v>
      </c>
      <c r="H83" s="1637">
        <v>103.9</v>
      </c>
    </row>
    <row r="84" spans="1:8">
      <c r="A84" s="1642"/>
      <c r="B84" s="225"/>
      <c r="C84" s="1715"/>
      <c r="D84" s="1635"/>
      <c r="E84" s="1700"/>
      <c r="F84" s="1636"/>
      <c r="G84" s="1636"/>
      <c r="H84" s="1637"/>
    </row>
    <row r="85" spans="1:8">
      <c r="A85" s="1642"/>
      <c r="B85" s="225"/>
      <c r="C85" s="1715"/>
      <c r="D85" s="1635"/>
      <c r="E85" s="1700"/>
      <c r="F85" s="1636"/>
      <c r="G85" s="1636"/>
      <c r="H85" s="1637"/>
    </row>
    <row r="86" spans="1:8">
      <c r="A86" s="1642"/>
      <c r="B86" s="225"/>
      <c r="C86" s="1716" t="s">
        <v>2331</v>
      </c>
      <c r="D86" s="1635"/>
      <c r="E86" s="1700"/>
      <c r="F86" s="1636"/>
      <c r="G86" s="1636"/>
      <c r="H86" s="1637"/>
    </row>
    <row r="87" spans="1:8" ht="34.200000000000003">
      <c r="A87" s="1642"/>
      <c r="B87" s="225"/>
      <c r="C87" s="1714" t="s">
        <v>2306</v>
      </c>
      <c r="D87" s="1635" t="s">
        <v>217</v>
      </c>
      <c r="E87" s="1700">
        <v>1</v>
      </c>
      <c r="F87" s="1636">
        <f>IF('OSNOVA (4)'!$B$42=1,+H87*FRD*DF*(I87+1),"")</f>
        <v>103.9</v>
      </c>
      <c r="G87" s="1636">
        <f>IF('OSNOVA (4)'!$B$42=1,E87*F87,"")</f>
        <v>103.9</v>
      </c>
      <c r="H87" s="1637">
        <v>103.9</v>
      </c>
    </row>
    <row r="88" spans="1:8" ht="22.8">
      <c r="A88" s="1642"/>
      <c r="B88" s="225"/>
      <c r="C88" s="312" t="s">
        <v>2309</v>
      </c>
      <c r="D88" s="1635" t="s">
        <v>296</v>
      </c>
      <c r="E88" s="1700">
        <v>14</v>
      </c>
      <c r="F88" s="1636">
        <f>IF('OSNOVA (4)'!$B$42=1,+H88*FRD*DF*(I88+1),"")</f>
        <v>8.08</v>
      </c>
      <c r="G88" s="1636">
        <f>IF('OSNOVA (4)'!$B$42=1,E88*F88,"")</f>
        <v>113.12</v>
      </c>
      <c r="H88" s="1637">
        <v>8.08</v>
      </c>
    </row>
    <row r="89" spans="1:8" ht="22.8">
      <c r="A89" s="1642"/>
      <c r="B89" s="225"/>
      <c r="C89" s="312" t="s">
        <v>2310</v>
      </c>
      <c r="D89" s="1635" t="s">
        <v>296</v>
      </c>
      <c r="E89" s="1700">
        <v>5</v>
      </c>
      <c r="F89" s="1636">
        <f>IF('OSNOVA (4)'!$B$42=1,+H89*FRD*DF*(I89+1),"")</f>
        <v>8.08</v>
      </c>
      <c r="G89" s="1636">
        <f>IF('OSNOVA (4)'!$B$42=1,E89*F89,"")</f>
        <v>40.4</v>
      </c>
      <c r="H89" s="1637">
        <v>8.08</v>
      </c>
    </row>
    <row r="90" spans="1:8" ht="22.8">
      <c r="A90" s="1642"/>
      <c r="B90" s="225"/>
      <c r="C90" s="312" t="s">
        <v>2312</v>
      </c>
      <c r="D90" s="1635" t="s">
        <v>296</v>
      </c>
      <c r="E90" s="1700">
        <v>1</v>
      </c>
      <c r="F90" s="1636">
        <f>IF('OSNOVA (4)'!$B$42=1,+H90*FRD*DF*(I90+1),"")</f>
        <v>11.33</v>
      </c>
      <c r="G90" s="1636">
        <f>IF('OSNOVA (4)'!$B$42=1,E90*F90,"")</f>
        <v>11.33</v>
      </c>
      <c r="H90" s="1637">
        <v>11.33</v>
      </c>
    </row>
    <row r="91" spans="1:8" ht="22.8">
      <c r="A91" s="1642"/>
      <c r="B91" s="225"/>
      <c r="C91" s="1714" t="s">
        <v>2326</v>
      </c>
      <c r="D91" s="1635" t="s">
        <v>296</v>
      </c>
      <c r="E91" s="1700">
        <v>1</v>
      </c>
      <c r="F91" s="1636">
        <f>IF('OSNOVA (4)'!$B$42=1,+H91*FRD*DF*(I91+1),"")</f>
        <v>19.7</v>
      </c>
      <c r="G91" s="1636">
        <f>IF('OSNOVA (4)'!$B$42=1,E91*F91,"")</f>
        <v>19.7</v>
      </c>
      <c r="H91" s="1637">
        <v>19.7</v>
      </c>
    </row>
    <row r="92" spans="1:8">
      <c r="A92" s="1642"/>
      <c r="B92" s="225"/>
      <c r="C92" s="1715"/>
      <c r="D92" s="1635"/>
      <c r="E92" s="1700"/>
      <c r="F92" s="1636"/>
      <c r="G92" s="1636"/>
      <c r="H92" s="1637"/>
    </row>
    <row r="93" spans="1:8">
      <c r="A93" s="1642"/>
      <c r="B93" s="225"/>
      <c r="C93" s="1715"/>
      <c r="D93" s="1635"/>
      <c r="E93" s="1700"/>
      <c r="F93" s="1636"/>
      <c r="G93" s="1636"/>
      <c r="H93" s="1637"/>
    </row>
    <row r="94" spans="1:8">
      <c r="A94" s="1642"/>
      <c r="B94" s="225"/>
      <c r="C94" s="1716" t="s">
        <v>2332</v>
      </c>
      <c r="D94" s="1635"/>
      <c r="E94" s="1700"/>
      <c r="F94" s="1636"/>
      <c r="G94" s="1636"/>
      <c r="H94" s="1637"/>
    </row>
    <row r="95" spans="1:8" ht="34.200000000000003">
      <c r="A95" s="1642"/>
      <c r="B95" s="225"/>
      <c r="C95" s="1714" t="s">
        <v>2306</v>
      </c>
      <c r="D95" s="1635" t="s">
        <v>217</v>
      </c>
      <c r="E95" s="1700">
        <v>1</v>
      </c>
      <c r="F95" s="1636">
        <f>IF('OSNOVA (4)'!$B$42=1,+H95*FRD*DF*(I95+1),"")</f>
        <v>103.9</v>
      </c>
      <c r="G95" s="1636">
        <f>IF('OSNOVA (4)'!$B$42=1,E95*F95,"")</f>
        <v>103.9</v>
      </c>
      <c r="H95" s="1637">
        <v>103.9</v>
      </c>
    </row>
    <row r="96" spans="1:8" ht="22.8">
      <c r="A96" s="1642"/>
      <c r="B96" s="225"/>
      <c r="C96" s="312" t="s">
        <v>2309</v>
      </c>
      <c r="D96" s="1635" t="s">
        <v>296</v>
      </c>
      <c r="E96" s="1700">
        <v>11</v>
      </c>
      <c r="F96" s="1636">
        <f>IF('OSNOVA (4)'!$B$42=1,+H96*FRD*DF*(I96+1),"")</f>
        <v>8.08</v>
      </c>
      <c r="G96" s="1636">
        <f>IF('OSNOVA (4)'!$B$42=1,E96*F96,"")</f>
        <v>88.88</v>
      </c>
      <c r="H96" s="1637">
        <v>8.08</v>
      </c>
    </row>
    <row r="97" spans="1:11" ht="22.8">
      <c r="A97" s="1642"/>
      <c r="B97" s="225"/>
      <c r="C97" s="312" t="s">
        <v>2310</v>
      </c>
      <c r="D97" s="1635" t="s">
        <v>296</v>
      </c>
      <c r="E97" s="1700">
        <v>5</v>
      </c>
      <c r="F97" s="1636">
        <f>IF('OSNOVA (4)'!$B$42=1,+H97*FRD*DF*(I97+1),"")</f>
        <v>8.08</v>
      </c>
      <c r="G97" s="1636">
        <f>IF('OSNOVA (4)'!$B$42=1,E97*F97,"")</f>
        <v>40.4</v>
      </c>
      <c r="H97" s="1637">
        <v>8.08</v>
      </c>
    </row>
    <row r="98" spans="1:11" ht="22.8">
      <c r="A98" s="1642"/>
      <c r="B98" s="225"/>
      <c r="C98" s="312" t="s">
        <v>2312</v>
      </c>
      <c r="D98" s="1635" t="s">
        <v>296</v>
      </c>
      <c r="E98" s="1700">
        <v>1</v>
      </c>
      <c r="F98" s="1636">
        <f>IF('OSNOVA (4)'!$B$42=1,+H98*FRD*DF*(I98+1),"")</f>
        <v>11.33</v>
      </c>
      <c r="G98" s="1636">
        <f>IF('OSNOVA (4)'!$B$42=1,E98*F98,"")</f>
        <v>11.33</v>
      </c>
      <c r="H98" s="1637">
        <v>11.33</v>
      </c>
    </row>
    <row r="99" spans="1:11" ht="22.8">
      <c r="A99" s="1642"/>
      <c r="B99" s="225"/>
      <c r="C99" s="1714" t="s">
        <v>2326</v>
      </c>
      <c r="D99" s="1635" t="s">
        <v>296</v>
      </c>
      <c r="E99" s="1700">
        <v>1</v>
      </c>
      <c r="F99" s="1636">
        <f>IF('OSNOVA (4)'!$B$42=1,+H99*FRD*DF*(I99+1),"")</f>
        <v>19.7</v>
      </c>
      <c r="G99" s="1636">
        <f>IF('OSNOVA (4)'!$B$42=1,E99*F99,"")</f>
        <v>19.7</v>
      </c>
      <c r="H99" s="1637">
        <v>19.7</v>
      </c>
    </row>
    <row r="100" spans="1:11">
      <c r="A100" s="1642"/>
      <c r="B100" s="225"/>
      <c r="C100" s="1715"/>
      <c r="D100" s="1635"/>
      <c r="E100" s="1700"/>
      <c r="F100" s="1636"/>
      <c r="G100" s="1636"/>
      <c r="H100" s="1637"/>
    </row>
    <row r="101" spans="1:11">
      <c r="A101" s="1642"/>
      <c r="B101" s="225"/>
      <c r="C101" s="1715"/>
      <c r="D101" s="1635"/>
      <c r="E101" s="1700"/>
      <c r="F101" s="1636"/>
      <c r="G101" s="1636"/>
      <c r="H101" s="1637"/>
    </row>
    <row r="102" spans="1:11" ht="24">
      <c r="A102" s="1680" t="str">
        <f>$B$10</f>
        <v>I.</v>
      </c>
      <c r="B102" s="516">
        <f>COUNT($A$12:B73)+1</f>
        <v>6</v>
      </c>
      <c r="C102" s="313" t="s">
        <v>2333</v>
      </c>
      <c r="D102" s="1635" t="s">
        <v>217</v>
      </c>
      <c r="E102" s="1700">
        <v>1</v>
      </c>
      <c r="F102" s="1636">
        <f>IF('OSNOVA (4)'!$B$42=1,+H102*FRD*DF*(I102+1),"")</f>
        <v>1221</v>
      </c>
      <c r="G102" s="1636">
        <f>IF('OSNOVA (4)'!$B$42=1,E102*F102,"")</f>
        <v>1221</v>
      </c>
      <c r="H102" s="1637">
        <v>1221</v>
      </c>
    </row>
    <row r="103" spans="1:11">
      <c r="A103" s="1642"/>
      <c r="B103" s="225"/>
      <c r="C103" s="312" t="s">
        <v>2334</v>
      </c>
      <c r="E103" s="1589"/>
      <c r="G103" s="1564"/>
    </row>
    <row r="104" spans="1:11" ht="22.8">
      <c r="A104" s="1642"/>
      <c r="B104" s="225"/>
      <c r="C104" s="312" t="s">
        <v>2335</v>
      </c>
      <c r="D104" s="1635"/>
      <c r="E104" s="1700"/>
      <c r="F104" s="1636"/>
      <c r="G104" s="1636"/>
      <c r="H104" s="1637"/>
    </row>
    <row r="105" spans="1:11" ht="34.200000000000003">
      <c r="A105" s="1642"/>
      <c r="B105" s="225"/>
      <c r="C105" s="312" t="s">
        <v>2336</v>
      </c>
      <c r="D105" s="1635"/>
      <c r="E105" s="1700"/>
      <c r="F105" s="1636"/>
      <c r="G105" s="1636"/>
      <c r="H105" s="1687"/>
    </row>
    <row r="106" spans="1:11" ht="22.8">
      <c r="A106" s="1642"/>
      <c r="B106" s="225"/>
      <c r="C106" s="312" t="s">
        <v>2337</v>
      </c>
      <c r="D106" s="1635"/>
      <c r="E106" s="1700"/>
      <c r="F106" s="1636"/>
      <c r="G106" s="1636"/>
      <c r="H106" s="1687"/>
    </row>
    <row r="107" spans="1:11">
      <c r="A107" s="1642"/>
      <c r="B107" s="225"/>
      <c r="C107" s="1588"/>
      <c r="E107" s="1589"/>
      <c r="G107" s="1564"/>
    </row>
    <row r="108" spans="1:11" s="1124" customFormat="1" ht="13.8" thickBot="1">
      <c r="A108" s="155"/>
      <c r="B108" s="151"/>
      <c r="C108" s="1645" t="str">
        <f>CONCATENATE(B10," ",C10," - SKUPAJ:")</f>
        <v>I. ELEKTRO DEL - SKUPAJ:</v>
      </c>
      <c r="D108" s="1645"/>
      <c r="E108" s="1645"/>
      <c r="F108" s="1054"/>
      <c r="G108" s="1055">
        <f>IF('OSNOVA (4)'!$B$42=1,SUM(G11:G107),"")</f>
        <v>6069.77</v>
      </c>
      <c r="H108" s="1646"/>
      <c r="I108" s="1579"/>
      <c r="J108" s="1590"/>
      <c r="K108" s="1590"/>
    </row>
    <row r="109" spans="1:11" s="1541" customFormat="1" ht="15.6">
      <c r="C109" s="1542"/>
      <c r="E109" s="1543"/>
      <c r="G109" s="1544"/>
      <c r="H109" s="1545"/>
      <c r="I109" s="1579"/>
      <c r="J109" s="1702"/>
      <c r="K109" s="1702"/>
    </row>
    <row r="110" spans="1:11" s="78" customFormat="1">
      <c r="C110" s="1647"/>
      <c r="E110" s="1562"/>
      <c r="H110" s="1494"/>
      <c r="I110" s="1579"/>
      <c r="J110" s="1648"/>
      <c r="K110" s="1648"/>
    </row>
    <row r="111" spans="1:11" s="1656" customFormat="1" ht="18.600000000000001" thickBot="1">
      <c r="A111" s="790" t="str">
        <f>CONCATENATE("DELNA REKAPITULACIJA - ",A5,C5)</f>
        <v>DELNA REKAPITULACIJA - E3.RAZDELILNIKI</v>
      </c>
      <c r="B111" s="790"/>
      <c r="C111" s="791"/>
      <c r="D111" s="1654"/>
      <c r="E111" s="1655"/>
      <c r="F111" s="1654"/>
      <c r="G111" s="1654"/>
      <c r="I111" s="1579"/>
      <c r="J111" s="1581"/>
      <c r="K111" s="1581"/>
    </row>
    <row r="112" spans="1:11" s="171" customFormat="1" ht="14.25" customHeight="1">
      <c r="C112" s="172"/>
      <c r="E112" s="173"/>
      <c r="H112" s="1124"/>
      <c r="I112" s="1579"/>
      <c r="J112" s="1590"/>
      <c r="K112" s="1590"/>
    </row>
    <row r="113" spans="1:15" s="171" customFormat="1" ht="12.75" customHeight="1">
      <c r="A113" s="78" t="s">
        <v>200</v>
      </c>
      <c r="B113" s="1530"/>
      <c r="C113" s="1531"/>
      <c r="D113" s="1530"/>
      <c r="E113" s="1530"/>
      <c r="F113" s="1530"/>
      <c r="G113" s="1530"/>
      <c r="H113" s="1124"/>
      <c r="I113" s="1579"/>
      <c r="J113" s="1590"/>
      <c r="K113" s="1590"/>
    </row>
    <row r="114" spans="1:15" s="1124" customFormat="1">
      <c r="A114" s="1538"/>
      <c r="B114" s="1538"/>
      <c r="C114" s="1539"/>
      <c r="E114" s="1540"/>
      <c r="F114" s="1540"/>
      <c r="G114" s="1540"/>
      <c r="I114" s="1579"/>
      <c r="J114" s="1590"/>
      <c r="K114" s="1590"/>
      <c r="L114" s="171"/>
      <c r="N114" s="1540"/>
      <c r="O114" s="1540"/>
    </row>
    <row r="115" spans="1:15" s="171" customFormat="1">
      <c r="A115" s="1703"/>
      <c r="B115" s="1703"/>
      <c r="C115" s="172"/>
      <c r="E115" s="1704"/>
      <c r="G115" s="1705"/>
      <c r="H115" s="1124"/>
      <c r="I115" s="1579"/>
      <c r="J115" s="1590"/>
      <c r="K115" s="1590"/>
    </row>
    <row r="116" spans="1:15" s="817" customFormat="1">
      <c r="A116" s="1668"/>
      <c r="B116" s="1668" t="str">
        <f>+B10</f>
        <v>I.</v>
      </c>
      <c r="C116" s="814" t="str">
        <f>+C10</f>
        <v>ELEKTRO DEL</v>
      </c>
      <c r="E116" s="1669"/>
      <c r="G116" s="1670">
        <f>+G108</f>
        <v>6069.77</v>
      </c>
      <c r="H116" s="1671"/>
      <c r="I116" s="1579"/>
      <c r="J116" s="1598"/>
      <c r="K116" s="1598"/>
    </row>
    <row r="117" spans="1:15" s="817" customFormat="1" ht="13.8" thickBot="1">
      <c r="A117" s="1143"/>
      <c r="B117" s="1143"/>
      <c r="C117" s="1672"/>
      <c r="D117" s="1145"/>
      <c r="E117" s="1673"/>
      <c r="F117" s="1145"/>
      <c r="G117" s="1147"/>
      <c r="H117" s="1671"/>
      <c r="I117" s="1579"/>
      <c r="J117" s="1598"/>
      <c r="K117" s="1598"/>
    </row>
    <row r="118" spans="1:15" s="171" customFormat="1" ht="13.8" thickTop="1">
      <c r="A118" s="1674"/>
      <c r="B118" s="1674"/>
      <c r="C118" s="1675"/>
      <c r="D118" s="1676"/>
      <c r="E118" s="1677"/>
      <c r="F118" s="1677"/>
      <c r="G118" s="1678"/>
      <c r="H118" s="1646"/>
      <c r="I118" s="1579"/>
      <c r="J118" s="1590"/>
      <c r="K118" s="1590"/>
      <c r="O118" s="1679"/>
    </row>
    <row r="119" spans="1:15" s="817" customFormat="1">
      <c r="A119" s="1668"/>
      <c r="B119" s="1668"/>
      <c r="C119" s="747" t="str">
        <f>CONCATENATE(A5,"",C5," - SKUPAJ:")</f>
        <v>E3.RAZDELILNIKI - SKUPAJ:</v>
      </c>
      <c r="D119" s="1669"/>
      <c r="E119" s="1669"/>
      <c r="G119" s="1670">
        <f>IF('OSNOVA (4)'!$B$42=1,SUM(G115:G117),"")</f>
        <v>6069.77</v>
      </c>
      <c r="H119" s="1671"/>
      <c r="I119" s="1579"/>
      <c r="J119" s="1598"/>
      <c r="K119" s="1598"/>
    </row>
    <row r="120" spans="1:15" s="171" customFormat="1">
      <c r="C120" s="172"/>
      <c r="E120" s="173"/>
      <c r="G120" s="1530"/>
      <c r="H120" s="1124"/>
      <c r="I120" s="1579"/>
      <c r="J120" s="1590"/>
      <c r="K120" s="1590"/>
    </row>
    <row r="121" spans="1:15" s="78" customFormat="1">
      <c r="C121" s="1561"/>
      <c r="E121" s="1562"/>
      <c r="H121" s="1708"/>
      <c r="I121" s="1579"/>
      <c r="J121" s="1709"/>
      <c r="K121" s="1709"/>
    </row>
    <row r="122" spans="1:15" s="78" customFormat="1">
      <c r="C122" s="1561"/>
      <c r="E122" s="1562"/>
      <c r="H122" s="1708"/>
      <c r="I122" s="1579"/>
      <c r="J122" s="1709"/>
      <c r="K122" s="1709"/>
    </row>
    <row r="123" spans="1:15" s="78" customFormat="1">
      <c r="C123" s="1561"/>
      <c r="E123" s="1562"/>
      <c r="H123" s="1708"/>
      <c r="I123" s="1579"/>
      <c r="J123" s="1709"/>
      <c r="K123" s="1709"/>
    </row>
    <row r="124" spans="1:15" s="78" customFormat="1">
      <c r="C124" s="1561"/>
      <c r="E124" s="1562"/>
      <c r="H124" s="1708"/>
      <c r="I124" s="1583"/>
      <c r="J124" s="1709"/>
      <c r="K124" s="1709"/>
    </row>
    <row r="125" spans="1:15" s="78" customFormat="1">
      <c r="C125" s="1561"/>
      <c r="E125" s="1562"/>
      <c r="H125" s="1708"/>
      <c r="I125" s="1583"/>
      <c r="J125" s="1709"/>
      <c r="K125" s="1709"/>
    </row>
    <row r="126" spans="1:15" s="78" customFormat="1">
      <c r="C126" s="1561"/>
      <c r="E126" s="1562"/>
      <c r="H126" s="1708"/>
      <c r="I126" s="1583"/>
      <c r="J126" s="1709"/>
      <c r="K126" s="1709"/>
    </row>
    <row r="127" spans="1:15" s="78" customFormat="1">
      <c r="C127" s="1561"/>
      <c r="E127" s="1562"/>
      <c r="H127" s="1708"/>
      <c r="I127" s="1583"/>
      <c r="J127" s="1709"/>
      <c r="K127" s="1709"/>
    </row>
    <row r="128" spans="1:15"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row r="197" spans="3:11" s="78" customFormat="1">
      <c r="C197" s="1561"/>
      <c r="E197" s="1562"/>
      <c r="H197" s="1708"/>
      <c r="I197" s="1583"/>
      <c r="J197" s="1709"/>
      <c r="K197" s="1709"/>
    </row>
    <row r="198" spans="3:11" s="78" customFormat="1">
      <c r="C198" s="1561"/>
      <c r="E198" s="1562"/>
      <c r="H198" s="1708"/>
      <c r="I198" s="1583"/>
      <c r="J198" s="1709"/>
      <c r="K198" s="1709"/>
    </row>
    <row r="199" spans="3:11" s="78" customFormat="1">
      <c r="C199" s="1561"/>
      <c r="E199" s="1562"/>
      <c r="H199" s="1708"/>
      <c r="I199" s="1583"/>
      <c r="J199" s="1709"/>
      <c r="K199" s="1709"/>
    </row>
    <row r="200" spans="3:11" s="78" customFormat="1">
      <c r="C200" s="1561"/>
      <c r="E200" s="1562"/>
      <c r="H200" s="1708"/>
      <c r="I200" s="1583"/>
      <c r="J200" s="1709"/>
      <c r="K200" s="1709"/>
    </row>
    <row r="201" spans="3:11" s="78" customFormat="1">
      <c r="C201" s="1561"/>
      <c r="E201" s="1562"/>
      <c r="H201" s="1708"/>
      <c r="I201" s="1583"/>
      <c r="J201" s="1709"/>
      <c r="K201" s="1709"/>
    </row>
    <row r="202" spans="3:11" s="78" customFormat="1">
      <c r="C202" s="1561"/>
      <c r="E202" s="1562"/>
      <c r="H202" s="1708"/>
      <c r="I202" s="1583"/>
      <c r="J202" s="1709"/>
      <c r="K202" s="1709"/>
    </row>
    <row r="203" spans="3:11" s="78" customFormat="1">
      <c r="C203" s="1561"/>
      <c r="E203" s="1562"/>
      <c r="H203" s="1708"/>
      <c r="I203" s="1583"/>
      <c r="J203" s="1709"/>
      <c r="K203" s="1709"/>
    </row>
    <row r="204" spans="3:11" s="78" customFormat="1">
      <c r="C204" s="1561"/>
      <c r="E204" s="1562"/>
      <c r="H204" s="1708"/>
      <c r="I204" s="1583"/>
      <c r="J204" s="1709"/>
      <c r="K204" s="1709"/>
    </row>
    <row r="205" spans="3:11" s="78" customFormat="1">
      <c r="C205" s="1561"/>
      <c r="E205" s="1562"/>
      <c r="H205" s="1708"/>
      <c r="I205" s="1583"/>
      <c r="J205" s="1709"/>
      <c r="K205" s="1709"/>
    </row>
    <row r="206" spans="3:11" s="78" customFormat="1">
      <c r="C206" s="1561"/>
      <c r="E206" s="1562"/>
      <c r="H206" s="1708"/>
      <c r="I206" s="1583"/>
      <c r="J206" s="1709"/>
      <c r="K206" s="1709"/>
    </row>
    <row r="207" spans="3:11" s="78" customFormat="1">
      <c r="C207" s="1561"/>
      <c r="E207" s="1562"/>
      <c r="H207" s="1708"/>
      <c r="I207" s="1583"/>
      <c r="J207" s="1709"/>
      <c r="K207" s="1709"/>
    </row>
    <row r="208" spans="3:11" s="78" customFormat="1">
      <c r="C208" s="1561"/>
      <c r="E208" s="1562"/>
      <c r="H208" s="1708"/>
      <c r="I208" s="1583"/>
      <c r="J208" s="1709"/>
      <c r="K208" s="1709"/>
    </row>
    <row r="209" spans="3:11" s="78" customFormat="1">
      <c r="C209" s="1561"/>
      <c r="E209" s="1562"/>
      <c r="H209" s="1708"/>
      <c r="I209" s="1583"/>
      <c r="J209" s="1709"/>
      <c r="K209" s="1709"/>
    </row>
    <row r="210" spans="3:11" s="78" customFormat="1">
      <c r="C210" s="1561"/>
      <c r="E210" s="1562"/>
      <c r="H210" s="1708"/>
      <c r="I210" s="1583"/>
      <c r="J210" s="1709"/>
      <c r="K210" s="1709"/>
    </row>
    <row r="211" spans="3:11" s="78" customFormat="1">
      <c r="C211" s="1561"/>
      <c r="E211" s="1562"/>
      <c r="H211" s="1708"/>
      <c r="I211" s="1583"/>
      <c r="J211" s="1709"/>
      <c r="K211" s="1709"/>
    </row>
    <row r="212" spans="3:11" s="78" customFormat="1">
      <c r="C212" s="1561"/>
      <c r="E212" s="1562"/>
      <c r="H212" s="1708"/>
      <c r="I212" s="1583"/>
      <c r="J212" s="1709"/>
      <c r="K212" s="1709"/>
    </row>
    <row r="213" spans="3:11" s="78" customFormat="1">
      <c r="C213" s="1561"/>
      <c r="E213" s="1562"/>
      <c r="H213" s="1708"/>
      <c r="I213" s="1583"/>
      <c r="J213" s="1709"/>
      <c r="K213" s="1709"/>
    </row>
    <row r="214" spans="3:11" s="78" customFormat="1">
      <c r="C214" s="1561"/>
      <c r="E214" s="1562"/>
      <c r="H214" s="1708"/>
      <c r="I214" s="1583"/>
      <c r="J214" s="1709"/>
      <c r="K214" s="1709"/>
    </row>
    <row r="215" spans="3:11" s="78" customFormat="1">
      <c r="C215" s="1561"/>
      <c r="E215" s="1562"/>
      <c r="H215" s="1708"/>
      <c r="I215" s="1583"/>
      <c r="J215" s="1709"/>
      <c r="K215" s="1709"/>
    </row>
    <row r="216" spans="3:11" s="78" customFormat="1">
      <c r="C216" s="1561"/>
      <c r="E216" s="1562"/>
      <c r="H216" s="1708"/>
      <c r="I216" s="1583"/>
      <c r="J216" s="1709"/>
      <c r="K216" s="1709"/>
    </row>
    <row r="217" spans="3:11" s="78" customFormat="1">
      <c r="C217" s="1561"/>
      <c r="E217" s="1562"/>
      <c r="H217" s="1708"/>
      <c r="I217" s="1583"/>
      <c r="J217" s="1709"/>
      <c r="K217" s="1709"/>
    </row>
    <row r="218" spans="3:11" s="78" customFormat="1">
      <c r="C218" s="1561"/>
      <c r="E218" s="1562"/>
      <c r="H218" s="1708"/>
      <c r="I218" s="1583"/>
      <c r="J218" s="1709"/>
      <c r="K218" s="1709"/>
    </row>
    <row r="219" spans="3:11" s="78" customFormat="1">
      <c r="C219" s="1561"/>
      <c r="E219" s="1562"/>
      <c r="H219" s="1708"/>
      <c r="I219" s="1583"/>
      <c r="J219" s="1709"/>
      <c r="K219" s="1709"/>
    </row>
    <row r="220" spans="3:11" s="78" customFormat="1">
      <c r="C220" s="1561"/>
      <c r="E220" s="1562"/>
      <c r="H220" s="1708"/>
      <c r="I220" s="1583"/>
      <c r="J220" s="1709"/>
      <c r="K220" s="1709"/>
    </row>
    <row r="221" spans="3:11" s="78" customFormat="1">
      <c r="C221" s="1561"/>
      <c r="E221" s="1562"/>
      <c r="H221" s="1708"/>
      <c r="I221" s="1583"/>
      <c r="J221" s="1709"/>
      <c r="K221" s="1709"/>
    </row>
    <row r="222" spans="3:11" s="78" customFormat="1">
      <c r="C222" s="1561"/>
      <c r="E222" s="1562"/>
      <c r="H222" s="1708"/>
      <c r="I222" s="1583"/>
      <c r="J222" s="1709"/>
      <c r="K222" s="1709"/>
    </row>
    <row r="223" spans="3:11" s="78" customFormat="1">
      <c r="C223" s="1561"/>
      <c r="E223" s="1562"/>
      <c r="H223" s="1708"/>
      <c r="I223" s="1583"/>
      <c r="J223" s="1709"/>
      <c r="K223"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List23">
    <tabColor theme="9"/>
  </sheetPr>
  <dimension ref="A1:O212"/>
  <sheetViews>
    <sheetView view="pageBreakPreview" zoomScaleNormal="100" zoomScaleSheetLayoutView="100" workbookViewId="0">
      <selection activeCell="F15" sqref="F15"/>
    </sheetView>
  </sheetViews>
  <sheetFormatPr defaultRowHeight="13.2"/>
  <cols>
    <col min="1" max="1" width="2.5546875" style="521" customWidth="1"/>
    <col min="2" max="2" width="5.332031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332031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332031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332031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332031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332031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332031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332031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332031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332031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332031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332031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332031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332031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332031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332031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332031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332031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332031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332031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332031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332031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332031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332031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332031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332031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332031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332031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332031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332031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332031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332031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332031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332031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332031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332031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332031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332031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332031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332031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332031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332031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332031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332031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332031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332031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332031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332031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332031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332031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332031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332031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332031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332031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332031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332031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332031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332031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332031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332031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332031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332031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332031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332031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500" t="str">
        <f>+'OSNOVA (4)'!D37</f>
        <v>E4.</v>
      </c>
      <c r="B5" s="509"/>
      <c r="C5" s="500" t="str">
        <f>+'OSNOVA (4)'!E37</f>
        <v>TELEKOMUNIKACIJE</v>
      </c>
      <c r="E5" s="1565"/>
      <c r="H5" s="1528"/>
      <c r="I5" s="1583"/>
      <c r="J5" s="1707"/>
      <c r="K5" s="1707"/>
    </row>
    <row r="6" spans="1:15" ht="14.25" customHeight="1">
      <c r="A6" s="78" t="s">
        <v>191</v>
      </c>
      <c r="B6" s="78"/>
      <c r="C6" s="517" t="s">
        <v>199</v>
      </c>
      <c r="L6" s="2178"/>
    </row>
    <row r="7" spans="1:15">
      <c r="C7" s="312" t="s">
        <v>2338</v>
      </c>
      <c r="D7" s="78"/>
      <c r="E7" s="78"/>
      <c r="F7" s="78"/>
      <c r="G7" s="78"/>
      <c r="L7" s="2178"/>
    </row>
    <row r="8" spans="1:15" ht="79.8">
      <c r="A8" s="78"/>
      <c r="B8" s="78"/>
      <c r="C8" s="312" t="s">
        <v>2339</v>
      </c>
      <c r="D8" s="78"/>
      <c r="E8" s="78"/>
      <c r="F8" s="78"/>
      <c r="G8" s="78"/>
      <c r="L8" s="78"/>
    </row>
    <row r="9" spans="1:15">
      <c r="A9" s="78"/>
      <c r="B9" s="78"/>
      <c r="C9" s="312" t="s">
        <v>2340</v>
      </c>
      <c r="D9" s="78"/>
      <c r="E9" s="78"/>
      <c r="F9" s="78"/>
      <c r="G9" s="78"/>
      <c r="L9" s="78"/>
    </row>
    <row r="10" spans="1:15" ht="34.200000000000003">
      <c r="A10" s="78"/>
      <c r="B10" s="78"/>
      <c r="C10" s="312" t="s">
        <v>2192</v>
      </c>
      <c r="D10" s="78"/>
      <c r="E10" s="78"/>
      <c r="F10" s="78"/>
      <c r="G10" s="78"/>
      <c r="L10" s="78"/>
    </row>
    <row r="11" spans="1:15" s="544" customFormat="1">
      <c r="A11" s="1497" t="s">
        <v>65</v>
      </c>
      <c r="B11" s="1497"/>
      <c r="C11" s="1585" t="s">
        <v>66</v>
      </c>
      <c r="D11" s="1497" t="s">
        <v>67</v>
      </c>
      <c r="E11" s="1498" t="s">
        <v>290</v>
      </c>
      <c r="F11" s="1498" t="s">
        <v>291</v>
      </c>
      <c r="G11" s="1498" t="s">
        <v>292</v>
      </c>
      <c r="H11" s="1499" t="s">
        <v>2193</v>
      </c>
      <c r="I11" s="1586" t="s">
        <v>2194</v>
      </c>
      <c r="J11" s="1587" t="s">
        <v>1582</v>
      </c>
      <c r="K11" s="1587" t="s">
        <v>1583</v>
      </c>
      <c r="L11" s="521"/>
      <c r="N11" s="1500"/>
      <c r="O11" s="1500"/>
    </row>
    <row r="13" spans="1:15" s="741" customFormat="1" ht="16.2" thickBot="1">
      <c r="A13" s="167"/>
      <c r="B13" s="168" t="s">
        <v>187</v>
      </c>
      <c r="C13" s="169" t="s">
        <v>2220</v>
      </c>
      <c r="D13" s="1638"/>
      <c r="E13" s="1639"/>
      <c r="F13" s="1638"/>
      <c r="G13" s="1640"/>
      <c r="H13" s="1710"/>
      <c r="I13" s="1583"/>
      <c r="J13" s="1711"/>
      <c r="K13" s="1711"/>
    </row>
    <row r="14" spans="1:15">
      <c r="A14" s="1642"/>
      <c r="B14" s="225"/>
      <c r="C14" s="1588"/>
      <c r="E14" s="1589"/>
      <c r="G14" s="1564"/>
    </row>
    <row r="15" spans="1:15" s="78" customFormat="1">
      <c r="A15" s="1633" t="s">
        <v>187</v>
      </c>
      <c r="B15" s="516">
        <f>1</f>
        <v>1</v>
      </c>
      <c r="C15" s="312" t="s">
        <v>2341</v>
      </c>
      <c r="D15" s="1635" t="s">
        <v>217</v>
      </c>
      <c r="E15" s="1643">
        <v>1</v>
      </c>
      <c r="F15" s="1636">
        <f>IF('OSNOVA (4)'!$B$42=1,+H15*FRD*DF*(I15+1),"")</f>
        <v>1300</v>
      </c>
      <c r="G15" s="1636">
        <f>IF('OSNOVA (4)'!$B$42=1,E15*F15,"")</f>
        <v>1300</v>
      </c>
      <c r="H15" s="1717">
        <v>1300</v>
      </c>
      <c r="I15" s="1718"/>
      <c r="J15" s="254"/>
      <c r="K15" s="254"/>
      <c r="L15" s="1621">
        <v>2000</v>
      </c>
      <c r="M15" s="1622"/>
      <c r="N15" s="1616"/>
      <c r="O15" s="1617"/>
    </row>
    <row r="16" spans="1:15" s="78" customFormat="1" ht="14.25" customHeight="1">
      <c r="A16" s="1633"/>
      <c r="B16" s="516"/>
      <c r="C16" s="312" t="s">
        <v>2342</v>
      </c>
      <c r="D16" s="1635"/>
      <c r="E16" s="1650"/>
      <c r="F16" s="1636"/>
      <c r="G16" s="1636"/>
      <c r="H16" s="1717"/>
      <c r="I16" s="1718"/>
      <c r="J16" s="254"/>
      <c r="K16" s="254"/>
      <c r="L16" s="1621"/>
      <c r="M16" s="1622"/>
      <c r="N16" s="1616"/>
      <c r="O16" s="1617"/>
    </row>
    <row r="17" spans="1:15" s="78" customFormat="1">
      <c r="A17" s="1633"/>
      <c r="B17" s="516"/>
      <c r="C17" s="312" t="s">
        <v>2343</v>
      </c>
      <c r="D17" s="1635"/>
      <c r="E17" s="1650"/>
      <c r="F17" s="1636"/>
      <c r="G17" s="1636"/>
      <c r="H17" s="1717"/>
      <c r="I17" s="1718"/>
      <c r="J17" s="254"/>
      <c r="K17" s="254"/>
      <c r="L17" s="1621"/>
      <c r="M17" s="1622"/>
      <c r="N17" s="1616"/>
      <c r="O17" s="1617"/>
    </row>
    <row r="18" spans="1:15" s="78" customFormat="1">
      <c r="A18" s="1633"/>
      <c r="B18" s="516"/>
      <c r="C18" s="312" t="s">
        <v>2344</v>
      </c>
      <c r="D18" s="1635"/>
      <c r="E18" s="1650"/>
      <c r="F18" s="1636"/>
      <c r="G18" s="1636"/>
      <c r="H18" s="1717"/>
      <c r="I18" s="1718"/>
      <c r="J18" s="254"/>
      <c r="K18" s="254"/>
      <c r="L18" s="1621"/>
      <c r="M18" s="1622"/>
      <c r="N18" s="1616"/>
      <c r="O18" s="1617"/>
    </row>
    <row r="19" spans="1:15" s="78" customFormat="1">
      <c r="A19" s="1633"/>
      <c r="B19" s="516"/>
      <c r="C19" s="312" t="s">
        <v>2345</v>
      </c>
      <c r="D19" s="1635"/>
      <c r="E19" s="1650"/>
      <c r="F19" s="1636"/>
      <c r="G19" s="1636"/>
      <c r="H19" s="1717"/>
      <c r="I19" s="1718"/>
      <c r="J19" s="254"/>
      <c r="K19" s="254"/>
      <c r="L19" s="1621"/>
      <c r="M19" s="1622"/>
      <c r="N19" s="1616"/>
      <c r="O19" s="1617"/>
    </row>
    <row r="20" spans="1:15" s="78" customFormat="1">
      <c r="A20" s="1633"/>
      <c r="B20" s="516"/>
      <c r="C20" s="312" t="s">
        <v>2346</v>
      </c>
      <c r="D20" s="1635"/>
      <c r="E20" s="1650"/>
      <c r="F20" s="1636"/>
      <c r="G20" s="1636"/>
      <c r="H20" s="1717"/>
      <c r="I20" s="1718"/>
      <c r="J20" s="254"/>
      <c r="K20" s="254"/>
      <c r="L20" s="1621"/>
      <c r="M20" s="1622"/>
      <c r="N20" s="1616"/>
      <c r="O20" s="1617"/>
    </row>
    <row r="21" spans="1:15" s="78" customFormat="1" ht="22.8">
      <c r="A21" s="1633"/>
      <c r="B21" s="516"/>
      <c r="C21" s="312" t="s">
        <v>2347</v>
      </c>
      <c r="D21" s="1635"/>
      <c r="E21" s="1650"/>
      <c r="F21" s="1636"/>
      <c r="G21" s="1636"/>
      <c r="H21" s="1717"/>
      <c r="I21" s="1718"/>
      <c r="J21" s="254"/>
      <c r="K21" s="254"/>
      <c r="L21" s="1621"/>
      <c r="M21" s="1622"/>
      <c r="N21" s="1616"/>
      <c r="O21" s="1617"/>
    </row>
    <row r="22" spans="1:15" s="78" customFormat="1" ht="22.8">
      <c r="A22" s="1633"/>
      <c r="B22" s="516"/>
      <c r="C22" s="312" t="s">
        <v>2348</v>
      </c>
      <c r="D22" s="1635"/>
      <c r="E22" s="1650"/>
      <c r="F22" s="1636"/>
      <c r="G22" s="1636"/>
      <c r="H22" s="1717"/>
      <c r="I22" s="1718"/>
      <c r="J22" s="254"/>
      <c r="K22" s="254"/>
      <c r="L22" s="1621"/>
      <c r="M22" s="1622"/>
      <c r="N22" s="1616"/>
      <c r="O22" s="1617"/>
    </row>
    <row r="23" spans="1:15" s="1530" customFormat="1" ht="22.8">
      <c r="A23" s="1633"/>
      <c r="B23" s="516"/>
      <c r="C23" s="312" t="s">
        <v>2349</v>
      </c>
      <c r="D23" s="1635"/>
      <c r="E23" s="1650"/>
      <c r="F23" s="1636"/>
      <c r="G23" s="1636"/>
      <c r="H23" s="1717"/>
      <c r="I23" s="1718"/>
      <c r="J23" s="254"/>
      <c r="K23" s="254"/>
      <c r="L23" s="1621"/>
      <c r="M23" s="1622"/>
      <c r="N23" s="1616"/>
      <c r="O23" s="1617"/>
    </row>
    <row r="24" spans="1:15" s="1530" customFormat="1">
      <c r="A24" s="1633"/>
      <c r="B24" s="516"/>
      <c r="C24" s="312" t="s">
        <v>2350</v>
      </c>
      <c r="D24" s="1635"/>
      <c r="E24" s="1650"/>
      <c r="F24" s="1636"/>
      <c r="G24" s="1636"/>
      <c r="H24" s="1717"/>
      <c r="I24" s="1718"/>
      <c r="J24" s="254"/>
      <c r="K24" s="254"/>
      <c r="L24" s="1621"/>
      <c r="M24" s="1622"/>
      <c r="N24" s="1616"/>
      <c r="O24" s="1617"/>
    </row>
    <row r="25" spans="1:15" s="78" customFormat="1" ht="22.8">
      <c r="A25" s="1623"/>
      <c r="B25" s="1624"/>
      <c r="C25" s="312" t="s">
        <v>2351</v>
      </c>
      <c r="D25" s="1635"/>
      <c r="E25" s="1650"/>
      <c r="F25" s="1636"/>
      <c r="G25" s="1636"/>
      <c r="H25" s="1717"/>
      <c r="I25" s="1718"/>
      <c r="J25" s="254"/>
      <c r="K25" s="254"/>
      <c r="L25" s="1614"/>
      <c r="M25" s="1615"/>
      <c r="N25" s="1616"/>
      <c r="O25" s="1555"/>
    </row>
    <row r="26" spans="1:15" s="78" customFormat="1" ht="45.6">
      <c r="A26" s="1623"/>
      <c r="B26" s="1624"/>
      <c r="C26" s="312" t="s">
        <v>2352</v>
      </c>
      <c r="D26" s="1635"/>
      <c r="E26" s="1650"/>
      <c r="F26" s="1636"/>
      <c r="G26" s="1636"/>
      <c r="H26" s="1717"/>
      <c r="I26" s="1718"/>
      <c r="J26" s="254"/>
      <c r="K26" s="254"/>
      <c r="L26" s="1614"/>
      <c r="M26" s="1615"/>
      <c r="N26" s="1616"/>
      <c r="O26" s="1555"/>
    </row>
    <row r="27" spans="1:15" s="78" customFormat="1">
      <c r="A27" s="1623"/>
      <c r="B27" s="1624"/>
      <c r="C27" s="312" t="s">
        <v>2353</v>
      </c>
      <c r="D27" s="1635"/>
      <c r="E27" s="1650"/>
      <c r="F27" s="1636"/>
      <c r="G27" s="1636"/>
      <c r="H27" s="1717"/>
      <c r="I27" s="1718"/>
      <c r="J27" s="254"/>
      <c r="K27" s="254"/>
      <c r="L27" s="1614"/>
      <c r="M27" s="1615"/>
      <c r="N27" s="1616"/>
      <c r="O27" s="1681"/>
    </row>
    <row r="28" spans="1:15" s="78" customFormat="1">
      <c r="A28" s="1633"/>
      <c r="B28" s="516"/>
      <c r="C28" s="312" t="s">
        <v>2354</v>
      </c>
      <c r="D28" s="1635"/>
      <c r="E28" s="1650"/>
      <c r="F28" s="1636"/>
      <c r="G28" s="1636"/>
      <c r="H28" s="1717"/>
      <c r="I28" s="1718"/>
      <c r="J28" s="254"/>
      <c r="K28" s="254"/>
      <c r="L28" s="1621"/>
      <c r="M28" s="1622"/>
      <c r="N28" s="1616"/>
      <c r="O28" s="521"/>
    </row>
    <row r="29" spans="1:15" s="78" customFormat="1" ht="34.200000000000003">
      <c r="A29" s="1633"/>
      <c r="B29" s="516"/>
      <c r="C29" s="312" t="s">
        <v>2355</v>
      </c>
      <c r="D29" s="1635"/>
      <c r="E29" s="1650"/>
      <c r="F29" s="1636"/>
      <c r="G29" s="1636"/>
      <c r="H29" s="1717"/>
      <c r="I29" s="1718"/>
      <c r="J29" s="254"/>
      <c r="K29" s="254"/>
      <c r="L29" s="1621"/>
      <c r="M29" s="1622"/>
      <c r="N29" s="1616"/>
      <c r="O29" s="1617"/>
    </row>
    <row r="30" spans="1:15" s="78" customFormat="1">
      <c r="A30" s="1633"/>
      <c r="B30" s="516"/>
      <c r="C30" s="312" t="s">
        <v>2356</v>
      </c>
      <c r="D30" s="1635"/>
      <c r="E30" s="1650"/>
      <c r="F30" s="1636"/>
      <c r="G30" s="1636"/>
      <c r="H30" s="1717"/>
      <c r="I30" s="1718"/>
      <c r="J30" s="254"/>
      <c r="K30" s="254"/>
      <c r="L30" s="1621"/>
      <c r="M30" s="1622"/>
      <c r="N30" s="1616"/>
      <c r="O30" s="1617"/>
    </row>
    <row r="31" spans="1:15" s="1530" customFormat="1" ht="45.6">
      <c r="A31" s="1633"/>
      <c r="B31" s="516"/>
      <c r="C31" s="312" t="s">
        <v>2357</v>
      </c>
      <c r="D31" s="1635"/>
      <c r="E31" s="1650"/>
      <c r="F31" s="1636"/>
      <c r="G31" s="1636"/>
      <c r="H31" s="1717"/>
      <c r="I31" s="1718"/>
      <c r="J31" s="254"/>
      <c r="K31" s="254"/>
      <c r="L31" s="1621"/>
      <c r="M31" s="1622"/>
      <c r="N31" s="1616"/>
      <c r="O31" s="1617"/>
    </row>
    <row r="32" spans="1:15" s="1530" customFormat="1" ht="45.6">
      <c r="A32" s="1633"/>
      <c r="B32" s="516"/>
      <c r="C32" s="312" t="s">
        <v>2358</v>
      </c>
      <c r="D32" s="1635"/>
      <c r="E32" s="1650"/>
      <c r="F32" s="1636"/>
      <c r="G32" s="1636"/>
      <c r="H32" s="1717"/>
      <c r="I32" s="1718"/>
      <c r="J32" s="254"/>
      <c r="K32" s="254"/>
      <c r="L32" s="1621"/>
      <c r="M32" s="1622"/>
      <c r="N32" s="1616"/>
      <c r="O32" s="1617"/>
    </row>
    <row r="33" spans="1:15" s="78" customFormat="1">
      <c r="A33" s="1633"/>
      <c r="B33" s="516"/>
      <c r="C33" s="312" t="s">
        <v>2359</v>
      </c>
      <c r="D33" s="1635"/>
      <c r="E33" s="1650"/>
      <c r="F33" s="1636"/>
      <c r="G33" s="1636"/>
      <c r="H33" s="1689"/>
      <c r="I33" s="1579"/>
      <c r="J33" s="1693"/>
      <c r="K33" s="1693"/>
      <c r="L33" s="1621"/>
      <c r="M33" s="1622"/>
      <c r="N33" s="1616"/>
      <c r="O33" s="1555"/>
    </row>
    <row r="34" spans="1:15" s="78" customFormat="1" ht="22.8">
      <c r="A34" s="1633"/>
      <c r="B34" s="516"/>
      <c r="C34" s="312" t="s">
        <v>2360</v>
      </c>
      <c r="D34" s="1635"/>
      <c r="E34" s="1650"/>
      <c r="F34" s="1636"/>
      <c r="G34" s="1636"/>
      <c r="H34" s="1689"/>
      <c r="I34" s="1579"/>
      <c r="J34" s="1693"/>
      <c r="K34" s="1693"/>
      <c r="L34" s="1621"/>
      <c r="M34" s="1622"/>
      <c r="N34" s="1616"/>
      <c r="O34" s="1555"/>
    </row>
    <row r="35" spans="1:15" s="78" customFormat="1">
      <c r="A35" s="1633"/>
      <c r="B35" s="516"/>
      <c r="C35" s="312" t="s">
        <v>2361</v>
      </c>
      <c r="D35" s="1635"/>
      <c r="E35" s="1650"/>
      <c r="F35" s="1636"/>
      <c r="G35" s="1636"/>
      <c r="H35" s="1689"/>
      <c r="I35" s="1579"/>
      <c r="J35" s="1693"/>
      <c r="K35" s="1693"/>
      <c r="L35" s="1621"/>
      <c r="M35" s="1622"/>
      <c r="N35" s="1616"/>
      <c r="O35" s="1555"/>
    </row>
    <row r="36" spans="1:15" s="78" customFormat="1">
      <c r="A36" s="1633"/>
      <c r="B36" s="516"/>
      <c r="C36" s="312" t="s">
        <v>2362</v>
      </c>
      <c r="D36" s="1635"/>
      <c r="E36" s="1650"/>
      <c r="F36" s="1636"/>
      <c r="G36" s="1636"/>
      <c r="H36" s="1689"/>
      <c r="I36" s="1579"/>
      <c r="J36" s="1693"/>
      <c r="K36" s="1693"/>
      <c r="L36" s="1621"/>
      <c r="M36" s="1622"/>
      <c r="N36" s="1616"/>
      <c r="O36" s="1555"/>
    </row>
    <row r="37" spans="1:15" s="78" customFormat="1">
      <c r="A37" s="1633"/>
      <c r="B37" s="516"/>
      <c r="C37" s="312" t="s">
        <v>2363</v>
      </c>
      <c r="D37" s="1635"/>
      <c r="E37" s="1650"/>
      <c r="F37" s="1636"/>
      <c r="G37" s="1636"/>
      <c r="H37" s="1689"/>
      <c r="I37" s="1579"/>
      <c r="J37" s="1693"/>
      <c r="K37" s="1693"/>
      <c r="L37" s="1621"/>
      <c r="M37" s="1622"/>
      <c r="N37" s="1616"/>
      <c r="O37" s="1555"/>
    </row>
    <row r="38" spans="1:15" s="78" customFormat="1">
      <c r="A38" s="1633"/>
      <c r="B38" s="516"/>
      <c r="C38" s="1692"/>
      <c r="D38" s="1635"/>
      <c r="E38" s="1650"/>
      <c r="F38" s="1636"/>
      <c r="G38" s="1636"/>
      <c r="H38" s="1689"/>
      <c r="I38" s="1579"/>
      <c r="J38" s="1693"/>
      <c r="K38" s="1693"/>
      <c r="L38" s="1621"/>
      <c r="M38" s="1622"/>
      <c r="N38" s="1616"/>
      <c r="O38" s="1555"/>
    </row>
    <row r="39" spans="1:15" s="78" customFormat="1" ht="34.200000000000003">
      <c r="A39" s="1633" t="str">
        <f>$B$13</f>
        <v>I.</v>
      </c>
      <c r="B39" s="516">
        <f>COUNT($A$14:B32)+1</f>
        <v>2</v>
      </c>
      <c r="C39" s="362" t="s">
        <v>2364</v>
      </c>
      <c r="D39" s="1635" t="s">
        <v>217</v>
      </c>
      <c r="E39" s="1643">
        <v>3</v>
      </c>
      <c r="F39" s="1636">
        <f>IF('OSNOVA (4)'!$B$42=1,+H39*FRD*DF*(I39+1),"")</f>
        <v>17.66</v>
      </c>
      <c r="G39" s="1636">
        <f>IF('OSNOVA (4)'!$B$42=1,E39*F39,"")</f>
        <v>52.98</v>
      </c>
      <c r="H39" s="1637">
        <v>17.66</v>
      </c>
      <c r="I39" s="1612"/>
      <c r="J39" s="1613"/>
      <c r="K39" s="1613"/>
      <c r="L39" s="1621"/>
      <c r="M39" s="1622"/>
      <c r="N39" s="1616"/>
      <c r="O39" s="1617"/>
    </row>
    <row r="40" spans="1:15" s="78" customFormat="1">
      <c r="A40" s="1633"/>
      <c r="B40" s="516"/>
      <c r="C40" s="1692"/>
      <c r="D40" s="1635"/>
      <c r="E40" s="1650"/>
      <c r="F40" s="1636"/>
      <c r="G40" s="1636"/>
      <c r="H40" s="1689"/>
      <c r="I40" s="1579"/>
      <c r="J40" s="1693"/>
      <c r="K40" s="1693"/>
      <c r="L40" s="1621"/>
      <c r="M40" s="1622"/>
      <c r="N40" s="1616"/>
      <c r="O40" s="1555"/>
    </row>
    <row r="41" spans="1:15" s="78" customFormat="1" ht="34.200000000000003">
      <c r="A41" s="1633" t="str">
        <f>$B$13</f>
        <v>I.</v>
      </c>
      <c r="B41" s="516">
        <f>COUNT($A$14:B39)+1</f>
        <v>3</v>
      </c>
      <c r="C41" s="362" t="s">
        <v>2365</v>
      </c>
      <c r="D41" s="1635" t="s">
        <v>296</v>
      </c>
      <c r="E41" s="1643">
        <v>11</v>
      </c>
      <c r="F41" s="1636">
        <f>IF('OSNOVA (4)'!$B$42=1,+H41*FRD*DF*(I41+1),"")</f>
        <v>22.15</v>
      </c>
      <c r="G41" s="1636">
        <f>IF('OSNOVA (4)'!$B$42=1,E41*F41,"")</f>
        <v>243.65</v>
      </c>
      <c r="H41" s="1637">
        <v>22.15</v>
      </c>
      <c r="I41" s="1612"/>
      <c r="J41" s="1613"/>
      <c r="K41" s="1613"/>
      <c r="L41" s="1621"/>
      <c r="M41" s="1622"/>
      <c r="N41" s="1616"/>
      <c r="O41" s="1617"/>
    </row>
    <row r="42" spans="1:15" s="78" customFormat="1">
      <c r="A42" s="1633"/>
      <c r="B42" s="516"/>
      <c r="C42" s="1692"/>
      <c r="D42" s="1635"/>
      <c r="E42" s="1650"/>
      <c r="F42" s="1636"/>
      <c r="G42" s="1636"/>
      <c r="H42" s="1689"/>
      <c r="I42" s="1579"/>
      <c r="J42" s="1693"/>
      <c r="K42" s="1693"/>
      <c r="L42" s="1621"/>
      <c r="M42" s="1622"/>
      <c r="N42" s="1616"/>
      <c r="O42" s="1555"/>
    </row>
    <row r="43" spans="1:15" s="78" customFormat="1" ht="34.200000000000003">
      <c r="A43" s="1633" t="str">
        <f>$B$13</f>
        <v>I.</v>
      </c>
      <c r="B43" s="516">
        <f>COUNT($A$14:B41)+1</f>
        <v>4</v>
      </c>
      <c r="C43" s="362" t="s">
        <v>2366</v>
      </c>
      <c r="D43" s="1635" t="s">
        <v>296</v>
      </c>
      <c r="E43" s="1643">
        <v>22</v>
      </c>
      <c r="F43" s="1636">
        <f>IF('OSNOVA (4)'!$B$42=1,+H43*FRD*DF*(I43+1),"")</f>
        <v>17.66</v>
      </c>
      <c r="G43" s="1636">
        <f>IF('OSNOVA (4)'!$B$42=1,E43*F43,"")</f>
        <v>388.52</v>
      </c>
      <c r="H43" s="1637">
        <v>17.66</v>
      </c>
      <c r="I43" s="1612"/>
      <c r="J43" s="1613"/>
      <c r="K43" s="1613"/>
      <c r="L43" s="1621"/>
      <c r="M43" s="1622"/>
      <c r="N43" s="1616"/>
      <c r="O43" s="1617"/>
    </row>
    <row r="44" spans="1:15" s="78" customFormat="1">
      <c r="A44" s="1633"/>
      <c r="B44" s="516"/>
      <c r="C44" s="1692"/>
      <c r="D44" s="1530"/>
      <c r="E44" s="1684"/>
      <c r="F44" s="1554"/>
      <c r="G44" s="1636"/>
      <c r="H44" s="1719"/>
      <c r="I44" s="1579"/>
      <c r="J44" s="1648"/>
      <c r="K44" s="1648"/>
      <c r="L44" s="1621"/>
      <c r="M44" s="1622"/>
      <c r="N44" s="1616"/>
      <c r="O44" s="1617"/>
    </row>
    <row r="45" spans="1:15" s="78" customFormat="1" ht="102.6">
      <c r="A45" s="1633" t="str">
        <f>$B$13</f>
        <v>I.</v>
      </c>
      <c r="B45" s="516">
        <f>COUNT($A$14:B41)+1</f>
        <v>4</v>
      </c>
      <c r="C45" s="362" t="s">
        <v>2717</v>
      </c>
      <c r="D45" s="1635" t="s">
        <v>294</v>
      </c>
      <c r="E45" s="1643">
        <v>1800</v>
      </c>
      <c r="F45" s="1636">
        <f>IF('OSNOVA (4)'!$B$42=1,+H45*FRD*DF*(I68+1),"")</f>
        <v>1.4</v>
      </c>
      <c r="G45" s="1636">
        <f>IF('OSNOVA (4)'!$B$42=1,E45*F45,"")</f>
        <v>2520</v>
      </c>
      <c r="H45" s="1637">
        <v>1.4</v>
      </c>
      <c r="I45" s="1612"/>
      <c r="J45" s="1613"/>
      <c r="K45" s="1613"/>
      <c r="L45" s="1621"/>
      <c r="M45" s="1622"/>
      <c r="N45" s="1616"/>
      <c r="O45" s="1617"/>
    </row>
    <row r="46" spans="1:15" s="78" customFormat="1">
      <c r="A46" s="1633"/>
      <c r="B46" s="516"/>
      <c r="C46" s="1692"/>
      <c r="D46" s="1635"/>
      <c r="E46" s="1650"/>
      <c r="F46" s="1636"/>
      <c r="G46" s="1636"/>
      <c r="H46" s="1689"/>
      <c r="I46" s="1579"/>
      <c r="J46" s="1648"/>
      <c r="K46" s="1648"/>
      <c r="L46" s="1621"/>
      <c r="M46" s="1622"/>
      <c r="N46" s="1616"/>
      <c r="O46" s="1617"/>
    </row>
    <row r="47" spans="1:15" s="78" customFormat="1" ht="27" customHeight="1">
      <c r="A47" s="1633" t="str">
        <f>$B$13</f>
        <v>I.</v>
      </c>
      <c r="B47" s="516">
        <f>COUNT($A$14:B45)+1</f>
        <v>6</v>
      </c>
      <c r="C47" s="362" t="s">
        <v>2367</v>
      </c>
      <c r="D47" s="1682"/>
      <c r="E47" s="1683"/>
      <c r="F47" s="1636"/>
      <c r="G47" s="1636"/>
      <c r="H47" s="1637"/>
      <c r="I47" s="1612"/>
      <c r="J47" s="1613"/>
      <c r="K47" s="1613"/>
      <c r="L47" s="1621"/>
      <c r="M47" s="1622"/>
      <c r="N47" s="1616"/>
      <c r="O47" s="1617"/>
    </row>
    <row r="48" spans="1:15" s="78" customFormat="1">
      <c r="A48" s="1633"/>
      <c r="B48" s="516"/>
      <c r="C48" s="362" t="s">
        <v>2245</v>
      </c>
      <c r="D48" s="1682" t="s">
        <v>294</v>
      </c>
      <c r="E48" s="1683">
        <v>200</v>
      </c>
      <c r="F48" s="1636">
        <f>IF('OSNOVA (4)'!$B$42=1,+H48*FRD*DF*(I48+1),"")</f>
        <v>2.36</v>
      </c>
      <c r="G48" s="1636">
        <f>IF('OSNOVA (4)'!$B$42=1,E48*F48,"")</f>
        <v>472</v>
      </c>
      <c r="H48" s="1637">
        <v>2.36</v>
      </c>
      <c r="I48" s="1612"/>
      <c r="J48" s="1613"/>
      <c r="K48" s="1613"/>
      <c r="L48" s="1621"/>
      <c r="M48" s="1622"/>
      <c r="N48" s="1616"/>
      <c r="O48" s="1617"/>
    </row>
    <row r="49" spans="1:15" s="78" customFormat="1">
      <c r="A49" s="1633"/>
      <c r="B49" s="516"/>
      <c r="C49" s="1692"/>
      <c r="D49" s="1530"/>
      <c r="E49" s="1684"/>
      <c r="F49" s="1554"/>
      <c r="G49" s="1636"/>
      <c r="H49" s="1719"/>
      <c r="I49" s="1579"/>
      <c r="J49" s="1648"/>
      <c r="K49" s="1648"/>
      <c r="L49" s="1621"/>
      <c r="M49" s="1622"/>
      <c r="N49" s="1616"/>
      <c r="O49" s="1617"/>
    </row>
    <row r="50" spans="1:15" s="78" customFormat="1" ht="22.8">
      <c r="A50" s="1633" t="str">
        <f>$B$13</f>
        <v>I.</v>
      </c>
      <c r="B50" s="516">
        <f>COUNT($A$14:B48)+1</f>
        <v>7</v>
      </c>
      <c r="C50" s="362" t="s">
        <v>2368</v>
      </c>
      <c r="D50" s="1682" t="s">
        <v>296</v>
      </c>
      <c r="E50" s="1683">
        <v>2</v>
      </c>
      <c r="F50" s="1636">
        <f>IF('OSNOVA (4)'!$B$42=1,+H50*FRD*DF*(I103+1),"")</f>
        <v>133.19999999999999</v>
      </c>
      <c r="G50" s="1636">
        <f>IF('OSNOVA (4)'!$B$42=1,E50*F50,"")</f>
        <v>266.39999999999998</v>
      </c>
      <c r="H50" s="1637">
        <v>133.19999999999999</v>
      </c>
      <c r="I50" s="1612"/>
      <c r="J50" s="1613"/>
      <c r="K50" s="1613"/>
      <c r="L50" s="1621"/>
      <c r="M50" s="1622"/>
      <c r="N50" s="1616"/>
      <c r="O50" s="1617"/>
    </row>
    <row r="51" spans="1:15" s="78" customFormat="1">
      <c r="A51" s="1633"/>
      <c r="B51" s="516"/>
      <c r="C51" s="1692"/>
      <c r="D51" s="1530"/>
      <c r="E51" s="1684"/>
      <c r="F51" s="1554"/>
      <c r="G51" s="1636"/>
      <c r="H51" s="1719"/>
      <c r="I51" s="1579"/>
      <c r="J51" s="1648"/>
      <c r="K51" s="1648"/>
      <c r="L51" s="1621"/>
      <c r="M51" s="1622"/>
      <c r="N51" s="1616"/>
      <c r="O51" s="1617"/>
    </row>
    <row r="52" spans="1:15" s="78" customFormat="1" ht="34.200000000000003">
      <c r="A52" s="1633" t="str">
        <f>$B$13</f>
        <v>I.</v>
      </c>
      <c r="B52" s="516">
        <f>COUNT($A$14:B50)+1</f>
        <v>8</v>
      </c>
      <c r="C52" s="362" t="s">
        <v>2369</v>
      </c>
      <c r="D52" s="1682" t="s">
        <v>296</v>
      </c>
      <c r="E52" s="1683">
        <v>10</v>
      </c>
      <c r="F52" s="1636">
        <f>IF('OSNOVA (4)'!$B$42=1,+H52*FRD*DF*(I109+1),"")</f>
        <v>93.07</v>
      </c>
      <c r="G52" s="1636">
        <f>IF('OSNOVA (4)'!$B$42=1,E52*F52,"")</f>
        <v>930.7</v>
      </c>
      <c r="H52" s="1637">
        <v>93.07</v>
      </c>
      <c r="I52" s="1612"/>
      <c r="J52" s="1613"/>
      <c r="K52" s="1613"/>
      <c r="L52" s="1621"/>
      <c r="M52" s="1622"/>
      <c r="N52" s="1616"/>
      <c r="O52" s="1617"/>
    </row>
    <row r="53" spans="1:15" s="78" customFormat="1">
      <c r="A53" s="1633"/>
      <c r="B53" s="516"/>
      <c r="C53" s="362"/>
      <c r="D53" s="1530"/>
      <c r="E53" s="1684"/>
      <c r="F53" s="1554"/>
      <c r="G53" s="1636"/>
      <c r="H53" s="1719"/>
      <c r="I53" s="1579"/>
      <c r="J53" s="1648"/>
      <c r="K53" s="1648"/>
      <c r="L53" s="1621"/>
      <c r="M53" s="1622"/>
      <c r="N53" s="1616"/>
      <c r="O53" s="1617"/>
    </row>
    <row r="54" spans="1:15" s="78" customFormat="1">
      <c r="A54" s="1633" t="str">
        <f>$B$13</f>
        <v>I.</v>
      </c>
      <c r="B54" s="516">
        <f>COUNT($A$14:B52)+1</f>
        <v>9</v>
      </c>
      <c r="C54" s="362" t="s">
        <v>2370</v>
      </c>
      <c r="D54" s="1682" t="s">
        <v>296</v>
      </c>
      <c r="E54" s="1683">
        <v>40</v>
      </c>
      <c r="F54" s="1636">
        <f>IF('OSNOVA (4)'!$B$42=1,+H54*FRD*DF*(I111+1),"")</f>
        <v>3.87</v>
      </c>
      <c r="G54" s="1636">
        <f>IF('OSNOVA (4)'!$B$42=1,E54*F54,"")</f>
        <v>154.80000000000001</v>
      </c>
      <c r="H54" s="1637">
        <v>3.87</v>
      </c>
      <c r="I54" s="1612"/>
      <c r="J54" s="1613"/>
      <c r="K54" s="1613"/>
      <c r="L54" s="1621"/>
      <c r="M54" s="1622"/>
      <c r="N54" s="1616"/>
      <c r="O54" s="1617"/>
    </row>
    <row r="55" spans="1:15" s="78" customFormat="1">
      <c r="A55" s="1633"/>
      <c r="B55" s="516"/>
      <c r="C55" s="362"/>
      <c r="D55" s="1530"/>
      <c r="E55" s="1684"/>
      <c r="F55" s="1554"/>
      <c r="G55" s="1636"/>
      <c r="H55" s="1719"/>
      <c r="I55" s="1579"/>
      <c r="J55" s="1648"/>
      <c r="K55" s="1648"/>
      <c r="L55" s="1621"/>
      <c r="M55" s="1622"/>
      <c r="N55" s="1616"/>
      <c r="O55" s="1617"/>
    </row>
    <row r="56" spans="1:15" s="78" customFormat="1">
      <c r="A56" s="1633" t="str">
        <f>$B$13</f>
        <v>I.</v>
      </c>
      <c r="B56" s="516">
        <f>COUNT($A$14:B54)+1</f>
        <v>10</v>
      </c>
      <c r="C56" s="362" t="s">
        <v>2371</v>
      </c>
      <c r="D56" s="1682" t="s">
        <v>296</v>
      </c>
      <c r="E56" s="1683">
        <v>150</v>
      </c>
      <c r="F56" s="1636">
        <f>IF('OSNOVA (4)'!$B$42=1,+H56*FRD*DF*(I113+1),"")</f>
        <v>4.3600000000000003</v>
      </c>
      <c r="G56" s="1636">
        <f>IF('OSNOVA (4)'!$B$42=1,E56*F56,"")</f>
        <v>654</v>
      </c>
      <c r="H56" s="1637">
        <v>4.3600000000000003</v>
      </c>
      <c r="I56" s="1612"/>
      <c r="J56" s="1613"/>
      <c r="K56" s="1613"/>
      <c r="L56" s="1621"/>
      <c r="M56" s="1622"/>
      <c r="N56" s="1616"/>
      <c r="O56" s="1617"/>
    </row>
    <row r="57" spans="1:15" s="78" customFormat="1">
      <c r="A57" s="1633"/>
      <c r="B57" s="516"/>
      <c r="C57" s="1692"/>
      <c r="D57" s="1530"/>
      <c r="E57" s="1684"/>
      <c r="F57" s="1554"/>
      <c r="G57" s="1636"/>
      <c r="H57" s="1719"/>
      <c r="I57" s="1579"/>
      <c r="J57" s="1648"/>
      <c r="K57" s="1648"/>
      <c r="L57" s="1621"/>
      <c r="M57" s="1622"/>
      <c r="N57" s="1616"/>
      <c r="O57" s="1617"/>
    </row>
    <row r="58" spans="1:15" s="78" customFormat="1" ht="22.8">
      <c r="A58" s="1633" t="str">
        <f>$B$13</f>
        <v>I.</v>
      </c>
      <c r="B58" s="516">
        <f>COUNT($A$14:B56)+1</f>
        <v>11</v>
      </c>
      <c r="C58" s="362" t="s">
        <v>2372</v>
      </c>
      <c r="D58" s="1682" t="s">
        <v>296</v>
      </c>
      <c r="E58" s="1683">
        <v>9</v>
      </c>
      <c r="F58" s="1636">
        <f>IF('OSNOVA (4)'!$B$42=1,+H58*FRD*DF*(I115+1),"")</f>
        <v>25.5</v>
      </c>
      <c r="G58" s="1636">
        <f>IF('OSNOVA (4)'!$B$42=1,E58*F58,"")</f>
        <v>229.5</v>
      </c>
      <c r="H58" s="1637">
        <v>25.5</v>
      </c>
      <c r="I58" s="1612"/>
      <c r="J58" s="1613"/>
      <c r="K58" s="1613"/>
      <c r="L58" s="1621"/>
      <c r="M58" s="1622"/>
      <c r="N58" s="1616"/>
      <c r="O58" s="1617"/>
    </row>
    <row r="59" spans="1:15" s="78" customFormat="1">
      <c r="A59" s="1633"/>
      <c r="B59" s="516"/>
      <c r="C59" s="362"/>
      <c r="D59" s="1530"/>
      <c r="E59" s="1684"/>
      <c r="F59" s="1554"/>
      <c r="G59" s="1636"/>
      <c r="H59" s="1719"/>
      <c r="I59" s="1579"/>
      <c r="J59" s="1648"/>
      <c r="K59" s="1648"/>
      <c r="L59" s="1621"/>
      <c r="M59" s="1622"/>
      <c r="N59" s="1616"/>
      <c r="O59" s="1617"/>
    </row>
    <row r="60" spans="1:15" s="78" customFormat="1" ht="22.8">
      <c r="A60" s="1633" t="str">
        <f>$B$13</f>
        <v>I.</v>
      </c>
      <c r="B60" s="516">
        <f>COUNT($A$14:B59)+1</f>
        <v>12</v>
      </c>
      <c r="C60" s="362" t="s">
        <v>2718</v>
      </c>
      <c r="D60" s="1682" t="s">
        <v>217</v>
      </c>
      <c r="E60" s="1683">
        <v>1</v>
      </c>
      <c r="F60" s="1636">
        <f>IF('OSNOVA (4)'!$B$42=1,+H60*FRD*DF*(I109+1),"")</f>
        <v>300</v>
      </c>
      <c r="G60" s="1636">
        <f>IF('OSNOVA (4)'!$B$42=1,E60*F60,"")</f>
        <v>300</v>
      </c>
      <c r="H60" s="1637">
        <v>300</v>
      </c>
      <c r="I60" s="1612"/>
      <c r="J60" s="1613"/>
      <c r="K60" s="1613"/>
      <c r="L60" s="1621"/>
      <c r="M60" s="1622"/>
      <c r="N60" s="1616"/>
      <c r="O60" s="1617"/>
    </row>
    <row r="61" spans="1:15" s="78" customFormat="1">
      <c r="A61" s="1633"/>
      <c r="B61" s="516"/>
      <c r="C61" s="362"/>
      <c r="D61" s="1530"/>
      <c r="E61" s="1684"/>
      <c r="F61" s="1554"/>
      <c r="G61" s="1636"/>
      <c r="H61" s="1719"/>
      <c r="I61" s="1579"/>
      <c r="J61" s="1648"/>
      <c r="K61" s="1648"/>
      <c r="L61" s="1621"/>
      <c r="M61" s="1622"/>
      <c r="N61" s="1616"/>
      <c r="O61" s="1617"/>
    </row>
    <row r="62" spans="1:15" s="78" customFormat="1" ht="68.400000000000006">
      <c r="A62" s="1633" t="str">
        <f>$B$13</f>
        <v>I.</v>
      </c>
      <c r="B62" s="516">
        <f>COUNT($A$14:B60)+1</f>
        <v>13</v>
      </c>
      <c r="C62" s="362" t="s">
        <v>2373</v>
      </c>
      <c r="D62" s="1682" t="s">
        <v>217</v>
      </c>
      <c r="E62" s="1683">
        <v>1</v>
      </c>
      <c r="F62" s="1636">
        <f>IF('OSNOVA (4)'!$B$42=1,+H62*FRD*DF*(I111+1),"")</f>
        <v>350</v>
      </c>
      <c r="G62" s="1636">
        <f>IF('OSNOVA (4)'!$B$42=1,E62*F62,"")</f>
        <v>350</v>
      </c>
      <c r="H62" s="1637">
        <v>350</v>
      </c>
      <c r="I62" s="1612"/>
      <c r="J62" s="1613"/>
      <c r="K62" s="1613"/>
      <c r="L62" s="1621"/>
      <c r="M62" s="1622"/>
      <c r="N62" s="1616"/>
      <c r="O62" s="1617"/>
    </row>
    <row r="63" spans="1:15" s="78" customFormat="1">
      <c r="A63" s="1633"/>
      <c r="B63" s="516"/>
      <c r="C63" s="362"/>
      <c r="D63" s="1530"/>
      <c r="E63" s="1684"/>
      <c r="F63" s="1554"/>
      <c r="G63" s="1636"/>
      <c r="H63" s="1719"/>
      <c r="I63" s="1579"/>
      <c r="J63" s="1648"/>
      <c r="K63" s="1648"/>
      <c r="L63" s="1621"/>
      <c r="M63" s="1622"/>
      <c r="N63" s="1616"/>
      <c r="O63" s="1617"/>
    </row>
    <row r="64" spans="1:15" s="78" customFormat="1">
      <c r="A64" s="1633" t="str">
        <f>$B$13</f>
        <v>I.</v>
      </c>
      <c r="B64" s="516">
        <f>COUNT($A$14:B62)+1</f>
        <v>14</v>
      </c>
      <c r="C64" s="362" t="s">
        <v>2374</v>
      </c>
      <c r="D64" s="1682" t="s">
        <v>217</v>
      </c>
      <c r="E64" s="1683">
        <v>1</v>
      </c>
      <c r="F64" s="1636">
        <f>IF('OSNOVA (4)'!$B$42=1,+H64*FRD*DF*(I113+1),"")</f>
        <v>100</v>
      </c>
      <c r="G64" s="1636">
        <f>IF('OSNOVA (4)'!$B$42=1,E64*F64,"")</f>
        <v>100</v>
      </c>
      <c r="H64" s="1637">
        <v>100</v>
      </c>
      <c r="I64" s="1612"/>
      <c r="J64" s="1613"/>
      <c r="K64" s="1613"/>
      <c r="L64" s="1621"/>
      <c r="M64" s="1622"/>
      <c r="N64" s="1616"/>
      <c r="O64" s="1617"/>
    </row>
    <row r="65" spans="1:15" s="78" customFormat="1">
      <c r="A65" s="1633"/>
      <c r="B65" s="516"/>
      <c r="C65" s="362"/>
      <c r="D65" s="1635"/>
      <c r="E65" s="1650"/>
      <c r="F65" s="1636"/>
      <c r="G65" s="1636"/>
      <c r="H65" s="1689"/>
      <c r="I65" s="1579"/>
      <c r="J65" s="1648"/>
      <c r="K65" s="1648"/>
      <c r="L65" s="1621"/>
      <c r="M65" s="1622"/>
      <c r="N65" s="1616"/>
      <c r="O65" s="1617"/>
    </row>
    <row r="66" spans="1:15" s="78" customFormat="1" ht="22.8">
      <c r="A66" s="1633" t="str">
        <f>$B$13</f>
        <v>I.</v>
      </c>
      <c r="B66" s="516">
        <f>COUNT($A$14:B64)+1</f>
        <v>15</v>
      </c>
      <c r="C66" s="362" t="s">
        <v>2375</v>
      </c>
      <c r="D66" s="1635" t="s">
        <v>296</v>
      </c>
      <c r="E66" s="1643">
        <v>36</v>
      </c>
      <c r="F66" s="1636">
        <f>IF('OSNOVA (4)'!$B$42=1,+H66*FRD*DF*(I111+1),"")</f>
        <v>4.38</v>
      </c>
      <c r="G66" s="1636">
        <f>IF('OSNOVA (4)'!$B$42=1,E66*F66,"")</f>
        <v>157.68</v>
      </c>
      <c r="H66" s="1637">
        <v>4.38</v>
      </c>
      <c r="I66" s="1612"/>
      <c r="J66" s="1613"/>
      <c r="K66" s="1613"/>
      <c r="L66" s="1621"/>
      <c r="M66" s="1622"/>
      <c r="N66" s="1616"/>
      <c r="O66" s="1617"/>
    </row>
    <row r="67" spans="1:15" s="78" customFormat="1">
      <c r="A67" s="1633"/>
      <c r="B67" s="516"/>
      <c r="C67" s="1634"/>
      <c r="D67" s="1530"/>
      <c r="E67" s="1681"/>
      <c r="F67" s="1554"/>
      <c r="G67" s="1636"/>
      <c r="H67" s="1719"/>
      <c r="I67" s="1579"/>
      <c r="J67" s="1648"/>
      <c r="K67" s="1648"/>
      <c r="L67" s="1621"/>
      <c r="M67" s="1622"/>
      <c r="N67" s="1616"/>
      <c r="O67" s="1617"/>
    </row>
    <row r="68" spans="1:15" s="78" customFormat="1">
      <c r="A68" s="1633" t="str">
        <f>$B$13</f>
        <v>I.</v>
      </c>
      <c r="B68" s="516">
        <f>COUNT($A$14:B66)+1</f>
        <v>16</v>
      </c>
      <c r="C68" s="1634" t="s">
        <v>2376</v>
      </c>
      <c r="D68" s="1635" t="s">
        <v>217</v>
      </c>
      <c r="E68" s="1643">
        <v>1</v>
      </c>
      <c r="F68" s="1636">
        <f>IF('OSNOVA (4)'!$B$42=1,+H68*FRD*DF*(I68+1),"")</f>
        <v>204.61</v>
      </c>
      <c r="G68" s="1636">
        <f>IF('OSNOVA (4)'!$B$42=1,E68*F68,"")</f>
        <v>204.61</v>
      </c>
      <c r="H68" s="1637">
        <f>(SUM(G27:G66))*0.03</f>
        <v>204.61</v>
      </c>
      <c r="I68" s="1612"/>
      <c r="J68" s="1613"/>
      <c r="K68" s="1613"/>
      <c r="L68" s="1621"/>
      <c r="M68" s="1622"/>
      <c r="N68" s="1616"/>
      <c r="O68" s="1617"/>
    </row>
    <row r="69" spans="1:15" s="78" customFormat="1">
      <c r="A69" s="1633"/>
      <c r="B69" s="516"/>
      <c r="C69" s="1634"/>
      <c r="D69" s="1530"/>
      <c r="E69" s="1681"/>
      <c r="F69" s="1554"/>
      <c r="G69" s="1636"/>
      <c r="H69" s="1719"/>
      <c r="I69" s="1579"/>
      <c r="J69" s="1648"/>
      <c r="K69" s="1648"/>
      <c r="L69" s="1621"/>
      <c r="M69" s="1622"/>
      <c r="N69" s="1616"/>
      <c r="O69" s="1617"/>
    </row>
    <row r="70" spans="1:15" s="78" customFormat="1">
      <c r="A70" s="1633" t="str">
        <f>$B$13</f>
        <v>I.</v>
      </c>
      <c r="B70" s="516">
        <f>COUNT($A$14:B68)+1</f>
        <v>17</v>
      </c>
      <c r="C70" s="1634" t="s">
        <v>2377</v>
      </c>
      <c r="D70" s="1635" t="s">
        <v>217</v>
      </c>
      <c r="E70" s="1643">
        <v>1</v>
      </c>
      <c r="F70" s="1636">
        <f>IF('OSNOVA (4)'!$B$42=1,+H70*FRD*DF*(I70+1),"")</f>
        <v>351.24</v>
      </c>
      <c r="G70" s="1636">
        <f>IF('OSNOVA (4)'!$B$42=1,E70*F70,"")</f>
        <v>351.24</v>
      </c>
      <c r="H70" s="1637">
        <f>(SUM(G29:G68))*0.05</f>
        <v>351.24</v>
      </c>
      <c r="I70" s="1612"/>
      <c r="J70" s="1613"/>
      <c r="K70" s="1613"/>
      <c r="L70" s="1621"/>
      <c r="M70" s="1622"/>
      <c r="N70" s="1616"/>
      <c r="O70" s="1617"/>
    </row>
    <row r="71" spans="1:15" s="78" customFormat="1">
      <c r="A71" s="1633"/>
      <c r="B71" s="516"/>
      <c r="C71" s="362"/>
      <c r="D71" s="1530"/>
      <c r="E71" s="1684"/>
      <c r="F71" s="1554"/>
      <c r="G71" s="1636"/>
      <c r="H71" s="1719"/>
      <c r="I71" s="1579"/>
      <c r="J71" s="1648"/>
      <c r="K71" s="1648"/>
      <c r="L71" s="1621"/>
      <c r="M71" s="1622"/>
      <c r="N71" s="1616"/>
      <c r="O71" s="1617"/>
    </row>
    <row r="72" spans="1:15" s="78" customFormat="1">
      <c r="A72" s="1633"/>
      <c r="B72" s="516"/>
      <c r="C72" s="360" t="s">
        <v>2378</v>
      </c>
      <c r="D72" s="1530"/>
      <c r="E72" s="1684"/>
      <c r="F72" s="1554"/>
      <c r="G72" s="1636"/>
      <c r="H72" s="1719"/>
      <c r="I72" s="1579"/>
      <c r="J72" s="1648"/>
      <c r="K72" s="1648"/>
      <c r="L72" s="1621"/>
      <c r="M72" s="1622"/>
      <c r="N72" s="1616"/>
      <c r="O72" s="1617"/>
    </row>
    <row r="73" spans="1:15" s="78" customFormat="1" ht="45.6">
      <c r="A73" s="1633"/>
      <c r="B73" s="516"/>
      <c r="C73" s="362" t="s">
        <v>2379</v>
      </c>
      <c r="D73" s="1530"/>
      <c r="E73" s="1684"/>
      <c r="F73" s="1554"/>
      <c r="G73" s="1636"/>
      <c r="H73" s="1719"/>
      <c r="I73" s="1579"/>
      <c r="J73" s="1648"/>
      <c r="K73" s="1648"/>
      <c r="L73" s="1621"/>
      <c r="M73" s="1622"/>
      <c r="N73" s="1616"/>
      <c r="O73" s="1617"/>
    </row>
    <row r="74" spans="1:15" s="78" customFormat="1">
      <c r="A74" s="1633"/>
      <c r="B74" s="516"/>
      <c r="C74" s="1692"/>
      <c r="D74" s="1530"/>
      <c r="E74" s="1684"/>
      <c r="F74" s="1554"/>
      <c r="G74" s="1636"/>
      <c r="H74" s="1719"/>
      <c r="I74" s="1579"/>
      <c r="J74" s="1648"/>
      <c r="K74" s="1648"/>
      <c r="L74" s="1621"/>
      <c r="M74" s="1622"/>
      <c r="N74" s="1616"/>
      <c r="O74" s="1617"/>
    </row>
    <row r="75" spans="1:15" s="78" customFormat="1" ht="22.8">
      <c r="A75" s="1633" t="str">
        <f>$B$13</f>
        <v>I.</v>
      </c>
      <c r="B75" s="516">
        <f>COUNT($A$14:B74)+1</f>
        <v>18</v>
      </c>
      <c r="C75" s="362" t="s">
        <v>2380</v>
      </c>
      <c r="D75" s="1682" t="s">
        <v>296</v>
      </c>
      <c r="E75" s="1683">
        <v>2</v>
      </c>
      <c r="F75" s="1636">
        <f>IF('OSNOVA (4)'!$B$42=1,+H75*FRD*DF*(I121+1),"")</f>
        <v>300</v>
      </c>
      <c r="G75" s="1636">
        <f>IF('OSNOVA (4)'!$B$42=1,E75*F75,"")</f>
        <v>600</v>
      </c>
      <c r="H75" s="1637">
        <v>300</v>
      </c>
      <c r="I75" s="1612"/>
      <c r="J75" s="1613"/>
      <c r="K75" s="1613"/>
      <c r="L75" s="1621"/>
      <c r="M75" s="1622"/>
      <c r="N75" s="1616"/>
      <c r="O75" s="1617"/>
    </row>
    <row r="76" spans="1:15" s="78" customFormat="1">
      <c r="A76" s="1633"/>
      <c r="B76" s="516"/>
      <c r="C76" s="1692"/>
      <c r="D76" s="1530"/>
      <c r="E76" s="1684"/>
      <c r="F76" s="1554"/>
      <c r="G76" s="1636"/>
      <c r="H76" s="1719"/>
      <c r="I76" s="1579"/>
      <c r="J76" s="1648"/>
      <c r="K76" s="1648"/>
      <c r="L76" s="1621"/>
      <c r="M76" s="1622"/>
      <c r="N76" s="1616"/>
      <c r="O76" s="1617"/>
    </row>
    <row r="77" spans="1:15" s="78" customFormat="1" ht="22.8">
      <c r="A77" s="1633" t="str">
        <f>$B$13</f>
        <v>I.</v>
      </c>
      <c r="B77" s="516">
        <f>COUNT($A$14:B76)+1</f>
        <v>19</v>
      </c>
      <c r="C77" s="362" t="s">
        <v>2381</v>
      </c>
      <c r="D77" s="1682" t="s">
        <v>296</v>
      </c>
      <c r="E77" s="1683">
        <v>2</v>
      </c>
      <c r="F77" s="1636">
        <f>IF('OSNOVA (4)'!$B$42=1,+H77*FRD*DF*(I123+1),"")</f>
        <v>787.32</v>
      </c>
      <c r="G77" s="1636">
        <f>IF('OSNOVA (4)'!$B$42=1,E77*F77,"")</f>
        <v>1574.64</v>
      </c>
      <c r="H77" s="1637">
        <v>787.32</v>
      </c>
      <c r="I77" s="1612"/>
      <c r="J77" s="1613"/>
      <c r="K77" s="1613"/>
      <c r="L77" s="1621"/>
      <c r="M77" s="1622"/>
      <c r="N77" s="1616"/>
      <c r="O77" s="1617"/>
    </row>
    <row r="78" spans="1:15" s="78" customFormat="1">
      <c r="A78" s="1633"/>
      <c r="B78" s="516"/>
      <c r="C78" s="1692"/>
      <c r="D78" s="1530"/>
      <c r="E78" s="1684"/>
      <c r="F78" s="1554"/>
      <c r="G78" s="1636"/>
      <c r="H78" s="1719"/>
      <c r="I78" s="1579"/>
      <c r="J78" s="1648"/>
      <c r="K78" s="1648"/>
      <c r="L78" s="1621"/>
      <c r="M78" s="1622"/>
      <c r="N78" s="1616"/>
      <c r="O78" s="1617"/>
    </row>
    <row r="79" spans="1:15" s="78" customFormat="1" ht="57">
      <c r="A79" s="1633" t="str">
        <f>$B$13</f>
        <v>I.</v>
      </c>
      <c r="B79" s="516">
        <f>COUNT($A$14:B78)+1</f>
        <v>20</v>
      </c>
      <c r="C79" s="362" t="s">
        <v>2382</v>
      </c>
      <c r="D79" s="1682" t="s">
        <v>217</v>
      </c>
      <c r="E79" s="1683">
        <v>1</v>
      </c>
      <c r="F79" s="1636">
        <f>IF('OSNOVA (4)'!$B$42=1,+H79*FRD*DF*(I142+1),"")</f>
        <v>100</v>
      </c>
      <c r="G79" s="1636">
        <f>IF('OSNOVA (4)'!$B$42=1,E79*F79,"")</f>
        <v>100</v>
      </c>
      <c r="H79" s="1637">
        <v>100</v>
      </c>
      <c r="I79" s="1612"/>
      <c r="J79" s="1613"/>
      <c r="K79" s="1613"/>
      <c r="L79" s="1621"/>
      <c r="M79" s="1622"/>
      <c r="N79" s="1616"/>
      <c r="O79" s="1617"/>
    </row>
    <row r="80" spans="1:15" s="78" customFormat="1">
      <c r="A80" s="1633"/>
      <c r="B80" s="516"/>
      <c r="C80" s="1692"/>
      <c r="D80" s="1530"/>
      <c r="E80" s="1684"/>
      <c r="F80" s="1554"/>
      <c r="G80" s="1636"/>
      <c r="H80" s="1719"/>
      <c r="I80" s="1579"/>
      <c r="J80" s="1648"/>
      <c r="K80" s="1648"/>
      <c r="L80" s="1621"/>
      <c r="M80" s="1622"/>
      <c r="N80" s="1616"/>
      <c r="O80" s="1617"/>
    </row>
    <row r="81" spans="1:15" s="78" customFormat="1" ht="34.200000000000003">
      <c r="A81" s="1633" t="str">
        <f>$B$13</f>
        <v>I.</v>
      </c>
      <c r="B81" s="516">
        <f>COUNT($A$14:B80)+1</f>
        <v>21</v>
      </c>
      <c r="C81" s="362" t="s">
        <v>2383</v>
      </c>
      <c r="D81" s="1682" t="s">
        <v>217</v>
      </c>
      <c r="E81" s="1683">
        <v>1</v>
      </c>
      <c r="F81" s="1636">
        <f>IF('OSNOVA (4)'!$B$42=1,+H81*FRD*DF*(I144+1),"")</f>
        <v>200</v>
      </c>
      <c r="G81" s="1636">
        <f>IF('OSNOVA (4)'!$B$42=1,E81*F81,"")</f>
        <v>200</v>
      </c>
      <c r="H81" s="1637">
        <v>200</v>
      </c>
      <c r="I81" s="1612"/>
      <c r="J81" s="1613"/>
      <c r="K81" s="1613"/>
      <c r="L81" s="1621"/>
      <c r="M81" s="1622"/>
      <c r="N81" s="1616"/>
      <c r="O81" s="1617"/>
    </row>
    <row r="82" spans="1:15" s="78" customFormat="1">
      <c r="A82" s="1633"/>
      <c r="B82" s="516"/>
      <c r="C82" s="362"/>
      <c r="D82" s="1530"/>
      <c r="E82" s="1684"/>
      <c r="F82" s="1554"/>
      <c r="G82" s="1636"/>
      <c r="H82" s="1719"/>
      <c r="I82" s="1579"/>
      <c r="J82" s="1648"/>
      <c r="K82" s="1648"/>
      <c r="L82" s="1621"/>
      <c r="M82" s="1622"/>
      <c r="N82" s="1616"/>
      <c r="O82" s="1617"/>
    </row>
    <row r="83" spans="1:15" s="78" customFormat="1">
      <c r="A83" s="1633" t="str">
        <f>$B$13</f>
        <v>I.</v>
      </c>
      <c r="B83" s="516">
        <f>COUNT($A$14:B82)+1</f>
        <v>22</v>
      </c>
      <c r="C83" s="362" t="s">
        <v>2384</v>
      </c>
      <c r="D83" s="1682" t="s">
        <v>296</v>
      </c>
      <c r="E83" s="1683">
        <v>1</v>
      </c>
      <c r="F83" s="1636">
        <f>IF('OSNOVA (4)'!$B$42=1,+H83*FRD*DF*(I148+1),"")</f>
        <v>150</v>
      </c>
      <c r="G83" s="1636">
        <f>IF('OSNOVA (4)'!$B$42=1,E83*F83,"")</f>
        <v>150</v>
      </c>
      <c r="H83" s="1637">
        <v>150</v>
      </c>
      <c r="I83" s="1612"/>
      <c r="J83" s="1613"/>
      <c r="K83" s="1613"/>
      <c r="L83" s="1621"/>
      <c r="M83" s="1622"/>
      <c r="N83" s="1616"/>
      <c r="O83" s="1617"/>
    </row>
    <row r="84" spans="1:15" s="78" customFormat="1">
      <c r="A84" s="1633"/>
      <c r="B84" s="516"/>
      <c r="C84" s="362"/>
      <c r="D84" s="1530"/>
      <c r="E84" s="1684"/>
      <c r="F84" s="1554"/>
      <c r="G84" s="1636"/>
      <c r="H84" s="1719"/>
      <c r="I84" s="1579"/>
      <c r="J84" s="1648"/>
      <c r="K84" s="1648"/>
      <c r="L84" s="1621"/>
      <c r="M84" s="1622"/>
      <c r="N84" s="1616"/>
      <c r="O84" s="1617"/>
    </row>
    <row r="85" spans="1:15" s="78" customFormat="1">
      <c r="A85" s="1633" t="str">
        <f>$B$13</f>
        <v>I.</v>
      </c>
      <c r="B85" s="516">
        <f>COUNT($A$14:B84)+1</f>
        <v>23</v>
      </c>
      <c r="C85" s="362" t="s">
        <v>2385</v>
      </c>
      <c r="D85" s="1682" t="s">
        <v>129</v>
      </c>
      <c r="E85" s="1683">
        <v>1</v>
      </c>
      <c r="F85" s="1636">
        <f>IF('OSNOVA (4)'!$B$42=1,+H85*FRD*DF*(I150+1),"")</f>
        <v>48</v>
      </c>
      <c r="G85" s="1636">
        <f>IF('OSNOVA (4)'!$B$42=1,E85*F85,"")</f>
        <v>48</v>
      </c>
      <c r="H85" s="1637">
        <v>48</v>
      </c>
      <c r="I85" s="1612"/>
      <c r="J85" s="1613"/>
      <c r="K85" s="1613"/>
      <c r="L85" s="1621"/>
      <c r="M85" s="1622"/>
      <c r="N85" s="1616"/>
      <c r="O85" s="1617"/>
    </row>
    <row r="86" spans="1:15" s="78" customFormat="1">
      <c r="A86" s="1633"/>
      <c r="B86" s="516"/>
      <c r="C86" s="362"/>
      <c r="D86" s="1530"/>
      <c r="E86" s="1684"/>
      <c r="F86" s="1554"/>
      <c r="G86" s="1636"/>
      <c r="H86" s="1719"/>
      <c r="I86" s="1579"/>
      <c r="J86" s="1648"/>
      <c r="K86" s="1648"/>
      <c r="L86" s="1621"/>
      <c r="M86" s="1622"/>
      <c r="N86" s="1616"/>
      <c r="O86" s="1617"/>
    </row>
    <row r="87" spans="1:15" s="78" customFormat="1">
      <c r="A87" s="1633" t="str">
        <f>$B$13</f>
        <v>I.</v>
      </c>
      <c r="B87" s="516">
        <f>COUNT($A$14:B86)+1</f>
        <v>24</v>
      </c>
      <c r="C87" s="362" t="s">
        <v>2386</v>
      </c>
      <c r="D87" s="1682" t="s">
        <v>217</v>
      </c>
      <c r="E87" s="1683">
        <v>1</v>
      </c>
      <c r="F87" s="1636">
        <f>IF('OSNOVA (4)'!$B$42=1,+H87*FRD*DF*(I152+1),"")</f>
        <v>400</v>
      </c>
      <c r="G87" s="1636">
        <f>IF('OSNOVA (4)'!$B$42=1,E87*F87,"")</f>
        <v>400</v>
      </c>
      <c r="H87" s="1637">
        <v>400</v>
      </c>
      <c r="I87" s="1612"/>
      <c r="J87" s="1613"/>
      <c r="K87" s="1613"/>
      <c r="L87" s="1621"/>
      <c r="M87" s="1622"/>
      <c r="N87" s="1616"/>
      <c r="O87" s="1617"/>
    </row>
    <row r="88" spans="1:15" s="78" customFormat="1">
      <c r="A88" s="1633"/>
      <c r="B88" s="516"/>
      <c r="C88" s="362"/>
      <c r="D88" s="1530"/>
      <c r="E88" s="1684"/>
      <c r="F88" s="1554"/>
      <c r="G88" s="1636"/>
      <c r="H88" s="1719"/>
      <c r="I88" s="1579"/>
      <c r="J88" s="1648"/>
      <c r="K88" s="1648"/>
      <c r="L88" s="1621"/>
      <c r="M88" s="1622"/>
      <c r="N88" s="1616"/>
      <c r="O88" s="1617"/>
    </row>
    <row r="89" spans="1:15" s="78" customFormat="1">
      <c r="A89" s="1633" t="str">
        <f>$B$13</f>
        <v>I.</v>
      </c>
      <c r="B89" s="516">
        <f>COUNT($A$14:B88)+1</f>
        <v>25</v>
      </c>
      <c r="C89" s="362" t="s">
        <v>2387</v>
      </c>
      <c r="D89" s="1682" t="s">
        <v>217</v>
      </c>
      <c r="E89" s="1683">
        <v>1</v>
      </c>
      <c r="F89" s="1636">
        <f>IF('OSNOVA (4)'!$B$42=1,+H89*FRD*DF*(I156+1),"")</f>
        <v>450</v>
      </c>
      <c r="G89" s="1636">
        <f>IF('OSNOVA (4)'!$B$42=1,E89*F89,"")</f>
        <v>450</v>
      </c>
      <c r="H89" s="1637">
        <v>450</v>
      </c>
      <c r="I89" s="1612"/>
      <c r="J89" s="1613"/>
      <c r="K89" s="1613"/>
      <c r="L89" s="1621"/>
      <c r="M89" s="1622"/>
      <c r="N89" s="1616"/>
      <c r="O89" s="1617"/>
    </row>
    <row r="90" spans="1:15" s="78" customFormat="1">
      <c r="A90" s="1633"/>
      <c r="B90" s="516"/>
      <c r="C90" s="362"/>
      <c r="D90" s="1530"/>
      <c r="E90" s="1684"/>
      <c r="F90" s="1554"/>
      <c r="G90" s="1636"/>
      <c r="H90" s="1719"/>
      <c r="I90" s="1579"/>
      <c r="J90" s="1648"/>
      <c r="K90" s="1648"/>
      <c r="L90" s="1621"/>
      <c r="M90" s="1622"/>
      <c r="N90" s="1616"/>
      <c r="O90" s="1617"/>
    </row>
    <row r="91" spans="1:15" s="78" customFormat="1">
      <c r="A91" s="1633" t="str">
        <f>$B$13</f>
        <v>I.</v>
      </c>
      <c r="B91" s="516">
        <f>COUNT($A$14:B90)+1</f>
        <v>26</v>
      </c>
      <c r="C91" s="362" t="s">
        <v>2388</v>
      </c>
      <c r="D91" s="1682" t="s">
        <v>217</v>
      </c>
      <c r="E91" s="1683">
        <v>1</v>
      </c>
      <c r="F91" s="1636">
        <f>IF('OSNOVA (4)'!$B$42=1,+H91*FRD*DF*(I158+1),"")</f>
        <v>200</v>
      </c>
      <c r="G91" s="1636">
        <f>IF('OSNOVA (4)'!$B$42=1,E91*F91,"")</f>
        <v>200</v>
      </c>
      <c r="H91" s="1637">
        <v>200</v>
      </c>
      <c r="I91" s="1612"/>
      <c r="J91" s="1613"/>
      <c r="K91" s="1613"/>
      <c r="L91" s="1621"/>
      <c r="M91" s="1622"/>
      <c r="N91" s="1616"/>
      <c r="O91" s="1617"/>
    </row>
    <row r="92" spans="1:15" s="78" customFormat="1">
      <c r="A92" s="1633"/>
      <c r="B92" s="516"/>
      <c r="C92" s="362"/>
      <c r="D92" s="1530"/>
      <c r="E92" s="1684"/>
      <c r="F92" s="1554"/>
      <c r="G92" s="1636"/>
      <c r="H92" s="1719"/>
      <c r="I92" s="1579"/>
      <c r="J92" s="1648"/>
      <c r="K92" s="1648"/>
      <c r="L92" s="1621"/>
      <c r="M92" s="1622"/>
      <c r="N92" s="1616"/>
      <c r="O92" s="1617"/>
    </row>
    <row r="93" spans="1:15" s="78" customFormat="1">
      <c r="A93" s="1633" t="str">
        <f>$B$13</f>
        <v>I.</v>
      </c>
      <c r="B93" s="516">
        <f>COUNT($A$14:B92)+1</f>
        <v>27</v>
      </c>
      <c r="C93" s="362" t="s">
        <v>2389</v>
      </c>
      <c r="D93" s="1682" t="s">
        <v>217</v>
      </c>
      <c r="E93" s="1683">
        <v>1</v>
      </c>
      <c r="F93" s="1636">
        <f>IF('OSNOVA (4)'!$B$42=1,+H93*FRD*DF*(I160+1),"")</f>
        <v>250</v>
      </c>
      <c r="G93" s="1636">
        <f>IF('OSNOVA (4)'!$B$42=1,E93*F93,"")</f>
        <v>250</v>
      </c>
      <c r="H93" s="1637">
        <v>250</v>
      </c>
      <c r="I93" s="1612"/>
      <c r="J93" s="1613"/>
      <c r="K93" s="1613"/>
      <c r="L93" s="1621"/>
      <c r="M93" s="1622"/>
      <c r="N93" s="1616"/>
      <c r="O93" s="1617"/>
    </row>
    <row r="94" spans="1:15" s="78" customFormat="1">
      <c r="A94" s="1633"/>
      <c r="B94" s="516"/>
      <c r="C94" s="362"/>
      <c r="D94" s="1530"/>
      <c r="E94" s="1684"/>
      <c r="F94" s="1554"/>
      <c r="G94" s="1636"/>
      <c r="H94" s="1719"/>
      <c r="I94" s="1579"/>
      <c r="J94" s="1648"/>
      <c r="K94" s="1648"/>
      <c r="L94" s="1621"/>
      <c r="M94" s="1622"/>
      <c r="N94" s="1616"/>
      <c r="O94" s="1617"/>
    </row>
    <row r="95" spans="1:15" s="78" customFormat="1" ht="22.8">
      <c r="A95" s="1633" t="str">
        <f>$B$13</f>
        <v>I.</v>
      </c>
      <c r="B95" s="516">
        <f>COUNT($A$14:B94)+1</f>
        <v>28</v>
      </c>
      <c r="C95" s="362" t="s">
        <v>2390</v>
      </c>
      <c r="D95" s="1682" t="s">
        <v>217</v>
      </c>
      <c r="E95" s="1683">
        <v>1</v>
      </c>
      <c r="F95" s="1636">
        <f>IF('OSNOVA (4)'!$B$42=1,+H95*FRD*DF*(I162+1),"")</f>
        <v>300</v>
      </c>
      <c r="G95" s="1636">
        <f>IF('OSNOVA (4)'!$B$42=1,E95*F95,"")</f>
        <v>300</v>
      </c>
      <c r="H95" s="1637">
        <v>300</v>
      </c>
      <c r="I95" s="1612"/>
      <c r="J95" s="1613"/>
      <c r="K95" s="1613"/>
      <c r="L95" s="1621"/>
      <c r="M95" s="1622"/>
      <c r="N95" s="1616"/>
      <c r="O95" s="1617"/>
    </row>
    <row r="96" spans="1:15" s="78" customFormat="1">
      <c r="A96" s="1633"/>
      <c r="B96" s="516"/>
      <c r="C96" s="1634"/>
      <c r="D96" s="1530"/>
      <c r="E96" s="1681"/>
      <c r="F96" s="1554"/>
      <c r="G96" s="1636"/>
      <c r="H96" s="1719"/>
      <c r="I96" s="1579"/>
      <c r="J96" s="1648"/>
      <c r="K96" s="1648"/>
      <c r="L96" s="1621"/>
      <c r="M96" s="1622"/>
      <c r="N96" s="1616"/>
      <c r="O96" s="1617"/>
    </row>
    <row r="97" spans="1:15" s="1124" customFormat="1" ht="13.8" thickBot="1">
      <c r="A97" s="155"/>
      <c r="B97" s="151"/>
      <c r="C97" s="1645" t="str">
        <f>CONCATENATE(B13," ",C13," - SKUPAJ:")</f>
        <v>I. ELEKTRO DEL - SKUPAJ:</v>
      </c>
      <c r="D97" s="1645"/>
      <c r="E97" s="1645"/>
      <c r="F97" s="1054"/>
      <c r="G97" s="1055">
        <f>IF('OSNOVA (4)'!$B$42=1,SUM(G14:G95),"")</f>
        <v>12948.72</v>
      </c>
      <c r="H97" s="1646"/>
      <c r="I97" s="1579"/>
      <c r="J97" s="1590"/>
      <c r="K97" s="1590"/>
    </row>
    <row r="98" spans="1:15" s="78" customFormat="1">
      <c r="C98" s="1647"/>
      <c r="E98" s="1562"/>
      <c r="H98" s="1708"/>
      <c r="I98" s="1579"/>
      <c r="J98" s="1709"/>
      <c r="K98" s="1709"/>
    </row>
    <row r="99" spans="1:15" s="78" customFormat="1">
      <c r="C99" s="1647"/>
      <c r="E99" s="1562"/>
      <c r="H99" s="1708"/>
      <c r="I99" s="1579"/>
      <c r="J99" s="1709"/>
      <c r="K99" s="1709"/>
    </row>
    <row r="100" spans="1:15" s="1656" customFormat="1" ht="18.600000000000001" thickBot="1">
      <c r="A100" s="790" t="str">
        <f>CONCATENATE("DELNA REKAPITULACIJA - ",A5,C5)</f>
        <v>DELNA REKAPITULACIJA - E4.TELEKOMUNIKACIJE</v>
      </c>
      <c r="B100" s="790"/>
      <c r="C100" s="791"/>
      <c r="D100" s="1654"/>
      <c r="E100" s="1655"/>
      <c r="F100" s="1654"/>
      <c r="G100" s="1654"/>
      <c r="H100" s="1720"/>
      <c r="I100" s="1579"/>
      <c r="J100" s="1707"/>
      <c r="K100" s="1707"/>
    </row>
    <row r="101" spans="1:15" s="171" customFormat="1" ht="14.25" customHeight="1">
      <c r="C101" s="172"/>
      <c r="E101" s="173"/>
      <c r="H101" s="1721"/>
      <c r="I101" s="1579"/>
      <c r="J101" s="1584"/>
      <c r="K101" s="1584"/>
    </row>
    <row r="102" spans="1:15" s="171" customFormat="1" ht="12.75" customHeight="1">
      <c r="A102" s="78" t="s">
        <v>200</v>
      </c>
      <c r="B102" s="1530"/>
      <c r="C102" s="1531"/>
      <c r="D102" s="1530"/>
      <c r="E102" s="1530"/>
      <c r="F102" s="1530"/>
      <c r="G102" s="1530"/>
      <c r="H102" s="1721"/>
      <c r="I102" s="1579"/>
      <c r="J102" s="1584"/>
      <c r="K102" s="1584"/>
    </row>
    <row r="103" spans="1:15" s="1124" customFormat="1">
      <c r="A103" s="1722"/>
      <c r="B103" s="1722"/>
      <c r="C103" s="1723"/>
      <c r="D103" s="1724"/>
      <c r="E103" s="1725"/>
      <c r="F103" s="1725"/>
      <c r="G103" s="1725"/>
      <c r="H103" s="1726"/>
      <c r="I103" s="1583"/>
      <c r="J103" s="1587"/>
      <c r="K103" s="1587"/>
      <c r="L103" s="171"/>
      <c r="N103" s="1540"/>
      <c r="O103" s="1540"/>
    </row>
    <row r="104" spans="1:15" s="171" customFormat="1">
      <c r="A104" s="1703"/>
      <c r="B104" s="1703"/>
      <c r="C104" s="172"/>
      <c r="E104" s="1704"/>
      <c r="G104" s="1705"/>
      <c r="H104" s="1721"/>
      <c r="I104" s="1583"/>
      <c r="J104" s="1584"/>
      <c r="K104" s="1584"/>
    </row>
    <row r="105" spans="1:15" s="817" customFormat="1">
      <c r="A105" s="1668"/>
      <c r="B105" s="1668" t="str">
        <f>+B13</f>
        <v>I.</v>
      </c>
      <c r="C105" s="814" t="str">
        <f>+C13</f>
        <v>ELEKTRO DEL</v>
      </c>
      <c r="E105" s="1669"/>
      <c r="G105" s="1670">
        <f>+G97</f>
        <v>12948.72</v>
      </c>
      <c r="H105" s="1671"/>
      <c r="I105" s="1586"/>
      <c r="J105" s="1598"/>
      <c r="K105" s="1598"/>
    </row>
    <row r="106" spans="1:15" s="817" customFormat="1" ht="13.8" thickBot="1">
      <c r="A106" s="1143"/>
      <c r="B106" s="1143"/>
      <c r="C106" s="1672"/>
      <c r="D106" s="1145"/>
      <c r="E106" s="1673"/>
      <c r="F106" s="1145"/>
      <c r="G106" s="1147"/>
      <c r="H106" s="1671"/>
      <c r="I106" s="1579"/>
      <c r="J106" s="1598"/>
      <c r="K106" s="1598"/>
    </row>
    <row r="107" spans="1:15" s="171" customFormat="1" ht="13.8" thickTop="1">
      <c r="A107" s="1674"/>
      <c r="B107" s="1674"/>
      <c r="C107" s="1675"/>
      <c r="D107" s="1676"/>
      <c r="E107" s="1677"/>
      <c r="F107" s="1677"/>
      <c r="G107" s="1678"/>
      <c r="H107" s="1646"/>
      <c r="I107" s="1579"/>
      <c r="J107" s="1590"/>
      <c r="K107" s="1590"/>
      <c r="O107" s="1679"/>
    </row>
    <row r="108" spans="1:15" s="817" customFormat="1">
      <c r="A108" s="1668"/>
      <c r="B108" s="1668"/>
      <c r="C108" s="747" t="str">
        <f>CONCATENATE(A5,"",C5," - SKUPAJ:")</f>
        <v>E4.TELEKOMUNIKACIJE - SKUPAJ:</v>
      </c>
      <c r="D108" s="1669"/>
      <c r="E108" s="1669"/>
      <c r="G108" s="1670">
        <f>IF('OSNOVA (4)'!$B$42=1,SUM(G104:G106),"")</f>
        <v>12948.72</v>
      </c>
      <c r="H108" s="1671"/>
      <c r="I108" s="1583"/>
      <c r="J108" s="1598"/>
      <c r="K108" s="1598"/>
    </row>
    <row r="109" spans="1:15" s="171" customFormat="1">
      <c r="C109" s="172"/>
      <c r="E109" s="173"/>
      <c r="G109" s="1530"/>
      <c r="H109" s="1721"/>
      <c r="I109" s="1579"/>
      <c r="J109" s="1584"/>
      <c r="K109" s="1584"/>
    </row>
    <row r="110" spans="1:15" s="78" customFormat="1">
      <c r="C110" s="1561"/>
      <c r="E110" s="1562"/>
      <c r="H110" s="1708"/>
      <c r="I110" s="1579"/>
      <c r="J110" s="1709"/>
      <c r="K110" s="1709"/>
    </row>
    <row r="111" spans="1:15" s="78" customFormat="1">
      <c r="C111" s="1561"/>
      <c r="E111" s="1562"/>
      <c r="H111" s="1708"/>
      <c r="I111" s="1579"/>
      <c r="J111" s="1709"/>
      <c r="K111" s="1709"/>
    </row>
    <row r="112" spans="1:15" s="78" customFormat="1">
      <c r="C112" s="1561"/>
      <c r="E112" s="1562"/>
      <c r="H112" s="1708"/>
      <c r="I112" s="1579"/>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row r="197" spans="3:11" s="78" customFormat="1">
      <c r="C197" s="1561"/>
      <c r="E197" s="1562"/>
      <c r="H197" s="1708"/>
      <c r="I197" s="1583"/>
      <c r="J197" s="1709"/>
      <c r="K197" s="1709"/>
    </row>
    <row r="198" spans="3:11" s="78" customFormat="1">
      <c r="C198" s="1561"/>
      <c r="E198" s="1562"/>
      <c r="H198" s="1708"/>
      <c r="I198" s="1583"/>
      <c r="J198" s="1709"/>
      <c r="K198" s="1709"/>
    </row>
    <row r="199" spans="3:11" s="78" customFormat="1">
      <c r="C199" s="1561"/>
      <c r="E199" s="1562"/>
      <c r="H199" s="1708"/>
      <c r="I199" s="1583"/>
      <c r="J199" s="1709"/>
      <c r="K199" s="1709"/>
    </row>
    <row r="200" spans="3:11" s="78" customFormat="1">
      <c r="C200" s="1561"/>
      <c r="E200" s="1562"/>
      <c r="H200" s="1708"/>
      <c r="I200" s="1583"/>
      <c r="J200" s="1709"/>
      <c r="K200" s="1709"/>
    </row>
    <row r="201" spans="3:11" s="78" customFormat="1">
      <c r="C201" s="1561"/>
      <c r="E201" s="1562"/>
      <c r="H201" s="1708"/>
      <c r="I201" s="1583"/>
      <c r="J201" s="1709"/>
      <c r="K201" s="1709"/>
    </row>
    <row r="202" spans="3:11" s="78" customFormat="1">
      <c r="C202" s="1561"/>
      <c r="E202" s="1562"/>
      <c r="H202" s="1708"/>
      <c r="I202" s="1583"/>
      <c r="J202" s="1709"/>
      <c r="K202" s="1709"/>
    </row>
    <row r="203" spans="3:11" s="78" customFormat="1">
      <c r="C203" s="1561"/>
      <c r="E203" s="1562"/>
      <c r="H203" s="1708"/>
      <c r="I203" s="1583"/>
      <c r="J203" s="1709"/>
      <c r="K203" s="1709"/>
    </row>
    <row r="204" spans="3:11" s="78" customFormat="1">
      <c r="C204" s="1561"/>
      <c r="E204" s="1562"/>
      <c r="H204" s="1708"/>
      <c r="I204" s="1583"/>
      <c r="J204" s="1709"/>
      <c r="K204" s="1709"/>
    </row>
    <row r="205" spans="3:11" s="78" customFormat="1">
      <c r="C205" s="1561"/>
      <c r="E205" s="1562"/>
      <c r="H205" s="1708"/>
      <c r="I205" s="1583"/>
      <c r="J205" s="1709"/>
      <c r="K205" s="1709"/>
    </row>
    <row r="206" spans="3:11" s="78" customFormat="1">
      <c r="C206" s="1561"/>
      <c r="E206" s="1562"/>
      <c r="H206" s="1708"/>
      <c r="I206" s="1583"/>
      <c r="J206" s="1709"/>
      <c r="K206" s="1709"/>
    </row>
    <row r="207" spans="3:11" s="78" customFormat="1">
      <c r="C207" s="1561"/>
      <c r="E207" s="1562"/>
      <c r="H207" s="1708"/>
      <c r="I207" s="1583"/>
      <c r="J207" s="1709"/>
      <c r="K207" s="1709"/>
    </row>
    <row r="208" spans="3:11" s="78" customFormat="1">
      <c r="C208" s="1561"/>
      <c r="E208" s="1562"/>
      <c r="H208" s="1708"/>
      <c r="I208" s="1583"/>
      <c r="J208" s="1709"/>
      <c r="K208" s="1709"/>
    </row>
    <row r="209" spans="3:11" s="78" customFormat="1">
      <c r="C209" s="1561"/>
      <c r="E209" s="1562"/>
      <c r="H209" s="1708"/>
      <c r="I209" s="1583"/>
      <c r="J209" s="1709"/>
      <c r="K209" s="1709"/>
    </row>
    <row r="210" spans="3:11" s="78" customFormat="1">
      <c r="C210" s="1561"/>
      <c r="E210" s="1562"/>
      <c r="H210" s="1708"/>
      <c r="I210" s="1583"/>
      <c r="J210" s="1709"/>
      <c r="K210" s="1709"/>
    </row>
    <row r="211" spans="3:11" s="78" customFormat="1">
      <c r="C211" s="1561"/>
      <c r="E211" s="1562"/>
      <c r="H211" s="1708"/>
      <c r="I211" s="1583"/>
      <c r="J211" s="1709"/>
      <c r="K211" s="1709"/>
    </row>
    <row r="212" spans="3:11" s="78" customFormat="1">
      <c r="C212" s="1561"/>
      <c r="E212" s="1562"/>
      <c r="H212" s="1708"/>
      <c r="I212" s="1583"/>
      <c r="J212" s="1709"/>
      <c r="K212" s="1709"/>
    </row>
  </sheetData>
  <mergeCells count="1">
    <mergeCell ref="L6: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List25">
    <tabColor theme="9"/>
  </sheetPr>
  <dimension ref="A1:O242"/>
  <sheetViews>
    <sheetView view="pageBreakPreview" zoomScaleNormal="100" zoomScaleSheetLayoutView="100" workbookViewId="0">
      <selection activeCell="F15" sqref="F15"/>
    </sheetView>
  </sheetViews>
  <sheetFormatPr defaultRowHeight="13.2"/>
  <cols>
    <col min="1" max="1" width="2.5546875" style="521" customWidth="1"/>
    <col min="2" max="2" width="5.5546875" style="521" customWidth="1"/>
    <col min="3" max="3" width="43.6640625" style="517" customWidth="1"/>
    <col min="4" max="4" width="6.33203125" style="521" customWidth="1"/>
    <col min="5" max="5" width="7.5546875" style="1564" customWidth="1"/>
    <col min="6" max="6" width="10.3320312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5546875" style="521" customWidth="1"/>
    <col min="259" max="259" width="43.6640625" style="521" customWidth="1"/>
    <col min="260" max="260" width="6.33203125" style="521" customWidth="1"/>
    <col min="261" max="261" width="7.5546875" style="521" customWidth="1"/>
    <col min="262" max="262" width="10.3320312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5546875" style="521" customWidth="1"/>
    <col min="515" max="515" width="43.6640625" style="521" customWidth="1"/>
    <col min="516" max="516" width="6.33203125" style="521" customWidth="1"/>
    <col min="517" max="517" width="7.5546875" style="521" customWidth="1"/>
    <col min="518" max="518" width="10.3320312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5546875" style="521" customWidth="1"/>
    <col min="771" max="771" width="43.6640625" style="521" customWidth="1"/>
    <col min="772" max="772" width="6.33203125" style="521" customWidth="1"/>
    <col min="773" max="773" width="7.5546875" style="521" customWidth="1"/>
    <col min="774" max="774" width="10.3320312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5546875" style="521" customWidth="1"/>
    <col min="1027" max="1027" width="43.6640625" style="521" customWidth="1"/>
    <col min="1028" max="1028" width="6.33203125" style="521" customWidth="1"/>
    <col min="1029" max="1029" width="7.5546875" style="521" customWidth="1"/>
    <col min="1030" max="1030" width="10.3320312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5546875" style="521" customWidth="1"/>
    <col min="1283" max="1283" width="43.6640625" style="521" customWidth="1"/>
    <col min="1284" max="1284" width="6.33203125" style="521" customWidth="1"/>
    <col min="1285" max="1285" width="7.5546875" style="521" customWidth="1"/>
    <col min="1286" max="1286" width="10.3320312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5546875" style="521" customWidth="1"/>
    <col min="1539" max="1539" width="43.6640625" style="521" customWidth="1"/>
    <col min="1540" max="1540" width="6.33203125" style="521" customWidth="1"/>
    <col min="1541" max="1541" width="7.5546875" style="521" customWidth="1"/>
    <col min="1542" max="1542" width="10.3320312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5546875" style="521" customWidth="1"/>
    <col min="1795" max="1795" width="43.6640625" style="521" customWidth="1"/>
    <col min="1796" max="1796" width="6.33203125" style="521" customWidth="1"/>
    <col min="1797" max="1797" width="7.5546875" style="521" customWidth="1"/>
    <col min="1798" max="1798" width="10.3320312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5546875" style="521" customWidth="1"/>
    <col min="2051" max="2051" width="43.6640625" style="521" customWidth="1"/>
    <col min="2052" max="2052" width="6.33203125" style="521" customWidth="1"/>
    <col min="2053" max="2053" width="7.5546875" style="521" customWidth="1"/>
    <col min="2054" max="2054" width="10.3320312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5546875" style="521" customWidth="1"/>
    <col min="2307" max="2307" width="43.6640625" style="521" customWidth="1"/>
    <col min="2308" max="2308" width="6.33203125" style="521" customWidth="1"/>
    <col min="2309" max="2309" width="7.5546875" style="521" customWidth="1"/>
    <col min="2310" max="2310" width="10.3320312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5546875" style="521" customWidth="1"/>
    <col min="2563" max="2563" width="43.6640625" style="521" customWidth="1"/>
    <col min="2564" max="2564" width="6.33203125" style="521" customWidth="1"/>
    <col min="2565" max="2565" width="7.5546875" style="521" customWidth="1"/>
    <col min="2566" max="2566" width="10.3320312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5546875" style="521" customWidth="1"/>
    <col min="2819" max="2819" width="43.6640625" style="521" customWidth="1"/>
    <col min="2820" max="2820" width="6.33203125" style="521" customWidth="1"/>
    <col min="2821" max="2821" width="7.5546875" style="521" customWidth="1"/>
    <col min="2822" max="2822" width="10.3320312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5546875" style="521" customWidth="1"/>
    <col min="3075" max="3075" width="43.6640625" style="521" customWidth="1"/>
    <col min="3076" max="3076" width="6.33203125" style="521" customWidth="1"/>
    <col min="3077" max="3077" width="7.5546875" style="521" customWidth="1"/>
    <col min="3078" max="3078" width="10.3320312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5546875" style="521" customWidth="1"/>
    <col min="3331" max="3331" width="43.6640625" style="521" customWidth="1"/>
    <col min="3332" max="3332" width="6.33203125" style="521" customWidth="1"/>
    <col min="3333" max="3333" width="7.5546875" style="521" customWidth="1"/>
    <col min="3334" max="3334" width="10.3320312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5546875" style="521" customWidth="1"/>
    <col min="3587" max="3587" width="43.6640625" style="521" customWidth="1"/>
    <col min="3588" max="3588" width="6.33203125" style="521" customWidth="1"/>
    <col min="3589" max="3589" width="7.5546875" style="521" customWidth="1"/>
    <col min="3590" max="3590" width="10.3320312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5546875" style="521" customWidth="1"/>
    <col min="3843" max="3843" width="43.6640625" style="521" customWidth="1"/>
    <col min="3844" max="3844" width="6.33203125" style="521" customWidth="1"/>
    <col min="3845" max="3845" width="7.5546875" style="521" customWidth="1"/>
    <col min="3846" max="3846" width="10.3320312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5546875" style="521" customWidth="1"/>
    <col min="4099" max="4099" width="43.6640625" style="521" customWidth="1"/>
    <col min="4100" max="4100" width="6.33203125" style="521" customWidth="1"/>
    <col min="4101" max="4101" width="7.5546875" style="521" customWidth="1"/>
    <col min="4102" max="4102" width="10.3320312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5546875" style="521" customWidth="1"/>
    <col min="4355" max="4355" width="43.6640625" style="521" customWidth="1"/>
    <col min="4356" max="4356" width="6.33203125" style="521" customWidth="1"/>
    <col min="4357" max="4357" width="7.5546875" style="521" customWidth="1"/>
    <col min="4358" max="4358" width="10.3320312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5546875" style="521" customWidth="1"/>
    <col min="4611" max="4611" width="43.6640625" style="521" customWidth="1"/>
    <col min="4612" max="4612" width="6.33203125" style="521" customWidth="1"/>
    <col min="4613" max="4613" width="7.5546875" style="521" customWidth="1"/>
    <col min="4614" max="4614" width="10.3320312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5546875" style="521" customWidth="1"/>
    <col min="4867" max="4867" width="43.6640625" style="521" customWidth="1"/>
    <col min="4868" max="4868" width="6.33203125" style="521" customWidth="1"/>
    <col min="4869" max="4869" width="7.5546875" style="521" customWidth="1"/>
    <col min="4870" max="4870" width="10.3320312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5546875" style="521" customWidth="1"/>
    <col min="5123" max="5123" width="43.6640625" style="521" customWidth="1"/>
    <col min="5124" max="5124" width="6.33203125" style="521" customWidth="1"/>
    <col min="5125" max="5125" width="7.5546875" style="521" customWidth="1"/>
    <col min="5126" max="5126" width="10.3320312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5546875" style="521" customWidth="1"/>
    <col min="5379" max="5379" width="43.6640625" style="521" customWidth="1"/>
    <col min="5380" max="5380" width="6.33203125" style="521" customWidth="1"/>
    <col min="5381" max="5381" width="7.5546875" style="521" customWidth="1"/>
    <col min="5382" max="5382" width="10.3320312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5546875" style="521" customWidth="1"/>
    <col min="5635" max="5635" width="43.6640625" style="521" customWidth="1"/>
    <col min="5636" max="5636" width="6.33203125" style="521" customWidth="1"/>
    <col min="5637" max="5637" width="7.5546875" style="521" customWidth="1"/>
    <col min="5638" max="5638" width="10.3320312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5546875" style="521" customWidth="1"/>
    <col min="5891" max="5891" width="43.6640625" style="521" customWidth="1"/>
    <col min="5892" max="5892" width="6.33203125" style="521" customWidth="1"/>
    <col min="5893" max="5893" width="7.5546875" style="521" customWidth="1"/>
    <col min="5894" max="5894" width="10.3320312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5546875" style="521" customWidth="1"/>
    <col min="6147" max="6147" width="43.6640625" style="521" customWidth="1"/>
    <col min="6148" max="6148" width="6.33203125" style="521" customWidth="1"/>
    <col min="6149" max="6149" width="7.5546875" style="521" customWidth="1"/>
    <col min="6150" max="6150" width="10.3320312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5546875" style="521" customWidth="1"/>
    <col min="6403" max="6403" width="43.6640625" style="521" customWidth="1"/>
    <col min="6404" max="6404" width="6.33203125" style="521" customWidth="1"/>
    <col min="6405" max="6405" width="7.5546875" style="521" customWidth="1"/>
    <col min="6406" max="6406" width="10.3320312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5546875" style="521" customWidth="1"/>
    <col min="6659" max="6659" width="43.6640625" style="521" customWidth="1"/>
    <col min="6660" max="6660" width="6.33203125" style="521" customWidth="1"/>
    <col min="6661" max="6661" width="7.5546875" style="521" customWidth="1"/>
    <col min="6662" max="6662" width="10.3320312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5546875" style="521" customWidth="1"/>
    <col min="6915" max="6915" width="43.6640625" style="521" customWidth="1"/>
    <col min="6916" max="6916" width="6.33203125" style="521" customWidth="1"/>
    <col min="6917" max="6917" width="7.5546875" style="521" customWidth="1"/>
    <col min="6918" max="6918" width="10.3320312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5546875" style="521" customWidth="1"/>
    <col min="7171" max="7171" width="43.6640625" style="521" customWidth="1"/>
    <col min="7172" max="7172" width="6.33203125" style="521" customWidth="1"/>
    <col min="7173" max="7173" width="7.5546875" style="521" customWidth="1"/>
    <col min="7174" max="7174" width="10.3320312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5546875" style="521" customWidth="1"/>
    <col min="7427" max="7427" width="43.6640625" style="521" customWidth="1"/>
    <col min="7428" max="7428" width="6.33203125" style="521" customWidth="1"/>
    <col min="7429" max="7429" width="7.5546875" style="521" customWidth="1"/>
    <col min="7430" max="7430" width="10.3320312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5546875" style="521" customWidth="1"/>
    <col min="7683" max="7683" width="43.6640625" style="521" customWidth="1"/>
    <col min="7684" max="7684" width="6.33203125" style="521" customWidth="1"/>
    <col min="7685" max="7685" width="7.5546875" style="521" customWidth="1"/>
    <col min="7686" max="7686" width="10.3320312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5546875" style="521" customWidth="1"/>
    <col min="7939" max="7939" width="43.6640625" style="521" customWidth="1"/>
    <col min="7940" max="7940" width="6.33203125" style="521" customWidth="1"/>
    <col min="7941" max="7941" width="7.5546875" style="521" customWidth="1"/>
    <col min="7942" max="7942" width="10.3320312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5546875" style="521" customWidth="1"/>
    <col min="8195" max="8195" width="43.6640625" style="521" customWidth="1"/>
    <col min="8196" max="8196" width="6.33203125" style="521" customWidth="1"/>
    <col min="8197" max="8197" width="7.5546875" style="521" customWidth="1"/>
    <col min="8198" max="8198" width="10.3320312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5546875" style="521" customWidth="1"/>
    <col min="8451" max="8451" width="43.6640625" style="521" customWidth="1"/>
    <col min="8452" max="8452" width="6.33203125" style="521" customWidth="1"/>
    <col min="8453" max="8453" width="7.5546875" style="521" customWidth="1"/>
    <col min="8454" max="8454" width="10.3320312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5546875" style="521" customWidth="1"/>
    <col min="8707" max="8707" width="43.6640625" style="521" customWidth="1"/>
    <col min="8708" max="8708" width="6.33203125" style="521" customWidth="1"/>
    <col min="8709" max="8709" width="7.5546875" style="521" customWidth="1"/>
    <col min="8710" max="8710" width="10.3320312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5546875" style="521" customWidth="1"/>
    <col min="8963" max="8963" width="43.6640625" style="521" customWidth="1"/>
    <col min="8964" max="8964" width="6.33203125" style="521" customWidth="1"/>
    <col min="8965" max="8965" width="7.5546875" style="521" customWidth="1"/>
    <col min="8966" max="8966" width="10.3320312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5546875" style="521" customWidth="1"/>
    <col min="9219" max="9219" width="43.6640625" style="521" customWidth="1"/>
    <col min="9220" max="9220" width="6.33203125" style="521" customWidth="1"/>
    <col min="9221" max="9221" width="7.5546875" style="521" customWidth="1"/>
    <col min="9222" max="9222" width="10.3320312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5546875" style="521" customWidth="1"/>
    <col min="9475" max="9475" width="43.6640625" style="521" customWidth="1"/>
    <col min="9476" max="9476" width="6.33203125" style="521" customWidth="1"/>
    <col min="9477" max="9477" width="7.5546875" style="521" customWidth="1"/>
    <col min="9478" max="9478" width="10.3320312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5546875" style="521" customWidth="1"/>
    <col min="9731" max="9731" width="43.6640625" style="521" customWidth="1"/>
    <col min="9732" max="9732" width="6.33203125" style="521" customWidth="1"/>
    <col min="9733" max="9733" width="7.5546875" style="521" customWidth="1"/>
    <col min="9734" max="9734" width="10.3320312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5546875" style="521" customWidth="1"/>
    <col min="9987" max="9987" width="43.6640625" style="521" customWidth="1"/>
    <col min="9988" max="9988" width="6.33203125" style="521" customWidth="1"/>
    <col min="9989" max="9989" width="7.5546875" style="521" customWidth="1"/>
    <col min="9990" max="9990" width="10.3320312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5546875" style="521" customWidth="1"/>
    <col min="10243" max="10243" width="43.6640625" style="521" customWidth="1"/>
    <col min="10244" max="10244" width="6.33203125" style="521" customWidth="1"/>
    <col min="10245" max="10245" width="7.5546875" style="521" customWidth="1"/>
    <col min="10246" max="10246" width="10.3320312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5546875" style="521" customWidth="1"/>
    <col min="10499" max="10499" width="43.6640625" style="521" customWidth="1"/>
    <col min="10500" max="10500" width="6.33203125" style="521" customWidth="1"/>
    <col min="10501" max="10501" width="7.5546875" style="521" customWidth="1"/>
    <col min="10502" max="10502" width="10.3320312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5546875" style="521" customWidth="1"/>
    <col min="10755" max="10755" width="43.6640625" style="521" customWidth="1"/>
    <col min="10756" max="10756" width="6.33203125" style="521" customWidth="1"/>
    <col min="10757" max="10757" width="7.5546875" style="521" customWidth="1"/>
    <col min="10758" max="10758" width="10.3320312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5546875" style="521" customWidth="1"/>
    <col min="11011" max="11011" width="43.6640625" style="521" customWidth="1"/>
    <col min="11012" max="11012" width="6.33203125" style="521" customWidth="1"/>
    <col min="11013" max="11013" width="7.5546875" style="521" customWidth="1"/>
    <col min="11014" max="11014" width="10.3320312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5546875" style="521" customWidth="1"/>
    <col min="11267" max="11267" width="43.6640625" style="521" customWidth="1"/>
    <col min="11268" max="11268" width="6.33203125" style="521" customWidth="1"/>
    <col min="11269" max="11269" width="7.5546875" style="521" customWidth="1"/>
    <col min="11270" max="11270" width="10.3320312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5546875" style="521" customWidth="1"/>
    <col min="11523" max="11523" width="43.6640625" style="521" customWidth="1"/>
    <col min="11524" max="11524" width="6.33203125" style="521" customWidth="1"/>
    <col min="11525" max="11525" width="7.5546875" style="521" customWidth="1"/>
    <col min="11526" max="11526" width="10.3320312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5546875" style="521" customWidth="1"/>
    <col min="11779" max="11779" width="43.6640625" style="521" customWidth="1"/>
    <col min="11780" max="11780" width="6.33203125" style="521" customWidth="1"/>
    <col min="11781" max="11781" width="7.5546875" style="521" customWidth="1"/>
    <col min="11782" max="11782" width="10.3320312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5546875" style="521" customWidth="1"/>
    <col min="12035" max="12035" width="43.6640625" style="521" customWidth="1"/>
    <col min="12036" max="12036" width="6.33203125" style="521" customWidth="1"/>
    <col min="12037" max="12037" width="7.5546875" style="521" customWidth="1"/>
    <col min="12038" max="12038" width="10.3320312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5546875" style="521" customWidth="1"/>
    <col min="12291" max="12291" width="43.6640625" style="521" customWidth="1"/>
    <col min="12292" max="12292" width="6.33203125" style="521" customWidth="1"/>
    <col min="12293" max="12293" width="7.5546875" style="521" customWidth="1"/>
    <col min="12294" max="12294" width="10.3320312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5546875" style="521" customWidth="1"/>
    <col min="12547" max="12547" width="43.6640625" style="521" customWidth="1"/>
    <col min="12548" max="12548" width="6.33203125" style="521" customWidth="1"/>
    <col min="12549" max="12549" width="7.5546875" style="521" customWidth="1"/>
    <col min="12550" max="12550" width="10.3320312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5546875" style="521" customWidth="1"/>
    <col min="12803" max="12803" width="43.6640625" style="521" customWidth="1"/>
    <col min="12804" max="12804" width="6.33203125" style="521" customWidth="1"/>
    <col min="12805" max="12805" width="7.5546875" style="521" customWidth="1"/>
    <col min="12806" max="12806" width="10.3320312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5546875" style="521" customWidth="1"/>
    <col min="13059" max="13059" width="43.6640625" style="521" customWidth="1"/>
    <col min="13060" max="13060" width="6.33203125" style="521" customWidth="1"/>
    <col min="13061" max="13061" width="7.5546875" style="521" customWidth="1"/>
    <col min="13062" max="13062" width="10.3320312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5546875" style="521" customWidth="1"/>
    <col min="13315" max="13315" width="43.6640625" style="521" customWidth="1"/>
    <col min="13316" max="13316" width="6.33203125" style="521" customWidth="1"/>
    <col min="13317" max="13317" width="7.5546875" style="521" customWidth="1"/>
    <col min="13318" max="13318" width="10.3320312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5546875" style="521" customWidth="1"/>
    <col min="13571" max="13571" width="43.6640625" style="521" customWidth="1"/>
    <col min="13572" max="13572" width="6.33203125" style="521" customWidth="1"/>
    <col min="13573" max="13573" width="7.5546875" style="521" customWidth="1"/>
    <col min="13574" max="13574" width="10.3320312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5546875" style="521" customWidth="1"/>
    <col min="13827" max="13827" width="43.6640625" style="521" customWidth="1"/>
    <col min="13828" max="13828" width="6.33203125" style="521" customWidth="1"/>
    <col min="13829" max="13829" width="7.5546875" style="521" customWidth="1"/>
    <col min="13830" max="13830" width="10.3320312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5546875" style="521" customWidth="1"/>
    <col min="14083" max="14083" width="43.6640625" style="521" customWidth="1"/>
    <col min="14084" max="14084" width="6.33203125" style="521" customWidth="1"/>
    <col min="14085" max="14085" width="7.5546875" style="521" customWidth="1"/>
    <col min="14086" max="14086" width="10.3320312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5546875" style="521" customWidth="1"/>
    <col min="14339" max="14339" width="43.6640625" style="521" customWidth="1"/>
    <col min="14340" max="14340" width="6.33203125" style="521" customWidth="1"/>
    <col min="14341" max="14341" width="7.5546875" style="521" customWidth="1"/>
    <col min="14342" max="14342" width="10.3320312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5546875" style="521" customWidth="1"/>
    <col min="14595" max="14595" width="43.6640625" style="521" customWidth="1"/>
    <col min="14596" max="14596" width="6.33203125" style="521" customWidth="1"/>
    <col min="14597" max="14597" width="7.5546875" style="521" customWidth="1"/>
    <col min="14598" max="14598" width="10.3320312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5546875" style="521" customWidth="1"/>
    <col min="14851" max="14851" width="43.6640625" style="521" customWidth="1"/>
    <col min="14852" max="14852" width="6.33203125" style="521" customWidth="1"/>
    <col min="14853" max="14853" width="7.5546875" style="521" customWidth="1"/>
    <col min="14854" max="14854" width="10.3320312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5546875" style="521" customWidth="1"/>
    <col min="15107" max="15107" width="43.6640625" style="521" customWidth="1"/>
    <col min="15108" max="15108" width="6.33203125" style="521" customWidth="1"/>
    <col min="15109" max="15109" width="7.5546875" style="521" customWidth="1"/>
    <col min="15110" max="15110" width="10.3320312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5546875" style="521" customWidth="1"/>
    <col min="15363" max="15363" width="43.6640625" style="521" customWidth="1"/>
    <col min="15364" max="15364" width="6.33203125" style="521" customWidth="1"/>
    <col min="15365" max="15365" width="7.5546875" style="521" customWidth="1"/>
    <col min="15366" max="15366" width="10.3320312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5546875" style="521" customWidth="1"/>
    <col min="15619" max="15619" width="43.6640625" style="521" customWidth="1"/>
    <col min="15620" max="15620" width="6.33203125" style="521" customWidth="1"/>
    <col min="15621" max="15621" width="7.5546875" style="521" customWidth="1"/>
    <col min="15622" max="15622" width="10.3320312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5546875" style="521" customWidth="1"/>
    <col min="15875" max="15875" width="43.6640625" style="521" customWidth="1"/>
    <col min="15876" max="15876" width="6.33203125" style="521" customWidth="1"/>
    <col min="15877" max="15877" width="7.5546875" style="521" customWidth="1"/>
    <col min="15878" max="15878" width="10.3320312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5546875" style="521" customWidth="1"/>
    <col min="16131" max="16131" width="43.6640625" style="521" customWidth="1"/>
    <col min="16132" max="16132" width="6.33203125" style="521" customWidth="1"/>
    <col min="16133" max="16133" width="7.5546875" style="521" customWidth="1"/>
    <col min="16134" max="16134" width="10.3320312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500" t="str">
        <f>'OSNOVA (4)'!D38</f>
        <v>E5.</v>
      </c>
      <c r="B5" s="509"/>
      <c r="C5" s="500" t="str">
        <f>+'OSNOVA (4)'!E38</f>
        <v>POŽARNO JAVLJANJE</v>
      </c>
      <c r="E5" s="1565"/>
      <c r="H5" s="1528"/>
      <c r="I5" s="1583"/>
      <c r="J5" s="1707"/>
      <c r="K5" s="1707"/>
    </row>
    <row r="6" spans="1:15" ht="14.25" customHeight="1">
      <c r="A6" s="78" t="s">
        <v>191</v>
      </c>
      <c r="B6" s="78"/>
      <c r="C6" s="1561" t="s">
        <v>199</v>
      </c>
      <c r="L6" s="2178"/>
    </row>
    <row r="7" spans="1:15" ht="34.200000000000003">
      <c r="C7" s="312" t="s">
        <v>2192</v>
      </c>
      <c r="D7" s="78"/>
      <c r="E7" s="78"/>
      <c r="F7" s="78"/>
      <c r="G7" s="78"/>
      <c r="L7" s="2178"/>
    </row>
    <row r="8" spans="1:15" ht="45.6">
      <c r="C8" s="1714" t="s">
        <v>2391</v>
      </c>
      <c r="D8" s="78"/>
      <c r="E8" s="78"/>
      <c r="F8" s="78"/>
      <c r="G8" s="78"/>
      <c r="L8" s="1903"/>
    </row>
    <row r="9" spans="1:15" ht="34.200000000000003">
      <c r="C9" s="1714" t="s">
        <v>2392</v>
      </c>
      <c r="D9" s="78"/>
      <c r="E9" s="78"/>
      <c r="F9" s="78"/>
      <c r="G9" s="78"/>
      <c r="L9" s="1903"/>
    </row>
    <row r="10" spans="1:15" ht="22.8">
      <c r="C10" s="1714" t="s">
        <v>2393</v>
      </c>
      <c r="D10" s="78"/>
      <c r="E10" s="78"/>
      <c r="F10" s="78"/>
      <c r="G10" s="78"/>
      <c r="L10" s="1903"/>
    </row>
    <row r="11" spans="1:15" ht="34.200000000000003">
      <c r="C11" s="1714" t="s">
        <v>2394</v>
      </c>
      <c r="D11" s="78"/>
      <c r="E11" s="78"/>
      <c r="F11" s="78"/>
      <c r="G11" s="78"/>
      <c r="L11" s="1903"/>
    </row>
    <row r="12" spans="1:15" ht="34.200000000000003">
      <c r="C12" s="1714" t="s">
        <v>2395</v>
      </c>
      <c r="D12" s="78"/>
      <c r="E12" s="78"/>
      <c r="F12" s="78"/>
      <c r="G12" s="78"/>
      <c r="L12" s="1903"/>
    </row>
    <row r="13" spans="1:15" ht="34.200000000000003">
      <c r="C13" s="1714" t="s">
        <v>2396</v>
      </c>
      <c r="D13" s="78"/>
      <c r="E13" s="78"/>
      <c r="F13" s="78"/>
      <c r="G13" s="78"/>
      <c r="L13" s="1903"/>
    </row>
    <row r="14" spans="1:15" ht="45.6">
      <c r="C14" s="1714" t="s">
        <v>2397</v>
      </c>
      <c r="D14" s="78"/>
      <c r="E14" s="78"/>
      <c r="F14" s="78"/>
      <c r="G14" s="78"/>
      <c r="L14" s="1903"/>
    </row>
    <row r="15" spans="1:15" s="544" customFormat="1">
      <c r="A15" s="1497" t="s">
        <v>65</v>
      </c>
      <c r="B15" s="1497"/>
      <c r="C15" s="1585" t="s">
        <v>66</v>
      </c>
      <c r="D15" s="1497" t="s">
        <v>67</v>
      </c>
      <c r="E15" s="1498" t="s">
        <v>290</v>
      </c>
      <c r="F15" s="1498" t="s">
        <v>291</v>
      </c>
      <c r="G15" s="1498" t="s">
        <v>292</v>
      </c>
      <c r="H15" s="1499" t="s">
        <v>2193</v>
      </c>
      <c r="I15" s="1586" t="s">
        <v>2194</v>
      </c>
      <c r="J15" s="1587" t="s">
        <v>1582</v>
      </c>
      <c r="K15" s="1587" t="s">
        <v>1583</v>
      </c>
      <c r="L15" s="521"/>
      <c r="N15" s="1500"/>
      <c r="O15" s="1500"/>
    </row>
    <row r="16" spans="1:15" s="78" customFormat="1">
      <c r="A16" s="1680"/>
      <c r="B16" s="516"/>
      <c r="C16" s="1647"/>
      <c r="E16" s="1562"/>
      <c r="H16" s="1708"/>
      <c r="I16" s="1583"/>
      <c r="J16" s="1709"/>
      <c r="K16" s="1709"/>
    </row>
    <row r="17" spans="1:11" s="741" customFormat="1" ht="16.2" thickBot="1">
      <c r="A17" s="167"/>
      <c r="B17" s="168" t="s">
        <v>187</v>
      </c>
      <c r="C17" s="169" t="s">
        <v>2220</v>
      </c>
      <c r="D17" s="1638"/>
      <c r="E17" s="1639"/>
      <c r="F17" s="1638"/>
      <c r="G17" s="1640"/>
      <c r="H17" s="1710"/>
      <c r="I17" s="1583"/>
      <c r="J17" s="1711"/>
      <c r="K17" s="1711"/>
    </row>
    <row r="18" spans="1:11">
      <c r="A18" s="1642"/>
      <c r="B18" s="225"/>
      <c r="C18" s="1588"/>
      <c r="E18" s="1589"/>
      <c r="G18" s="1564"/>
    </row>
    <row r="19" spans="1:11" ht="22.8">
      <c r="A19" s="1642"/>
      <c r="B19" s="225"/>
      <c r="C19" s="312" t="s">
        <v>2398</v>
      </c>
      <c r="D19" s="1635" t="s">
        <v>217</v>
      </c>
      <c r="E19" s="1643">
        <v>1</v>
      </c>
      <c r="F19" s="1636">
        <f>IF('OSNOVA (4)'!$B$42=1,+H19*FRD*DF*(I19+1),"")</f>
        <v>106774</v>
      </c>
      <c r="G19" s="1636">
        <f>IF('OSNOVA (4)'!$B$42=1,E19*F19,"")</f>
        <v>106774</v>
      </c>
      <c r="H19" s="1717">
        <v>106774</v>
      </c>
    </row>
    <row r="20" spans="1:11">
      <c r="A20" s="1642"/>
      <c r="B20" s="225"/>
      <c r="C20" s="360" t="s">
        <v>408</v>
      </c>
      <c r="E20" s="1589"/>
      <c r="G20" s="1564"/>
    </row>
    <row r="21" spans="1:11" ht="125.4">
      <c r="A21" s="1633" t="str">
        <f>$B$17</f>
        <v>I.</v>
      </c>
      <c r="B21" s="1561">
        <f>COUNT(#REF!)+1</f>
        <v>1</v>
      </c>
      <c r="C21" s="312" t="s">
        <v>2399</v>
      </c>
      <c r="D21" s="1635" t="s">
        <v>296</v>
      </c>
      <c r="E21" s="1643">
        <v>1</v>
      </c>
      <c r="F21" s="1636"/>
      <c r="G21" s="1636"/>
      <c r="H21" s="1717"/>
    </row>
    <row r="22" spans="1:11">
      <c r="A22" s="1642"/>
      <c r="B22" s="225"/>
      <c r="C22" s="312"/>
      <c r="E22" s="1589"/>
      <c r="G22" s="1564"/>
    </row>
    <row r="23" spans="1:11">
      <c r="A23" s="1633" t="str">
        <f>$B$17</f>
        <v>I.</v>
      </c>
      <c r="B23" s="1561">
        <f>COUNT($A$19:B21)+1</f>
        <v>2</v>
      </c>
      <c r="C23" s="312" t="s">
        <v>2400</v>
      </c>
      <c r="D23" s="1635" t="s">
        <v>296</v>
      </c>
      <c r="E23" s="1643">
        <v>2</v>
      </c>
      <c r="F23" s="1636"/>
      <c r="G23" s="1636"/>
      <c r="H23" s="1717"/>
    </row>
    <row r="24" spans="1:11">
      <c r="A24" s="1642"/>
      <c r="B24" s="225"/>
      <c r="C24" s="312"/>
      <c r="E24" s="1589"/>
      <c r="G24" s="1564"/>
    </row>
    <row r="25" spans="1:11">
      <c r="A25" s="1633" t="str">
        <f>$B$17</f>
        <v>I.</v>
      </c>
      <c r="B25" s="1561">
        <f>COUNT($A$19:B23)+1</f>
        <v>3</v>
      </c>
      <c r="C25" s="312" t="s">
        <v>2401</v>
      </c>
      <c r="D25" s="1635" t="s">
        <v>296</v>
      </c>
      <c r="E25" s="1643">
        <v>1</v>
      </c>
      <c r="F25" s="1636"/>
      <c r="G25" s="1636"/>
      <c r="H25" s="1717"/>
    </row>
    <row r="26" spans="1:11">
      <c r="A26" s="1642"/>
      <c r="B26" s="225"/>
      <c r="C26" s="312"/>
      <c r="E26" s="1589"/>
      <c r="G26" s="1564"/>
    </row>
    <row r="27" spans="1:11" ht="68.400000000000006">
      <c r="A27" s="1633" t="str">
        <f>$B$17</f>
        <v>I.</v>
      </c>
      <c r="B27" s="1561">
        <f>COUNT($A$19:B25)+1</f>
        <v>4</v>
      </c>
      <c r="C27" s="312" t="s">
        <v>2402</v>
      </c>
      <c r="D27" s="1635" t="s">
        <v>296</v>
      </c>
      <c r="E27" s="1643">
        <v>1</v>
      </c>
      <c r="F27" s="1636"/>
      <c r="G27" s="1636"/>
      <c r="H27" s="1717"/>
    </row>
    <row r="28" spans="1:11">
      <c r="A28" s="1642"/>
      <c r="B28" s="225"/>
      <c r="C28" s="312"/>
      <c r="E28" s="1589"/>
      <c r="G28" s="1564"/>
    </row>
    <row r="29" spans="1:11">
      <c r="A29" s="1633" t="str">
        <f>$B$17</f>
        <v>I.</v>
      </c>
      <c r="B29" s="1561">
        <f>COUNT($A$19:B27)+1</f>
        <v>5</v>
      </c>
      <c r="C29" s="312" t="s">
        <v>2403</v>
      </c>
      <c r="D29" s="1635" t="s">
        <v>296</v>
      </c>
      <c r="E29" s="1643">
        <v>2</v>
      </c>
      <c r="F29" s="1636"/>
      <c r="G29" s="1636"/>
      <c r="H29" s="1717"/>
    </row>
    <row r="30" spans="1:11">
      <c r="A30" s="1642"/>
      <c r="B30" s="225"/>
      <c r="C30" s="312"/>
      <c r="E30" s="1589"/>
      <c r="G30" s="1564"/>
    </row>
    <row r="31" spans="1:11" ht="34.200000000000003">
      <c r="A31" s="1633" t="str">
        <f>$B$17</f>
        <v>I.</v>
      </c>
      <c r="B31" s="1561">
        <f>COUNT($A$19:B29)+1</f>
        <v>6</v>
      </c>
      <c r="C31" s="312" t="s">
        <v>2404</v>
      </c>
      <c r="D31" s="1635" t="s">
        <v>296</v>
      </c>
      <c r="E31" s="1643">
        <v>2</v>
      </c>
      <c r="F31" s="1636"/>
      <c r="G31" s="1636"/>
      <c r="H31" s="1717"/>
    </row>
    <row r="32" spans="1:11">
      <c r="A32" s="1642"/>
      <c r="B32" s="225"/>
      <c r="C32" s="312"/>
      <c r="E32" s="1589"/>
      <c r="G32" s="1564"/>
    </row>
    <row r="33" spans="1:8" ht="22.8">
      <c r="A33" s="1633" t="str">
        <f>$B$17</f>
        <v>I.</v>
      </c>
      <c r="B33" s="1561">
        <f>COUNT($A$19:B31)+1</f>
        <v>7</v>
      </c>
      <c r="C33" s="312" t="s">
        <v>2405</v>
      </c>
      <c r="D33" s="1635" t="s">
        <v>296</v>
      </c>
      <c r="E33" s="1643">
        <v>3</v>
      </c>
      <c r="F33" s="1636"/>
      <c r="G33" s="1636"/>
      <c r="H33" s="1717"/>
    </row>
    <row r="34" spans="1:8">
      <c r="A34" s="1642"/>
      <c r="B34" s="225"/>
      <c r="C34" s="312"/>
      <c r="E34" s="1589"/>
      <c r="G34" s="1564"/>
    </row>
    <row r="35" spans="1:8" ht="22.8">
      <c r="A35" s="1633" t="str">
        <f>$B$17</f>
        <v>I.</v>
      </c>
      <c r="B35" s="1561">
        <f>COUNT($A$19:B33)+1</f>
        <v>8</v>
      </c>
      <c r="C35" s="312" t="s">
        <v>2406</v>
      </c>
      <c r="D35" s="1635" t="s">
        <v>296</v>
      </c>
      <c r="E35" s="1643">
        <v>4</v>
      </c>
      <c r="F35" s="1636"/>
      <c r="G35" s="1636"/>
      <c r="H35" s="1717"/>
    </row>
    <row r="36" spans="1:8">
      <c r="A36" s="1642"/>
      <c r="B36" s="225"/>
      <c r="C36" s="312"/>
      <c r="E36" s="1589"/>
      <c r="G36" s="1564"/>
    </row>
    <row r="37" spans="1:8">
      <c r="A37" s="1633" t="str">
        <f>$B$17</f>
        <v>I.</v>
      </c>
      <c r="B37" s="1561">
        <f>COUNT($A$19:B35)+1</f>
        <v>9</v>
      </c>
      <c r="C37" s="312" t="s">
        <v>2400</v>
      </c>
      <c r="D37" s="1635" t="s">
        <v>296</v>
      </c>
      <c r="E37" s="1643">
        <v>6</v>
      </c>
      <c r="F37" s="1636"/>
      <c r="G37" s="1636"/>
      <c r="H37" s="1717"/>
    </row>
    <row r="38" spans="1:8">
      <c r="A38" s="1642"/>
      <c r="B38" s="225"/>
      <c r="C38" s="312"/>
      <c r="E38" s="1589"/>
      <c r="G38" s="1564"/>
    </row>
    <row r="39" spans="1:8" ht="57">
      <c r="A39" s="1633" t="str">
        <f>$B$17</f>
        <v>I.</v>
      </c>
      <c r="B39" s="1561">
        <f>COUNT($A$19:B37)+1</f>
        <v>10</v>
      </c>
      <c r="C39" s="312" t="s">
        <v>2407</v>
      </c>
      <c r="D39" s="1635" t="s">
        <v>296</v>
      </c>
      <c r="E39" s="1643">
        <v>335</v>
      </c>
      <c r="F39" s="1636"/>
      <c r="G39" s="1636"/>
      <c r="H39" s="1717"/>
    </row>
    <row r="40" spans="1:8">
      <c r="A40" s="1642"/>
      <c r="B40" s="225"/>
      <c r="C40" s="312"/>
      <c r="E40" s="1589"/>
      <c r="G40" s="1564"/>
    </row>
    <row r="41" spans="1:8" ht="34.200000000000003">
      <c r="A41" s="1633" t="str">
        <f>$B$17</f>
        <v>I.</v>
      </c>
      <c r="B41" s="1561">
        <f>COUNT($A$19:B39)+1</f>
        <v>11</v>
      </c>
      <c r="C41" s="312" t="s">
        <v>2408</v>
      </c>
      <c r="D41" s="1635" t="s">
        <v>296</v>
      </c>
      <c r="E41" s="1643">
        <v>10</v>
      </c>
      <c r="F41" s="1636"/>
      <c r="G41" s="1636"/>
      <c r="H41" s="1717"/>
    </row>
    <row r="42" spans="1:8">
      <c r="A42" s="1642"/>
      <c r="B42" s="225"/>
      <c r="C42" s="312"/>
      <c r="E42" s="1589"/>
      <c r="G42" s="1564"/>
    </row>
    <row r="43" spans="1:8" ht="22.8">
      <c r="A43" s="1633" t="str">
        <f>$B$17</f>
        <v>I.</v>
      </c>
      <c r="B43" s="1561">
        <f>COUNT($A$19:B39)+1</f>
        <v>11</v>
      </c>
      <c r="C43" s="312" t="s">
        <v>2409</v>
      </c>
      <c r="D43" s="1635" t="s">
        <v>296</v>
      </c>
      <c r="E43" s="1643">
        <v>16</v>
      </c>
      <c r="F43" s="1636"/>
      <c r="G43" s="1636"/>
      <c r="H43" s="1717"/>
    </row>
    <row r="44" spans="1:8">
      <c r="A44" s="1642"/>
      <c r="B44" s="225"/>
      <c r="C44" s="312"/>
      <c r="E44" s="1589"/>
      <c r="G44" s="1564"/>
    </row>
    <row r="45" spans="1:8" ht="34.200000000000003">
      <c r="A45" s="1633" t="str">
        <f>$B$17</f>
        <v>I.</v>
      </c>
      <c r="B45" s="1561">
        <f>COUNT($A$19:B43)+1</f>
        <v>13</v>
      </c>
      <c r="C45" s="312" t="s">
        <v>2410</v>
      </c>
      <c r="D45" s="1635" t="s">
        <v>296</v>
      </c>
      <c r="E45" s="1643">
        <v>97</v>
      </c>
      <c r="F45" s="1636"/>
      <c r="G45" s="1636"/>
      <c r="H45" s="1717"/>
    </row>
    <row r="46" spans="1:8">
      <c r="A46" s="1642"/>
      <c r="B46" s="225"/>
      <c r="C46" s="312"/>
      <c r="E46" s="1589"/>
      <c r="G46" s="1564"/>
    </row>
    <row r="47" spans="1:8">
      <c r="A47" s="1633" t="str">
        <f>$B$17</f>
        <v>I.</v>
      </c>
      <c r="B47" s="1561">
        <f>COUNT($A$19:B45)+1</f>
        <v>14</v>
      </c>
      <c r="C47" s="312" t="s">
        <v>2411</v>
      </c>
      <c r="D47" s="1635" t="s">
        <v>296</v>
      </c>
      <c r="E47" s="1643">
        <v>99</v>
      </c>
      <c r="F47" s="1636"/>
      <c r="G47" s="1636"/>
      <c r="H47" s="1717"/>
    </row>
    <row r="48" spans="1:8">
      <c r="A48" s="1642"/>
      <c r="B48" s="225"/>
      <c r="C48" s="312"/>
      <c r="E48" s="1589"/>
      <c r="G48" s="1564"/>
    </row>
    <row r="49" spans="1:8" ht="34.200000000000003">
      <c r="A49" s="1633" t="str">
        <f>$B$17</f>
        <v>I.</v>
      </c>
      <c r="B49" s="1561">
        <f>COUNT($A$19:B47)+1</f>
        <v>15</v>
      </c>
      <c r="C49" s="312" t="s">
        <v>2412</v>
      </c>
      <c r="D49" s="1635" t="s">
        <v>296</v>
      </c>
      <c r="E49" s="1643">
        <v>25</v>
      </c>
      <c r="F49" s="1636"/>
      <c r="G49" s="1636"/>
      <c r="H49" s="1717"/>
    </row>
    <row r="50" spans="1:8">
      <c r="A50" s="1642"/>
      <c r="B50" s="225"/>
      <c r="C50" s="312"/>
      <c r="E50" s="1589"/>
      <c r="G50" s="1564"/>
    </row>
    <row r="51" spans="1:8" ht="22.8">
      <c r="A51" s="1633" t="str">
        <f>$B$17</f>
        <v>I.</v>
      </c>
      <c r="B51" s="1561">
        <f>COUNT($A$19:B49)+1</f>
        <v>16</v>
      </c>
      <c r="C51" s="312" t="s">
        <v>2413</v>
      </c>
      <c r="D51" s="1635" t="s">
        <v>296</v>
      </c>
      <c r="E51" s="1643">
        <v>25</v>
      </c>
      <c r="F51" s="1636"/>
      <c r="G51" s="1636"/>
      <c r="H51" s="1717"/>
    </row>
    <row r="52" spans="1:8">
      <c r="A52" s="1642"/>
      <c r="B52" s="225"/>
      <c r="C52" s="312"/>
      <c r="E52" s="1589"/>
      <c r="G52" s="1564"/>
    </row>
    <row r="53" spans="1:8" ht="34.200000000000003">
      <c r="A53" s="1633" t="str">
        <f>$B$17</f>
        <v>I.</v>
      </c>
      <c r="B53" s="1561">
        <f>COUNT($A$19:B51)+1</f>
        <v>17</v>
      </c>
      <c r="C53" s="312" t="s">
        <v>2414</v>
      </c>
      <c r="D53" s="1635" t="s">
        <v>296</v>
      </c>
      <c r="E53" s="1643">
        <v>18</v>
      </c>
      <c r="F53" s="1636"/>
      <c r="G53" s="1636"/>
      <c r="H53" s="1717"/>
    </row>
    <row r="54" spans="1:8">
      <c r="A54" s="1642"/>
      <c r="B54" s="225"/>
      <c r="C54" s="312"/>
      <c r="E54" s="1589"/>
      <c r="G54" s="1564"/>
    </row>
    <row r="55" spans="1:8" ht="22.8">
      <c r="A55" s="1633" t="str">
        <f>$B$17</f>
        <v>I.</v>
      </c>
      <c r="B55" s="1561">
        <f>COUNT($A$19:B53)+1</f>
        <v>18</v>
      </c>
      <c r="C55" s="312" t="s">
        <v>2415</v>
      </c>
      <c r="D55" s="1635" t="s">
        <v>296</v>
      </c>
      <c r="E55" s="1643">
        <v>48</v>
      </c>
      <c r="F55" s="1636"/>
      <c r="G55" s="1636"/>
      <c r="H55" s="1717"/>
    </row>
    <row r="56" spans="1:8">
      <c r="A56" s="1642"/>
      <c r="B56" s="225"/>
      <c r="C56" s="312"/>
      <c r="E56" s="1589"/>
      <c r="G56" s="1564"/>
    </row>
    <row r="57" spans="1:8" ht="34.200000000000003">
      <c r="A57" s="1633" t="str">
        <f>$B$17</f>
        <v>I.</v>
      </c>
      <c r="B57" s="1561">
        <f>COUNT($A$19:B55)+1</f>
        <v>19</v>
      </c>
      <c r="C57" s="312" t="s">
        <v>2416</v>
      </c>
      <c r="D57" s="1635" t="s">
        <v>296</v>
      </c>
      <c r="E57" s="1643">
        <v>31</v>
      </c>
      <c r="F57" s="1636"/>
      <c r="G57" s="1636"/>
      <c r="H57" s="1717"/>
    </row>
    <row r="58" spans="1:8">
      <c r="A58" s="1642"/>
      <c r="B58" s="225"/>
      <c r="C58" s="312"/>
      <c r="E58" s="1589"/>
      <c r="G58" s="1564"/>
    </row>
    <row r="59" spans="1:8" ht="22.8">
      <c r="A59" s="1633" t="str">
        <f>$B$17</f>
        <v>I.</v>
      </c>
      <c r="B59" s="1561">
        <f>COUNT($A$19:B55)+1</f>
        <v>19</v>
      </c>
      <c r="C59" s="312" t="s">
        <v>2417</v>
      </c>
      <c r="D59" s="1635" t="s">
        <v>296</v>
      </c>
      <c r="E59" s="1643">
        <v>31</v>
      </c>
      <c r="F59" s="1636"/>
      <c r="G59" s="1636"/>
      <c r="H59" s="1717"/>
    </row>
    <row r="60" spans="1:8">
      <c r="A60" s="1642"/>
      <c r="B60" s="225"/>
      <c r="C60" s="312"/>
      <c r="E60" s="1589"/>
      <c r="G60" s="1564"/>
    </row>
    <row r="61" spans="1:8" ht="34.200000000000003">
      <c r="A61" s="1633" t="str">
        <f>$B$17</f>
        <v>I.</v>
      </c>
      <c r="B61" s="1561">
        <f>COUNT($A$19:B59)+1</f>
        <v>21</v>
      </c>
      <c r="C61" s="312" t="s">
        <v>2418</v>
      </c>
      <c r="D61" s="1635" t="s">
        <v>296</v>
      </c>
      <c r="E61" s="1643">
        <v>31</v>
      </c>
      <c r="F61" s="1636"/>
      <c r="G61" s="1636"/>
      <c r="H61" s="1717"/>
    </row>
    <row r="62" spans="1:8">
      <c r="A62" s="1642"/>
      <c r="B62" s="225"/>
      <c r="C62" s="312"/>
      <c r="E62" s="1589"/>
      <c r="G62" s="1564"/>
    </row>
    <row r="63" spans="1:8" ht="22.8">
      <c r="A63" s="1633" t="str">
        <f>$B$17</f>
        <v>I.</v>
      </c>
      <c r="B63" s="1561">
        <f>COUNT($A$19:B61)+1</f>
        <v>22</v>
      </c>
      <c r="C63" s="312" t="s">
        <v>2419</v>
      </c>
      <c r="D63" s="1635" t="s">
        <v>296</v>
      </c>
      <c r="E63" s="1643">
        <v>8</v>
      </c>
      <c r="F63" s="1636"/>
      <c r="G63" s="1636"/>
      <c r="H63" s="1717"/>
    </row>
    <row r="64" spans="1:8">
      <c r="A64" s="1642"/>
      <c r="B64" s="225"/>
      <c r="C64" s="312"/>
      <c r="E64" s="1589"/>
      <c r="G64" s="1564"/>
    </row>
    <row r="65" spans="1:8">
      <c r="A65" s="1633" t="str">
        <f>$B$17</f>
        <v>I.</v>
      </c>
      <c r="B65" s="1561">
        <f>COUNT($A$19:B63)+1</f>
        <v>23</v>
      </c>
      <c r="C65" s="312" t="s">
        <v>2420</v>
      </c>
      <c r="D65" s="1635" t="s">
        <v>296</v>
      </c>
      <c r="E65" s="1643">
        <v>1</v>
      </c>
      <c r="F65" s="1636"/>
      <c r="G65" s="1636"/>
      <c r="H65" s="1717"/>
    </row>
    <row r="66" spans="1:8">
      <c r="A66" s="1642"/>
      <c r="B66" s="225"/>
      <c r="C66" s="312"/>
      <c r="E66" s="1589"/>
      <c r="G66" s="1564"/>
    </row>
    <row r="67" spans="1:8">
      <c r="A67" s="1642"/>
      <c r="B67" s="225"/>
      <c r="C67" s="360" t="s">
        <v>2421</v>
      </c>
      <c r="E67" s="1589"/>
      <c r="G67" s="1564"/>
    </row>
    <row r="68" spans="1:8" ht="91.2">
      <c r="A68" s="1633" t="str">
        <f>$B$17</f>
        <v>I.</v>
      </c>
      <c r="B68" s="1561">
        <f>COUNT($A$19:B65)+1</f>
        <v>24</v>
      </c>
      <c r="C68" s="312" t="s">
        <v>2422</v>
      </c>
      <c r="D68" s="1635" t="s">
        <v>294</v>
      </c>
      <c r="E68" s="1643">
        <v>5845</v>
      </c>
      <c r="F68" s="1636"/>
      <c r="G68" s="1636"/>
      <c r="H68" s="1717"/>
    </row>
    <row r="69" spans="1:8">
      <c r="A69" s="1642"/>
      <c r="B69" s="225"/>
      <c r="C69" s="312"/>
      <c r="E69" s="1589"/>
      <c r="G69" s="1564"/>
    </row>
    <row r="70" spans="1:8" ht="102.6">
      <c r="A70" s="1633" t="str">
        <f>$B$17</f>
        <v>I.</v>
      </c>
      <c r="B70" s="1561">
        <f>COUNT($A$19:B68)+1</f>
        <v>25</v>
      </c>
      <c r="C70" s="312" t="s">
        <v>2423</v>
      </c>
      <c r="D70" s="1635" t="s">
        <v>294</v>
      </c>
      <c r="E70" s="1643">
        <v>320</v>
      </c>
      <c r="F70" s="1636"/>
      <c r="G70" s="1636"/>
      <c r="H70" s="1717"/>
    </row>
    <row r="71" spans="1:8">
      <c r="A71" s="1642"/>
      <c r="B71" s="225"/>
      <c r="C71" s="312"/>
      <c r="E71" s="1589"/>
      <c r="G71" s="1564"/>
    </row>
    <row r="72" spans="1:8" ht="102.6">
      <c r="A72" s="1633" t="str">
        <f>$B$17</f>
        <v>I.</v>
      </c>
      <c r="B72" s="1561">
        <f>COUNT($A$19:B70)+1</f>
        <v>26</v>
      </c>
      <c r="C72" s="312" t="s">
        <v>2424</v>
      </c>
      <c r="D72" s="1635" t="s">
        <v>294</v>
      </c>
      <c r="E72" s="1643">
        <v>540</v>
      </c>
      <c r="F72" s="1636"/>
      <c r="G72" s="1636"/>
      <c r="H72" s="1717"/>
    </row>
    <row r="73" spans="1:8">
      <c r="A73" s="1642"/>
      <c r="B73" s="225"/>
      <c r="C73" s="312"/>
      <c r="E73" s="1589"/>
      <c r="G73" s="1564"/>
    </row>
    <row r="74" spans="1:8" ht="102.6">
      <c r="A74" s="1633" t="str">
        <f>$B$17</f>
        <v>I.</v>
      </c>
      <c r="B74" s="1561">
        <f>COUNT($A$19:B72)+1</f>
        <v>27</v>
      </c>
      <c r="C74" s="312" t="s">
        <v>2425</v>
      </c>
      <c r="D74" s="1635" t="s">
        <v>294</v>
      </c>
      <c r="E74" s="1643">
        <v>20</v>
      </c>
      <c r="F74" s="1636"/>
      <c r="G74" s="1636"/>
      <c r="H74" s="1717"/>
    </row>
    <row r="75" spans="1:8">
      <c r="A75" s="1642"/>
      <c r="B75" s="225"/>
      <c r="C75" s="312"/>
      <c r="E75" s="1589"/>
      <c r="G75" s="1564"/>
    </row>
    <row r="76" spans="1:8" ht="91.2">
      <c r="A76" s="1633" t="str">
        <f>$B$17</f>
        <v>I.</v>
      </c>
      <c r="B76" s="1561">
        <f>COUNT($A$19:B72)+1</f>
        <v>27</v>
      </c>
      <c r="C76" s="312" t="s">
        <v>2426</v>
      </c>
      <c r="D76" s="1635" t="s">
        <v>294</v>
      </c>
      <c r="E76" s="1643">
        <v>75</v>
      </c>
      <c r="F76" s="1636"/>
      <c r="G76" s="1636"/>
      <c r="H76" s="1717"/>
    </row>
    <row r="77" spans="1:8">
      <c r="A77" s="1642"/>
      <c r="B77" s="225"/>
      <c r="C77" s="312"/>
      <c r="E77" s="1589"/>
      <c r="G77" s="1564"/>
    </row>
    <row r="78" spans="1:8" ht="22.8">
      <c r="A78" s="1633" t="str">
        <f>$B$17</f>
        <v>I.</v>
      </c>
      <c r="B78" s="1561">
        <f>COUNT($A$19:B76)+1</f>
        <v>29</v>
      </c>
      <c r="C78" s="312" t="s">
        <v>2427</v>
      </c>
      <c r="D78" s="1635" t="s">
        <v>294</v>
      </c>
      <c r="E78" s="1643">
        <v>2360</v>
      </c>
      <c r="F78" s="1636"/>
      <c r="G78" s="1636"/>
      <c r="H78" s="1717"/>
    </row>
    <row r="79" spans="1:8">
      <c r="A79" s="1642"/>
      <c r="B79" s="225"/>
      <c r="C79" s="312"/>
      <c r="E79" s="1589"/>
      <c r="G79" s="1564"/>
    </row>
    <row r="80" spans="1:8" ht="22.8">
      <c r="A80" s="1633" t="str">
        <f>$B$17</f>
        <v>I.</v>
      </c>
      <c r="B80" s="1561">
        <f>COUNT($A$19:B78)+1</f>
        <v>30</v>
      </c>
      <c r="C80" s="312" t="s">
        <v>2428</v>
      </c>
      <c r="D80" s="1635" t="s">
        <v>296</v>
      </c>
      <c r="E80" s="1643">
        <v>4</v>
      </c>
      <c r="F80" s="1636"/>
      <c r="G80" s="1636"/>
      <c r="H80" s="1717"/>
    </row>
    <row r="81" spans="1:8">
      <c r="A81" s="1642"/>
      <c r="B81" s="225"/>
      <c r="C81" s="312"/>
      <c r="E81" s="1589"/>
      <c r="G81" s="1564"/>
    </row>
    <row r="82" spans="1:8" ht="22.8">
      <c r="A82" s="1633" t="str">
        <f>$B$17</f>
        <v>I.</v>
      </c>
      <c r="B82" s="1561">
        <f>COUNT($A$19:B80)+1</f>
        <v>31</v>
      </c>
      <c r="C82" s="312" t="s">
        <v>2429</v>
      </c>
      <c r="D82" s="1635" t="s">
        <v>296</v>
      </c>
      <c r="E82" s="1643">
        <v>24</v>
      </c>
      <c r="F82" s="1636"/>
      <c r="G82" s="1636"/>
      <c r="H82" s="1717"/>
    </row>
    <row r="83" spans="1:8">
      <c r="A83" s="1642"/>
      <c r="B83" s="225"/>
      <c r="C83" s="312"/>
      <c r="E83" s="1589"/>
      <c r="G83" s="1564"/>
    </row>
    <row r="84" spans="1:8" ht="22.8">
      <c r="A84" s="1633" t="str">
        <f>$B$17</f>
        <v>I.</v>
      </c>
      <c r="B84" s="1561">
        <f>COUNT($A$19:B82)+1</f>
        <v>32</v>
      </c>
      <c r="C84" s="312" t="s">
        <v>2430</v>
      </c>
      <c r="D84" s="1635" t="s">
        <v>217</v>
      </c>
      <c r="E84" s="1643">
        <v>1</v>
      </c>
      <c r="F84" s="1636"/>
      <c r="G84" s="1636"/>
      <c r="H84" s="1717"/>
    </row>
    <row r="85" spans="1:8">
      <c r="A85" s="1642"/>
      <c r="B85" s="225"/>
      <c r="C85" s="312"/>
      <c r="E85" s="1589"/>
      <c r="G85" s="1564"/>
    </row>
    <row r="86" spans="1:8" ht="22.8">
      <c r="A86" s="1633" t="str">
        <f>$B$17</f>
        <v>I.</v>
      </c>
      <c r="B86" s="1561">
        <f>COUNT($A$19:B84)+1</f>
        <v>33</v>
      </c>
      <c r="C86" s="312" t="s">
        <v>2431</v>
      </c>
      <c r="D86" s="1635" t="s">
        <v>217</v>
      </c>
      <c r="E86" s="1643">
        <v>1</v>
      </c>
      <c r="F86" s="1636"/>
      <c r="G86" s="1636"/>
      <c r="H86" s="1717"/>
    </row>
    <row r="87" spans="1:8">
      <c r="A87" s="1642"/>
      <c r="B87" s="225"/>
      <c r="C87" s="312"/>
      <c r="E87" s="1589"/>
      <c r="G87" s="1564"/>
    </row>
    <row r="88" spans="1:8" ht="34.200000000000003">
      <c r="A88" s="1633" t="str">
        <f>$B$17</f>
        <v>I.</v>
      </c>
      <c r="B88" s="1561">
        <f>COUNT($A$19:B86)+1</f>
        <v>34</v>
      </c>
      <c r="C88" s="312" t="s">
        <v>2432</v>
      </c>
      <c r="D88" s="1635" t="s">
        <v>217</v>
      </c>
      <c r="E88" s="1643">
        <v>1</v>
      </c>
      <c r="F88" s="1636"/>
      <c r="G88" s="1636"/>
      <c r="H88" s="1717"/>
    </row>
    <row r="89" spans="1:8">
      <c r="A89" s="1642"/>
      <c r="B89" s="225"/>
      <c r="C89" s="312"/>
      <c r="E89" s="1589"/>
      <c r="G89" s="1564"/>
    </row>
    <row r="90" spans="1:8">
      <c r="A90" s="1633" t="str">
        <f>$B$17</f>
        <v>I.</v>
      </c>
      <c r="B90" s="1561">
        <f>COUNT($A$19:B88)+1</f>
        <v>35</v>
      </c>
      <c r="C90" s="312" t="s">
        <v>2433</v>
      </c>
      <c r="D90" s="1635" t="s">
        <v>217</v>
      </c>
      <c r="E90" s="1643">
        <v>1</v>
      </c>
      <c r="F90" s="1636"/>
      <c r="G90" s="1636"/>
      <c r="H90" s="1717"/>
    </row>
    <row r="91" spans="1:8">
      <c r="A91" s="1642"/>
      <c r="B91" s="225"/>
      <c r="C91" s="312"/>
      <c r="E91" s="1589"/>
      <c r="G91" s="1564"/>
    </row>
    <row r="92" spans="1:8" ht="22.8">
      <c r="A92" s="1633" t="str">
        <f>$B$17</f>
        <v>I.</v>
      </c>
      <c r="B92" s="1561">
        <f>COUNT($A$19:B90)+1</f>
        <v>36</v>
      </c>
      <c r="C92" s="312" t="s">
        <v>2434</v>
      </c>
      <c r="D92" s="1635" t="s">
        <v>217</v>
      </c>
      <c r="E92" s="1643">
        <v>1</v>
      </c>
      <c r="F92" s="1636"/>
      <c r="G92" s="1636"/>
      <c r="H92" s="1717"/>
    </row>
    <row r="93" spans="1:8">
      <c r="A93" s="1642"/>
      <c r="B93" s="225"/>
      <c r="C93" s="312"/>
      <c r="E93" s="1589"/>
      <c r="G93" s="1564"/>
    </row>
    <row r="94" spans="1:8">
      <c r="A94" s="1633" t="str">
        <f>$B$17</f>
        <v>I.</v>
      </c>
      <c r="B94" s="1561">
        <f>COUNT($A$19:B92)+1</f>
        <v>37</v>
      </c>
      <c r="C94" s="312" t="s">
        <v>2420</v>
      </c>
      <c r="D94" s="1635" t="s">
        <v>217</v>
      </c>
      <c r="E94" s="1643">
        <v>1</v>
      </c>
      <c r="F94" s="1636"/>
      <c r="G94" s="1636"/>
      <c r="H94" s="1717"/>
    </row>
    <row r="95" spans="1:8">
      <c r="A95" s="1642"/>
      <c r="B95" s="225"/>
      <c r="C95" s="312"/>
      <c r="E95" s="1589"/>
      <c r="G95" s="1564"/>
    </row>
    <row r="96" spans="1:8">
      <c r="A96" s="1642"/>
      <c r="B96" s="225"/>
      <c r="C96" s="360" t="s">
        <v>2435</v>
      </c>
      <c r="E96" s="1589"/>
      <c r="G96" s="1564"/>
    </row>
    <row r="97" spans="1:8" ht="34.200000000000003">
      <c r="A97" s="1633" t="str">
        <f>$B$17</f>
        <v>I.</v>
      </c>
      <c r="B97" s="1561">
        <f>COUNT($A$19:B94)+1</f>
        <v>38</v>
      </c>
      <c r="C97" s="312" t="s">
        <v>2436</v>
      </c>
      <c r="D97" s="1635" t="s">
        <v>217</v>
      </c>
      <c r="E97" s="1643">
        <v>1</v>
      </c>
      <c r="F97" s="1636"/>
      <c r="G97" s="1636"/>
      <c r="H97" s="1717"/>
    </row>
    <row r="98" spans="1:8">
      <c r="A98" s="1642"/>
      <c r="B98" s="225"/>
      <c r="C98" s="312"/>
      <c r="E98" s="1589"/>
      <c r="G98" s="1564"/>
    </row>
    <row r="99" spans="1:8" ht="22.8">
      <c r="A99" s="1633" t="str">
        <f>$B$17</f>
        <v>I.</v>
      </c>
      <c r="B99" s="1561">
        <f>COUNT($A$19:B97)+1</f>
        <v>39</v>
      </c>
      <c r="C99" s="1714" t="s">
        <v>2437</v>
      </c>
      <c r="D99" s="1635" t="s">
        <v>296</v>
      </c>
      <c r="E99" s="1643">
        <v>9</v>
      </c>
      <c r="F99" s="1636"/>
      <c r="G99" s="1636"/>
      <c r="H99" s="1717"/>
    </row>
    <row r="100" spans="1:8">
      <c r="A100" s="1642"/>
      <c r="B100" s="225"/>
      <c r="C100" s="312"/>
      <c r="E100" s="1589"/>
      <c r="G100" s="1564"/>
    </row>
    <row r="101" spans="1:8" ht="22.8">
      <c r="A101" s="1633" t="str">
        <f>$B$17</f>
        <v>I.</v>
      </c>
      <c r="B101" s="1561">
        <f>COUNT($A$19:B99)+1</f>
        <v>40</v>
      </c>
      <c r="C101" s="1714" t="s">
        <v>2438</v>
      </c>
      <c r="D101" s="1635" t="s">
        <v>296</v>
      </c>
      <c r="E101" s="1643">
        <v>4</v>
      </c>
      <c r="F101" s="1636"/>
      <c r="G101" s="1636"/>
      <c r="H101" s="1717"/>
    </row>
    <row r="102" spans="1:8">
      <c r="A102" s="1642"/>
      <c r="B102" s="225"/>
      <c r="C102" s="312"/>
      <c r="E102" s="1589"/>
      <c r="G102" s="1564"/>
    </row>
    <row r="103" spans="1:8" ht="22.8">
      <c r="A103" s="1633" t="str">
        <f>$B$17</f>
        <v>I.</v>
      </c>
      <c r="B103" s="1561">
        <f>COUNT($A$19:B101)+1</f>
        <v>41</v>
      </c>
      <c r="C103" s="1714" t="s">
        <v>2439</v>
      </c>
      <c r="D103" s="1635" t="s">
        <v>296</v>
      </c>
      <c r="E103" s="1643">
        <v>1</v>
      </c>
      <c r="F103" s="1636"/>
      <c r="G103" s="1636"/>
      <c r="H103" s="1717"/>
    </row>
    <row r="104" spans="1:8">
      <c r="A104" s="1642"/>
      <c r="B104" s="225"/>
      <c r="C104" s="312"/>
      <c r="E104" s="1589"/>
      <c r="G104" s="1564"/>
    </row>
    <row r="105" spans="1:8" ht="34.200000000000003">
      <c r="A105" s="1633" t="str">
        <f>$B$17</f>
        <v>I.</v>
      </c>
      <c r="B105" s="1561">
        <f>COUNT($A$19:B101)+1</f>
        <v>41</v>
      </c>
      <c r="C105" s="1714" t="s">
        <v>2440</v>
      </c>
      <c r="D105" s="1635" t="s">
        <v>296</v>
      </c>
      <c r="E105" s="1643">
        <v>6</v>
      </c>
      <c r="F105" s="1636"/>
      <c r="G105" s="1636"/>
      <c r="H105" s="1717"/>
    </row>
    <row r="106" spans="1:8">
      <c r="A106" s="1642"/>
      <c r="B106" s="225"/>
      <c r="C106" s="312"/>
      <c r="E106" s="1589"/>
      <c r="G106" s="1564"/>
    </row>
    <row r="107" spans="1:8" ht="22.8">
      <c r="A107" s="1633" t="str">
        <f>$B$17</f>
        <v>I.</v>
      </c>
      <c r="B107" s="1561">
        <f>COUNT($A$19:B105)+1</f>
        <v>43</v>
      </c>
      <c r="C107" s="1714" t="s">
        <v>2441</v>
      </c>
      <c r="D107" s="1635" t="s">
        <v>296</v>
      </c>
      <c r="E107" s="1643">
        <v>1</v>
      </c>
      <c r="F107" s="1636"/>
      <c r="G107" s="1636"/>
      <c r="H107" s="1717"/>
    </row>
    <row r="108" spans="1:8">
      <c r="A108" s="1642"/>
      <c r="B108" s="225"/>
      <c r="C108" s="312"/>
      <c r="E108" s="1589"/>
      <c r="G108" s="1564"/>
    </row>
    <row r="109" spans="1:8" ht="34.200000000000003">
      <c r="A109" s="1633" t="str">
        <f>$B$17</f>
        <v>I.</v>
      </c>
      <c r="B109" s="1561">
        <f>COUNT($A$19:B107)+1</f>
        <v>44</v>
      </c>
      <c r="C109" s="312" t="s">
        <v>2442</v>
      </c>
      <c r="D109" s="1635" t="s">
        <v>217</v>
      </c>
      <c r="E109" s="1643">
        <v>1</v>
      </c>
      <c r="F109" s="1636"/>
      <c r="G109" s="1636"/>
      <c r="H109" s="1717"/>
    </row>
    <row r="110" spans="1:8">
      <c r="A110" s="1642"/>
      <c r="B110" s="225"/>
      <c r="C110" s="312"/>
      <c r="E110" s="1589"/>
      <c r="G110" s="1564"/>
    </row>
    <row r="111" spans="1:8" ht="22.8">
      <c r="A111" s="1633" t="str">
        <f>$B$17</f>
        <v>I.</v>
      </c>
      <c r="B111" s="1561">
        <f>COUNT($A$19:B109)+1</f>
        <v>45</v>
      </c>
      <c r="C111" s="312" t="s">
        <v>2443</v>
      </c>
      <c r="D111" s="1635" t="s">
        <v>217</v>
      </c>
      <c r="E111" s="1643">
        <v>1</v>
      </c>
      <c r="F111" s="1636"/>
      <c r="G111" s="1636"/>
      <c r="H111" s="1717"/>
    </row>
    <row r="112" spans="1:8">
      <c r="A112" s="1642"/>
      <c r="B112" s="225"/>
      <c r="C112" s="312"/>
      <c r="E112" s="1589"/>
      <c r="G112" s="1564"/>
    </row>
    <row r="113" spans="1:11" ht="45.6">
      <c r="A113" s="1633" t="str">
        <f>$B$17</f>
        <v>I.</v>
      </c>
      <c r="B113" s="1561">
        <f>COUNT($A$19:B111)+1</f>
        <v>46</v>
      </c>
      <c r="C113" s="312" t="s">
        <v>2444</v>
      </c>
      <c r="D113" s="1635" t="s">
        <v>217</v>
      </c>
      <c r="E113" s="1643">
        <v>1</v>
      </c>
      <c r="F113" s="1636"/>
      <c r="G113" s="1636"/>
      <c r="H113" s="1717"/>
    </row>
    <row r="114" spans="1:11">
      <c r="A114" s="1642"/>
      <c r="B114" s="225"/>
      <c r="C114" s="312"/>
      <c r="E114" s="1589"/>
      <c r="G114" s="1564"/>
    </row>
    <row r="115" spans="1:11" ht="45.6">
      <c r="A115" s="1633" t="str">
        <f>$B$17</f>
        <v>I.</v>
      </c>
      <c r="B115" s="1561">
        <f>COUNT($A$19:B113)+1</f>
        <v>47</v>
      </c>
      <c r="C115" s="312" t="s">
        <v>2445</v>
      </c>
      <c r="D115" s="1635" t="s">
        <v>217</v>
      </c>
      <c r="E115" s="1643">
        <v>1</v>
      </c>
      <c r="F115" s="1636"/>
      <c r="G115" s="1636"/>
      <c r="H115" s="1717"/>
    </row>
    <row r="116" spans="1:11">
      <c r="A116" s="1642"/>
      <c r="B116" s="225"/>
      <c r="C116" s="312"/>
      <c r="E116" s="1589"/>
      <c r="G116" s="1564"/>
    </row>
    <row r="117" spans="1:11" ht="22.8">
      <c r="A117" s="1633" t="str">
        <f>$B$17</f>
        <v>I.</v>
      </c>
      <c r="B117" s="1561">
        <f>COUNT($A$19:B115)+1</f>
        <v>48</v>
      </c>
      <c r="C117" s="312" t="s">
        <v>2446</v>
      </c>
      <c r="D117" s="1635" t="s">
        <v>217</v>
      </c>
      <c r="E117" s="1643">
        <v>1</v>
      </c>
      <c r="F117" s="1636"/>
      <c r="G117" s="1636"/>
      <c r="H117" s="1717"/>
    </row>
    <row r="118" spans="1:11">
      <c r="A118" s="1642"/>
      <c r="B118" s="225"/>
      <c r="C118" s="312"/>
      <c r="E118" s="1589"/>
      <c r="G118" s="1564"/>
    </row>
    <row r="119" spans="1:11" ht="34.200000000000003">
      <c r="A119" s="1633" t="str">
        <f>$B$17</f>
        <v>I.</v>
      </c>
      <c r="B119" s="1561">
        <f>COUNT($A$19:B117)+1</f>
        <v>49</v>
      </c>
      <c r="C119" s="312" t="s">
        <v>2447</v>
      </c>
      <c r="D119" s="1635" t="s">
        <v>217</v>
      </c>
      <c r="E119" s="1643">
        <v>1</v>
      </c>
      <c r="F119" s="1636"/>
      <c r="G119" s="1636"/>
      <c r="H119" s="1717"/>
    </row>
    <row r="120" spans="1:11">
      <c r="A120" s="1642"/>
      <c r="B120" s="225"/>
      <c r="C120" s="312"/>
      <c r="E120" s="1589"/>
      <c r="G120" s="1564"/>
    </row>
    <row r="121" spans="1:11" ht="57">
      <c r="A121" s="1633" t="str">
        <f>$B$17</f>
        <v>I.</v>
      </c>
      <c r="B121" s="1561">
        <f>COUNT($A$19:B119)+1</f>
        <v>50</v>
      </c>
      <c r="C121" s="312" t="s">
        <v>2448</v>
      </c>
      <c r="D121" s="1635" t="s">
        <v>217</v>
      </c>
      <c r="E121" s="1643">
        <v>1</v>
      </c>
      <c r="F121" s="1636"/>
      <c r="G121" s="1636"/>
      <c r="H121" s="1717"/>
    </row>
    <row r="122" spans="1:11">
      <c r="A122" s="1642"/>
      <c r="B122" s="225"/>
      <c r="C122" s="312"/>
      <c r="E122" s="1589"/>
      <c r="G122" s="1564"/>
    </row>
    <row r="123" spans="1:11" ht="34.200000000000003">
      <c r="A123" s="1633" t="str">
        <f>$B$17</f>
        <v>I.</v>
      </c>
      <c r="B123" s="1561">
        <f>COUNT($A$19:B121)+1</f>
        <v>51</v>
      </c>
      <c r="C123" s="312" t="s">
        <v>2449</v>
      </c>
      <c r="D123" s="1635" t="s">
        <v>217</v>
      </c>
      <c r="E123" s="1643">
        <v>1</v>
      </c>
      <c r="F123" s="1636"/>
      <c r="G123" s="1636"/>
      <c r="H123" s="1717"/>
    </row>
    <row r="124" spans="1:11">
      <c r="A124" s="1642"/>
      <c r="B124" s="225"/>
      <c r="C124" s="312"/>
      <c r="E124" s="1589"/>
      <c r="G124" s="1564"/>
    </row>
    <row r="125" spans="1:11" ht="34.200000000000003">
      <c r="A125" s="1633" t="str">
        <f>$B$17</f>
        <v>I.</v>
      </c>
      <c r="B125" s="1561">
        <f>COUNT($A$19:B123)+1</f>
        <v>52</v>
      </c>
      <c r="C125" s="312" t="s">
        <v>2450</v>
      </c>
      <c r="D125" s="1635" t="s">
        <v>217</v>
      </c>
      <c r="E125" s="1643">
        <v>1</v>
      </c>
      <c r="F125" s="1636"/>
      <c r="G125" s="1636"/>
      <c r="H125" s="1717"/>
    </row>
    <row r="126" spans="1:11">
      <c r="A126" s="1642"/>
      <c r="B126" s="225"/>
      <c r="C126" s="1715"/>
      <c r="E126" s="1589"/>
      <c r="G126" s="1564"/>
    </row>
    <row r="127" spans="1:11" s="1124" customFormat="1" ht="13.8" thickBot="1">
      <c r="A127" s="155"/>
      <c r="B127" s="151"/>
      <c r="C127" s="1645" t="str">
        <f>CONCATENATE(B17," ",C17," - SKUPAJ:")</f>
        <v>I. ELEKTRO DEL - SKUPAJ:</v>
      </c>
      <c r="D127" s="1645"/>
      <c r="E127" s="1645"/>
      <c r="F127" s="1054"/>
      <c r="G127" s="1055">
        <f>IF('OSNOVA (4)'!$B$42=1,SUM(G18:G126),"")</f>
        <v>106774</v>
      </c>
      <c r="H127" s="1646"/>
      <c r="I127" s="1579"/>
      <c r="J127" s="1590"/>
      <c r="K127" s="1590"/>
    </row>
    <row r="128" spans="1:11" s="1541" customFormat="1" ht="15.6">
      <c r="C128" s="1542"/>
      <c r="E128" s="1543"/>
      <c r="G128" s="1544"/>
      <c r="H128" s="1545"/>
      <c r="I128" s="1579"/>
      <c r="J128" s="1702"/>
      <c r="K128" s="1702"/>
    </row>
    <row r="129" spans="1:15" s="78" customFormat="1">
      <c r="C129" s="1647"/>
      <c r="E129" s="1562"/>
      <c r="H129" s="1708"/>
      <c r="I129" s="1579"/>
      <c r="J129" s="1709"/>
      <c r="K129" s="1709"/>
    </row>
    <row r="130" spans="1:15" s="1656" customFormat="1" ht="18.600000000000001" thickBot="1">
      <c r="A130" s="790" t="str">
        <f>CONCATENATE("DELNA REKAPITULACIJA - ",A5,C5)</f>
        <v>DELNA REKAPITULACIJA - E5.POŽARNO JAVLJANJE</v>
      </c>
      <c r="B130" s="790"/>
      <c r="C130" s="791"/>
      <c r="D130" s="1654"/>
      <c r="E130" s="1655"/>
      <c r="F130" s="1654"/>
      <c r="G130" s="1654"/>
      <c r="H130" s="1720"/>
      <c r="I130" s="1579"/>
      <c r="J130" s="1707"/>
      <c r="K130" s="1707"/>
    </row>
    <row r="131" spans="1:15" s="171" customFormat="1" ht="14.25" customHeight="1">
      <c r="C131" s="172"/>
      <c r="E131" s="173"/>
      <c r="H131" s="1721"/>
      <c r="I131" s="1579"/>
      <c r="J131" s="1584"/>
      <c r="K131" s="1584"/>
    </row>
    <row r="132" spans="1:15" s="171" customFormat="1" ht="12.75" customHeight="1">
      <c r="A132" s="78" t="s">
        <v>200</v>
      </c>
      <c r="B132" s="1530"/>
      <c r="C132" s="1531"/>
      <c r="D132" s="1530"/>
      <c r="E132" s="1530"/>
      <c r="F132" s="1530"/>
      <c r="G132" s="1530"/>
      <c r="H132" s="1721"/>
      <c r="I132" s="1579"/>
      <c r="J132" s="1584"/>
      <c r="K132" s="1584"/>
    </row>
    <row r="133" spans="1:15" s="1124" customFormat="1">
      <c r="A133" s="1722"/>
      <c r="B133" s="1722"/>
      <c r="C133" s="1723"/>
      <c r="D133" s="1724"/>
      <c r="E133" s="1725"/>
      <c r="F133" s="1725"/>
      <c r="G133" s="1725"/>
      <c r="H133" s="1726"/>
      <c r="I133" s="1583"/>
      <c r="J133" s="1587"/>
      <c r="K133" s="1587"/>
      <c r="L133" s="171"/>
      <c r="N133" s="1540"/>
      <c r="O133" s="1540"/>
    </row>
    <row r="134" spans="1:15" s="171" customFormat="1">
      <c r="A134" s="1703"/>
      <c r="B134" s="1703"/>
      <c r="C134" s="172"/>
      <c r="E134" s="1704"/>
      <c r="G134" s="1705"/>
      <c r="H134" s="1721"/>
      <c r="I134" s="1583"/>
      <c r="J134" s="1584"/>
      <c r="K134" s="1584"/>
    </row>
    <row r="135" spans="1:15" s="817" customFormat="1">
      <c r="A135" s="1668"/>
      <c r="B135" s="1668" t="str">
        <f>+B17</f>
        <v>I.</v>
      </c>
      <c r="C135" s="814" t="str">
        <f>+C17</f>
        <v>ELEKTRO DEL</v>
      </c>
      <c r="E135" s="1669"/>
      <c r="G135" s="1670">
        <f>+G127</f>
        <v>106774</v>
      </c>
      <c r="H135" s="1671"/>
      <c r="I135" s="1586"/>
      <c r="J135" s="1598"/>
      <c r="K135" s="1598"/>
    </row>
    <row r="136" spans="1:15" s="817" customFormat="1" ht="13.8" thickBot="1">
      <c r="A136" s="1143"/>
      <c r="B136" s="1143"/>
      <c r="C136" s="1672"/>
      <c r="D136" s="1145"/>
      <c r="E136" s="1673"/>
      <c r="F136" s="1145"/>
      <c r="G136" s="1147"/>
      <c r="H136" s="1671"/>
      <c r="I136" s="1579"/>
      <c r="J136" s="1598"/>
      <c r="K136" s="1598"/>
    </row>
    <row r="137" spans="1:15" s="171" customFormat="1" ht="13.8" thickTop="1">
      <c r="A137" s="1674"/>
      <c r="B137" s="1674"/>
      <c r="C137" s="1675"/>
      <c r="D137" s="1676"/>
      <c r="E137" s="1677"/>
      <c r="F137" s="1677"/>
      <c r="G137" s="1678"/>
      <c r="H137" s="1646"/>
      <c r="I137" s="1579"/>
      <c r="J137" s="1590"/>
      <c r="K137" s="1590"/>
      <c r="O137" s="1679"/>
    </row>
    <row r="138" spans="1:15" s="817" customFormat="1">
      <c r="A138" s="1668"/>
      <c r="B138" s="1668"/>
      <c r="C138" s="747" t="str">
        <f>CONCATENATE(A5,"",C5," - SKUPAJ:")</f>
        <v>E5.POŽARNO JAVLJANJE - SKUPAJ:</v>
      </c>
      <c r="D138" s="1669"/>
      <c r="E138" s="1669"/>
      <c r="G138" s="1670">
        <f>IF('OSNOVA (4)'!$B$42=1,SUM(G134:G136),"")</f>
        <v>106774</v>
      </c>
      <c r="H138" s="1671"/>
      <c r="I138" s="1583"/>
      <c r="J138" s="1598"/>
      <c r="K138" s="1598"/>
    </row>
    <row r="139" spans="1:15" s="171" customFormat="1">
      <c r="C139" s="172"/>
      <c r="E139" s="173"/>
      <c r="G139" s="1530"/>
      <c r="H139" s="1721"/>
      <c r="I139" s="1579"/>
      <c r="J139" s="1584"/>
      <c r="K139" s="1584"/>
    </row>
    <row r="140" spans="1:15" s="78" customFormat="1">
      <c r="C140" s="1561"/>
      <c r="E140" s="1562"/>
      <c r="H140" s="1708"/>
      <c r="I140" s="1579"/>
      <c r="J140" s="1709"/>
      <c r="K140" s="1709"/>
    </row>
    <row r="141" spans="1:15" s="78" customFormat="1">
      <c r="C141" s="1561"/>
      <c r="E141" s="1562"/>
      <c r="H141" s="1708"/>
      <c r="I141" s="1579"/>
      <c r="J141" s="1709"/>
      <c r="K141" s="1709"/>
    </row>
    <row r="142" spans="1:15" s="78" customFormat="1">
      <c r="C142" s="1561"/>
      <c r="E142" s="1562"/>
      <c r="H142" s="1708"/>
      <c r="I142" s="1579"/>
      <c r="J142" s="1709"/>
      <c r="K142" s="1709"/>
    </row>
    <row r="143" spans="1:15" s="78" customFormat="1">
      <c r="C143" s="1561"/>
      <c r="E143" s="1562"/>
      <c r="H143" s="1708"/>
      <c r="I143" s="1583"/>
      <c r="J143" s="1709"/>
      <c r="K143" s="1709"/>
    </row>
    <row r="144" spans="1:15"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row r="197" spans="3:11" s="78" customFormat="1">
      <c r="C197" s="1561"/>
      <c r="E197" s="1562"/>
      <c r="H197" s="1708"/>
      <c r="I197" s="1583"/>
      <c r="J197" s="1709"/>
      <c r="K197" s="1709"/>
    </row>
    <row r="198" spans="3:11" s="78" customFormat="1">
      <c r="C198" s="1561"/>
      <c r="E198" s="1562"/>
      <c r="H198" s="1708"/>
      <c r="I198" s="1583"/>
      <c r="J198" s="1709"/>
      <c r="K198" s="1709"/>
    </row>
    <row r="199" spans="3:11" s="78" customFormat="1">
      <c r="C199" s="1561"/>
      <c r="E199" s="1562"/>
      <c r="H199" s="1708"/>
      <c r="I199" s="1583"/>
      <c r="J199" s="1709"/>
      <c r="K199" s="1709"/>
    </row>
    <row r="200" spans="3:11" s="78" customFormat="1">
      <c r="C200" s="1561"/>
      <c r="E200" s="1562"/>
      <c r="H200" s="1708"/>
      <c r="I200" s="1583"/>
      <c r="J200" s="1709"/>
      <c r="K200" s="1709"/>
    </row>
    <row r="201" spans="3:11" s="78" customFormat="1">
      <c r="C201" s="1561"/>
      <c r="E201" s="1562"/>
      <c r="H201" s="1708"/>
      <c r="I201" s="1583"/>
      <c r="J201" s="1709"/>
      <c r="K201" s="1709"/>
    </row>
    <row r="202" spans="3:11" s="78" customFormat="1">
      <c r="C202" s="1561"/>
      <c r="E202" s="1562"/>
      <c r="H202" s="1708"/>
      <c r="I202" s="1583"/>
      <c r="J202" s="1709"/>
      <c r="K202" s="1709"/>
    </row>
    <row r="203" spans="3:11" s="78" customFormat="1">
      <c r="C203" s="1561"/>
      <c r="E203" s="1562"/>
      <c r="H203" s="1708"/>
      <c r="I203" s="1583"/>
      <c r="J203" s="1709"/>
      <c r="K203" s="1709"/>
    </row>
    <row r="204" spans="3:11" s="78" customFormat="1">
      <c r="C204" s="1561"/>
      <c r="E204" s="1562"/>
      <c r="H204" s="1708"/>
      <c r="I204" s="1583"/>
      <c r="J204" s="1709"/>
      <c r="K204" s="1709"/>
    </row>
    <row r="205" spans="3:11" s="78" customFormat="1">
      <c r="C205" s="1561"/>
      <c r="E205" s="1562"/>
      <c r="H205" s="1708"/>
      <c r="I205" s="1583"/>
      <c r="J205" s="1709"/>
      <c r="K205" s="1709"/>
    </row>
    <row r="206" spans="3:11" s="78" customFormat="1">
      <c r="C206" s="1561"/>
      <c r="E206" s="1562"/>
      <c r="H206" s="1708"/>
      <c r="I206" s="1583"/>
      <c r="J206" s="1709"/>
      <c r="K206" s="1709"/>
    </row>
    <row r="207" spans="3:11" s="78" customFormat="1">
      <c r="C207" s="1561"/>
      <c r="E207" s="1562"/>
      <c r="H207" s="1708"/>
      <c r="I207" s="1583"/>
      <c r="J207" s="1709"/>
      <c r="K207" s="1709"/>
    </row>
    <row r="208" spans="3:11" s="78" customFormat="1">
      <c r="C208" s="1561"/>
      <c r="E208" s="1562"/>
      <c r="H208" s="1708"/>
      <c r="I208" s="1583"/>
      <c r="J208" s="1709"/>
      <c r="K208" s="1709"/>
    </row>
    <row r="209" spans="3:11" s="78" customFormat="1">
      <c r="C209" s="1561"/>
      <c r="E209" s="1562"/>
      <c r="H209" s="1708"/>
      <c r="I209" s="1583"/>
      <c r="J209" s="1709"/>
      <c r="K209" s="1709"/>
    </row>
    <row r="210" spans="3:11" s="78" customFormat="1">
      <c r="C210" s="1561"/>
      <c r="E210" s="1562"/>
      <c r="H210" s="1708"/>
      <c r="I210" s="1583"/>
      <c r="J210" s="1709"/>
      <c r="K210" s="1709"/>
    </row>
    <row r="211" spans="3:11" s="78" customFormat="1">
      <c r="C211" s="1561"/>
      <c r="E211" s="1562"/>
      <c r="H211" s="1708"/>
      <c r="I211" s="1583"/>
      <c r="J211" s="1709"/>
      <c r="K211" s="1709"/>
    </row>
    <row r="212" spans="3:11" s="78" customFormat="1">
      <c r="C212" s="1561"/>
      <c r="E212" s="1562"/>
      <c r="H212" s="1708"/>
      <c r="I212" s="1583"/>
      <c r="J212" s="1709"/>
      <c r="K212" s="1709"/>
    </row>
    <row r="213" spans="3:11" s="78" customFormat="1">
      <c r="C213" s="1561"/>
      <c r="E213" s="1562"/>
      <c r="H213" s="1708"/>
      <c r="I213" s="1583"/>
      <c r="J213" s="1709"/>
      <c r="K213" s="1709"/>
    </row>
    <row r="214" spans="3:11" s="78" customFormat="1">
      <c r="C214" s="1561"/>
      <c r="E214" s="1562"/>
      <c r="H214" s="1708"/>
      <c r="I214" s="1583"/>
      <c r="J214" s="1709"/>
      <c r="K214" s="1709"/>
    </row>
    <row r="215" spans="3:11" s="78" customFormat="1">
      <c r="C215" s="1561"/>
      <c r="E215" s="1562"/>
      <c r="H215" s="1708"/>
      <c r="I215" s="1583"/>
      <c r="J215" s="1709"/>
      <c r="K215" s="1709"/>
    </row>
    <row r="216" spans="3:11" s="78" customFormat="1">
      <c r="C216" s="1561"/>
      <c r="E216" s="1562"/>
      <c r="H216" s="1708"/>
      <c r="I216" s="1583"/>
      <c r="J216" s="1709"/>
      <c r="K216" s="1709"/>
    </row>
    <row r="217" spans="3:11" s="78" customFormat="1">
      <c r="C217" s="1561"/>
      <c r="E217" s="1562"/>
      <c r="H217" s="1708"/>
      <c r="I217" s="1583"/>
      <c r="J217" s="1709"/>
      <c r="K217" s="1709"/>
    </row>
    <row r="218" spans="3:11" s="78" customFormat="1">
      <c r="C218" s="1561"/>
      <c r="E218" s="1562"/>
      <c r="H218" s="1708"/>
      <c r="I218" s="1583"/>
      <c r="J218" s="1709"/>
      <c r="K218" s="1709"/>
    </row>
    <row r="219" spans="3:11" s="78" customFormat="1">
      <c r="C219" s="1561"/>
      <c r="E219" s="1562"/>
      <c r="H219" s="1708"/>
      <c r="I219" s="1583"/>
      <c r="J219" s="1709"/>
      <c r="K219" s="1709"/>
    </row>
    <row r="220" spans="3:11" s="78" customFormat="1">
      <c r="C220" s="1561"/>
      <c r="E220" s="1562"/>
      <c r="H220" s="1708"/>
      <c r="I220" s="1583"/>
      <c r="J220" s="1709"/>
      <c r="K220" s="1709"/>
    </row>
    <row r="221" spans="3:11" s="78" customFormat="1">
      <c r="C221" s="1561"/>
      <c r="E221" s="1562"/>
      <c r="H221" s="1708"/>
      <c r="I221" s="1583"/>
      <c r="J221" s="1709"/>
      <c r="K221" s="1709"/>
    </row>
    <row r="222" spans="3:11" s="78" customFormat="1">
      <c r="C222" s="1561"/>
      <c r="E222" s="1562"/>
      <c r="H222" s="1708"/>
      <c r="I222" s="1583"/>
      <c r="J222" s="1709"/>
      <c r="K222" s="1709"/>
    </row>
    <row r="223" spans="3:11" s="78" customFormat="1">
      <c r="C223" s="1561"/>
      <c r="E223" s="1562"/>
      <c r="H223" s="1708"/>
      <c r="I223" s="1583"/>
      <c r="J223" s="1709"/>
      <c r="K223" s="1709"/>
    </row>
    <row r="224" spans="3:11" s="78" customFormat="1">
      <c r="C224" s="1561"/>
      <c r="E224" s="1562"/>
      <c r="H224" s="1708"/>
      <c r="I224" s="1583"/>
      <c r="J224" s="1709"/>
      <c r="K224" s="1709"/>
    </row>
    <row r="225" spans="3:11" s="78" customFormat="1">
      <c r="C225" s="1561"/>
      <c r="E225" s="1562"/>
      <c r="H225" s="1708"/>
      <c r="I225" s="1583"/>
      <c r="J225" s="1709"/>
      <c r="K225" s="1709"/>
    </row>
    <row r="226" spans="3:11" s="78" customFormat="1">
      <c r="C226" s="1561"/>
      <c r="E226" s="1562"/>
      <c r="H226" s="1708"/>
      <c r="I226" s="1583"/>
      <c r="J226" s="1709"/>
      <c r="K226" s="1709"/>
    </row>
    <row r="227" spans="3:11" s="78" customFormat="1">
      <c r="C227" s="1561"/>
      <c r="E227" s="1562"/>
      <c r="H227" s="1708"/>
      <c r="I227" s="1583"/>
      <c r="J227" s="1709"/>
      <c r="K227" s="1709"/>
    </row>
    <row r="228" spans="3:11" s="78" customFormat="1">
      <c r="C228" s="1561"/>
      <c r="E228" s="1562"/>
      <c r="H228" s="1708"/>
      <c r="I228" s="1583"/>
      <c r="J228" s="1709"/>
      <c r="K228" s="1709"/>
    </row>
    <row r="229" spans="3:11" s="78" customFormat="1">
      <c r="C229" s="1561"/>
      <c r="E229" s="1562"/>
      <c r="H229" s="1708"/>
      <c r="I229" s="1583"/>
      <c r="J229" s="1709"/>
      <c r="K229" s="1709"/>
    </row>
    <row r="230" spans="3:11" s="78" customFormat="1">
      <c r="C230" s="1561"/>
      <c r="E230" s="1562"/>
      <c r="H230" s="1708"/>
      <c r="I230" s="1583"/>
      <c r="J230" s="1709"/>
      <c r="K230" s="1709"/>
    </row>
    <row r="231" spans="3:11" s="78" customFormat="1">
      <c r="C231" s="1561"/>
      <c r="E231" s="1562"/>
      <c r="H231" s="1708"/>
      <c r="I231" s="1583"/>
      <c r="J231" s="1709"/>
      <c r="K231" s="1709"/>
    </row>
    <row r="232" spans="3:11" s="78" customFormat="1">
      <c r="C232" s="1561"/>
      <c r="E232" s="1562"/>
      <c r="H232" s="1708"/>
      <c r="I232" s="1583"/>
      <c r="J232" s="1709"/>
      <c r="K232" s="1709"/>
    </row>
    <row r="233" spans="3:11" s="78" customFormat="1">
      <c r="C233" s="1561"/>
      <c r="E233" s="1562"/>
      <c r="H233" s="1708"/>
      <c r="I233" s="1583"/>
      <c r="J233" s="1709"/>
      <c r="K233" s="1709"/>
    </row>
    <row r="234" spans="3:11" s="78" customFormat="1">
      <c r="C234" s="1561"/>
      <c r="E234" s="1562"/>
      <c r="H234" s="1708"/>
      <c r="I234" s="1583"/>
      <c r="J234" s="1709"/>
      <c r="K234" s="1709"/>
    </row>
    <row r="235" spans="3:11" s="78" customFormat="1">
      <c r="C235" s="1561"/>
      <c r="E235" s="1562"/>
      <c r="H235" s="1708"/>
      <c r="I235" s="1583"/>
      <c r="J235" s="1709"/>
      <c r="K235" s="1709"/>
    </row>
    <row r="236" spans="3:11" s="78" customFormat="1">
      <c r="C236" s="1561"/>
      <c r="E236" s="1562"/>
      <c r="H236" s="1708"/>
      <c r="I236" s="1583"/>
      <c r="J236" s="1709"/>
      <c r="K236" s="1709"/>
    </row>
    <row r="237" spans="3:11" s="78" customFormat="1">
      <c r="C237" s="1561"/>
      <c r="E237" s="1562"/>
      <c r="H237" s="1708"/>
      <c r="I237" s="1583"/>
      <c r="J237" s="1709"/>
      <c r="K237" s="1709"/>
    </row>
    <row r="238" spans="3:11" s="78" customFormat="1">
      <c r="C238" s="1561"/>
      <c r="E238" s="1562"/>
      <c r="H238" s="1708"/>
      <c r="I238" s="1583"/>
      <c r="J238" s="1709"/>
      <c r="K238" s="1709"/>
    </row>
    <row r="239" spans="3:11" s="78" customFormat="1">
      <c r="C239" s="1561"/>
      <c r="E239" s="1562"/>
      <c r="H239" s="1708"/>
      <c r="I239" s="1583"/>
      <c r="J239" s="1709"/>
      <c r="K239" s="1709"/>
    </row>
    <row r="240" spans="3:11" s="78" customFormat="1">
      <c r="C240" s="1561"/>
      <c r="E240" s="1562"/>
      <c r="H240" s="1708"/>
      <c r="I240" s="1583"/>
      <c r="J240" s="1709"/>
      <c r="K240" s="1709"/>
    </row>
    <row r="241" spans="3:11" s="78" customFormat="1">
      <c r="C241" s="1561"/>
      <c r="E241" s="1562"/>
      <c r="H241" s="1708"/>
      <c r="I241" s="1583"/>
      <c r="J241" s="1709"/>
      <c r="K241" s="1709"/>
    </row>
    <row r="242" spans="3:11" s="78" customFormat="1">
      <c r="C242" s="1561"/>
      <c r="E242" s="1562"/>
      <c r="H242" s="1708"/>
      <c r="I242" s="1583"/>
      <c r="J242" s="1709"/>
      <c r="K242" s="1709"/>
    </row>
  </sheetData>
  <mergeCells count="1">
    <mergeCell ref="L6: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rowBreaks count="1" manualBreakCount="1">
    <brk id="128" max="6"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List27">
    <tabColor theme="9"/>
  </sheetPr>
  <dimension ref="A1:O196"/>
  <sheetViews>
    <sheetView view="pageBreakPreview" topLeftCell="A7" zoomScaleNormal="100" zoomScaleSheetLayoutView="100" workbookViewId="0">
      <selection activeCell="F15" sqref="F15"/>
    </sheetView>
  </sheetViews>
  <sheetFormatPr defaultRowHeight="13.2"/>
  <cols>
    <col min="1" max="1" width="2.5546875" style="521" customWidth="1"/>
    <col min="2" max="2" width="5.554687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905"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554687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554687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554687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554687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554687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554687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554687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554687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554687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554687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554687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554687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554687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554687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554687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554687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554687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554687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554687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554687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554687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554687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554687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554687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554687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554687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554687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554687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554687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554687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554687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554687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554687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554687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554687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554687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554687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554687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554687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554687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554687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554687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554687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554687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554687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554687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554687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554687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554687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554687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554687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554687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554687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554687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554687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554687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554687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554687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554687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554687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554687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554687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554687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500" t="str">
        <f>'OSNOVA (4)'!D39</f>
        <v>E6.</v>
      </c>
      <c r="B5" s="509"/>
      <c r="C5" s="500" t="str">
        <f>+'OSNOVA (4)'!E39</f>
        <v>OZVOČENJE IN URE</v>
      </c>
      <c r="E5" s="1565"/>
      <c r="H5" s="1528"/>
      <c r="I5" s="1583"/>
      <c r="J5" s="1707"/>
      <c r="K5" s="1707"/>
    </row>
    <row r="6" spans="1:15" ht="14.25" customHeight="1">
      <c r="A6" s="78" t="s">
        <v>191</v>
      </c>
      <c r="B6" s="78"/>
      <c r="C6" s="312" t="s">
        <v>199</v>
      </c>
      <c r="L6" s="1903"/>
    </row>
    <row r="7" spans="1:15" ht="34.200000000000003">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1905" customFormat="1" ht="16.2" thickBot="1">
      <c r="A10" s="167"/>
      <c r="B10" s="168" t="s">
        <v>187</v>
      </c>
      <c r="C10" s="169" t="s">
        <v>2451</v>
      </c>
      <c r="D10" s="1919"/>
      <c r="E10" s="1919"/>
      <c r="F10" s="1919"/>
      <c r="G10" s="1919"/>
      <c r="H10" s="1710"/>
      <c r="I10" s="1583"/>
      <c r="J10" s="1711"/>
      <c r="K10" s="1711"/>
    </row>
    <row r="11" spans="1:15">
      <c r="A11" s="1642"/>
      <c r="B11" s="225"/>
      <c r="C11" s="1588"/>
      <c r="E11" s="1589"/>
      <c r="G11" s="1564"/>
    </row>
    <row r="12" spans="1:15" s="1583" customFormat="1" ht="34.200000000000003">
      <c r="A12" s="1633" t="str">
        <f>$B$10</f>
        <v>I.</v>
      </c>
      <c r="B12" s="1561">
        <f>COUNT($A10:B$11)+1</f>
        <v>1</v>
      </c>
      <c r="C12" s="312" t="s">
        <v>2452</v>
      </c>
      <c r="D12" s="1635" t="s">
        <v>296</v>
      </c>
      <c r="E12" s="1643">
        <v>83</v>
      </c>
      <c r="F12" s="1636">
        <f>IF('OSNOVA (4)'!$B$42=1,+H12*FRD*DF*(I12+1),"")</f>
        <v>23</v>
      </c>
      <c r="G12" s="1636">
        <f>IF('OSNOVA (4)'!$B$42=1,E12*F12,"")</f>
        <v>1909</v>
      </c>
      <c r="H12" s="1717">
        <v>23</v>
      </c>
      <c r="J12" s="1905"/>
      <c r="K12" s="1905"/>
      <c r="L12" s="521"/>
      <c r="M12" s="521"/>
      <c r="N12" s="521"/>
      <c r="O12" s="521"/>
    </row>
    <row r="13" spans="1:15" s="1582" customFormat="1">
      <c r="A13" s="1642"/>
      <c r="B13" s="225"/>
      <c r="C13" s="1727"/>
      <c r="D13" s="521"/>
      <c r="E13" s="1914"/>
      <c r="F13" s="521"/>
      <c r="G13" s="1564"/>
      <c r="I13" s="1583"/>
      <c r="J13" s="1905"/>
      <c r="K13" s="1905"/>
      <c r="L13" s="521"/>
      <c r="M13" s="521"/>
      <c r="N13" s="521"/>
      <c r="O13" s="521"/>
    </row>
    <row r="14" spans="1:15" s="1583" customFormat="1" ht="22.8">
      <c r="A14" s="1633" t="str">
        <f>$B$10</f>
        <v>I.</v>
      </c>
      <c r="B14" s="1561">
        <f>COUNT($A$12:B12)+1</f>
        <v>2</v>
      </c>
      <c r="C14" s="312" t="s">
        <v>2453</v>
      </c>
      <c r="D14" s="1635" t="s">
        <v>296</v>
      </c>
      <c r="E14" s="1643">
        <v>39</v>
      </c>
      <c r="F14" s="1636">
        <f>IF('OSNOVA (4)'!$B$42=1,+H14*FRD*DF*(I14+1),"")</f>
        <v>22</v>
      </c>
      <c r="G14" s="1636">
        <f>IF('OSNOVA (4)'!$B$42=1,E14*F14,"")</f>
        <v>858</v>
      </c>
      <c r="H14" s="1717">
        <v>22</v>
      </c>
      <c r="J14" s="1905"/>
      <c r="K14" s="1905"/>
      <c r="L14" s="521"/>
      <c r="M14" s="521"/>
      <c r="N14" s="521"/>
      <c r="O14" s="521"/>
    </row>
    <row r="15" spans="1:15" s="1582" customFormat="1">
      <c r="A15" s="1642"/>
      <c r="B15" s="225"/>
      <c r="C15" s="1727"/>
      <c r="D15" s="521"/>
      <c r="E15" s="1914"/>
      <c r="F15" s="521"/>
      <c r="G15" s="1564"/>
      <c r="I15" s="1583"/>
      <c r="J15" s="1905"/>
      <c r="K15" s="1905"/>
      <c r="L15" s="521"/>
      <c r="M15" s="521"/>
      <c r="N15" s="521"/>
      <c r="O15" s="521"/>
    </row>
    <row r="16" spans="1:15" s="1583" customFormat="1" ht="22.8">
      <c r="A16" s="1633" t="str">
        <f>$B$10</f>
        <v>I.</v>
      </c>
      <c r="B16" s="1561">
        <f>COUNT($A$12:B14)+1</f>
        <v>3</v>
      </c>
      <c r="C16" s="312" t="s">
        <v>2454</v>
      </c>
      <c r="D16" s="1635" t="s">
        <v>296</v>
      </c>
      <c r="E16" s="1643">
        <v>1</v>
      </c>
      <c r="F16" s="1636">
        <f>IF('OSNOVA (4)'!$B$42=1,+H16*FRD*DF*(I16+1),"")</f>
        <v>45</v>
      </c>
      <c r="G16" s="1636">
        <f>IF('OSNOVA (4)'!$B$42=1,E16*F16,"")</f>
        <v>45</v>
      </c>
      <c r="H16" s="1717">
        <v>45</v>
      </c>
      <c r="J16" s="1905"/>
      <c r="K16" s="1905"/>
      <c r="L16" s="521"/>
      <c r="M16" s="521"/>
      <c r="N16" s="521"/>
      <c r="O16" s="521"/>
    </row>
    <row r="17" spans="1:15" s="1582" customFormat="1">
      <c r="A17" s="1642"/>
      <c r="B17" s="225"/>
      <c r="C17" s="1727"/>
      <c r="D17" s="521"/>
      <c r="E17" s="1914"/>
      <c r="F17" s="521"/>
      <c r="G17" s="1564"/>
      <c r="I17" s="1583"/>
      <c r="J17" s="1905"/>
      <c r="K17" s="1905"/>
      <c r="L17" s="521"/>
      <c r="M17" s="521"/>
      <c r="N17" s="521"/>
      <c r="O17" s="521"/>
    </row>
    <row r="18" spans="1:15" s="1583" customFormat="1">
      <c r="A18" s="1633" t="str">
        <f>$B$10</f>
        <v>I.</v>
      </c>
      <c r="B18" s="1561">
        <f>COUNT($A$12:B16)+1</f>
        <v>4</v>
      </c>
      <c r="C18" s="312" t="s">
        <v>2455</v>
      </c>
      <c r="D18" s="1635" t="s">
        <v>296</v>
      </c>
      <c r="E18" s="1643">
        <v>5</v>
      </c>
      <c r="F18" s="1636">
        <f>IF('OSNOVA (4)'!$B$42=1,+H18*FRD*DF*(I18+1),"")</f>
        <v>138</v>
      </c>
      <c r="G18" s="1636">
        <f>IF('OSNOVA (4)'!$B$42=1,E18*F18,"")</f>
        <v>690</v>
      </c>
      <c r="H18" s="1717">
        <v>138</v>
      </c>
      <c r="J18" s="1905"/>
      <c r="K18" s="1905"/>
      <c r="L18" s="521"/>
      <c r="M18" s="521"/>
      <c r="N18" s="521"/>
      <c r="O18" s="521"/>
    </row>
    <row r="19" spans="1:15" s="1582" customFormat="1">
      <c r="A19" s="1642"/>
      <c r="B19" s="225"/>
      <c r="C19" s="312"/>
      <c r="D19" s="521"/>
      <c r="E19" s="1914"/>
      <c r="F19" s="521"/>
      <c r="G19" s="1564"/>
      <c r="I19" s="1583"/>
      <c r="J19" s="1905"/>
      <c r="K19" s="1905"/>
      <c r="L19" s="521"/>
      <c r="M19" s="521"/>
      <c r="N19" s="521"/>
      <c r="O19" s="521"/>
    </row>
    <row r="20" spans="1:15" s="1583" customFormat="1">
      <c r="A20" s="1633" t="str">
        <f>$B$10</f>
        <v>I.</v>
      </c>
      <c r="B20" s="1561">
        <f>COUNT($A$12:B18)+1</f>
        <v>5</v>
      </c>
      <c r="C20" s="312" t="s">
        <v>2456</v>
      </c>
      <c r="D20" s="1635" t="s">
        <v>296</v>
      </c>
      <c r="E20" s="1643">
        <v>39</v>
      </c>
      <c r="F20" s="1636">
        <f>IF('OSNOVA (4)'!$B$42=1,+H20*FRD*DF*(I20+1),"")</f>
        <v>2.16</v>
      </c>
      <c r="G20" s="1636">
        <f>IF('OSNOVA (4)'!$B$42=1,E20*F20,"")</f>
        <v>84.24</v>
      </c>
      <c r="H20" s="1717">
        <v>2.16</v>
      </c>
      <c r="J20" s="1905"/>
      <c r="K20" s="1905"/>
      <c r="L20" s="521"/>
      <c r="M20" s="521"/>
      <c r="N20" s="521"/>
      <c r="O20" s="521"/>
    </row>
    <row r="21" spans="1:15" s="1582" customFormat="1">
      <c r="A21" s="1642"/>
      <c r="B21" s="225"/>
      <c r="C21" s="312"/>
      <c r="D21" s="521"/>
      <c r="E21" s="1914"/>
      <c r="F21" s="521"/>
      <c r="G21" s="1564"/>
      <c r="I21" s="1583"/>
      <c r="J21" s="1905"/>
      <c r="K21" s="1905"/>
      <c r="L21" s="521"/>
      <c r="M21" s="521"/>
      <c r="N21" s="521"/>
      <c r="O21" s="521"/>
    </row>
    <row r="22" spans="1:15" s="1583" customFormat="1">
      <c r="A22" s="1633" t="str">
        <f>$B$10</f>
        <v>I.</v>
      </c>
      <c r="B22" s="1561">
        <f>COUNT($A$12:B20)+1</f>
        <v>6</v>
      </c>
      <c r="C22" s="312" t="s">
        <v>2457</v>
      </c>
      <c r="D22" s="1635" t="s">
        <v>296</v>
      </c>
      <c r="E22" s="1643">
        <v>1</v>
      </c>
      <c r="F22" s="1636">
        <f>IF('OSNOVA (4)'!$B$42=1,+H22*FRD*DF*(I22+1),"")</f>
        <v>2.16</v>
      </c>
      <c r="G22" s="1636">
        <f>IF('OSNOVA (4)'!$B$42=1,E22*F22,"")</f>
        <v>2.16</v>
      </c>
      <c r="H22" s="1717">
        <v>2.16</v>
      </c>
      <c r="J22" s="1905"/>
      <c r="K22" s="1905"/>
      <c r="L22" s="521"/>
      <c r="M22" s="521"/>
      <c r="N22" s="521"/>
      <c r="O22" s="521"/>
    </row>
    <row r="23" spans="1:15" s="1582" customFormat="1">
      <c r="A23" s="1642"/>
      <c r="B23" s="225"/>
      <c r="C23" s="312"/>
      <c r="D23" s="521"/>
      <c r="E23" s="1914"/>
      <c r="F23" s="521"/>
      <c r="G23" s="1564"/>
      <c r="I23" s="1583"/>
      <c r="J23" s="1905"/>
      <c r="K23" s="1905"/>
      <c r="L23" s="521"/>
      <c r="M23" s="521"/>
      <c r="N23" s="521"/>
      <c r="O23" s="521"/>
    </row>
    <row r="24" spans="1:15" s="1583" customFormat="1" ht="91.2">
      <c r="A24" s="1633" t="str">
        <f>$B$10</f>
        <v>I.</v>
      </c>
      <c r="B24" s="1561">
        <f>COUNT($A$12:B20)+1</f>
        <v>6</v>
      </c>
      <c r="C24" s="312" t="s">
        <v>2458</v>
      </c>
      <c r="D24" s="1635" t="s">
        <v>294</v>
      </c>
      <c r="E24" s="1643">
        <v>1050</v>
      </c>
      <c r="F24" s="1636">
        <f>IF('OSNOVA (4)'!$B$42=1,+H24*FRD*DF*(I24+1),"")</f>
        <v>1.55</v>
      </c>
      <c r="G24" s="1636">
        <f>IF('OSNOVA (4)'!$B$42=1,E24*F24,"")</f>
        <v>1627.5</v>
      </c>
      <c r="H24" s="1717">
        <v>1.55</v>
      </c>
      <c r="J24" s="1905"/>
      <c r="K24" s="1905"/>
      <c r="L24" s="521"/>
      <c r="M24" s="521"/>
      <c r="N24" s="521"/>
      <c r="O24" s="521"/>
    </row>
    <row r="25" spans="1:15" s="1582" customFormat="1">
      <c r="A25" s="1642"/>
      <c r="B25" s="225"/>
      <c r="C25" s="312"/>
      <c r="D25" s="521"/>
      <c r="E25" s="1914"/>
      <c r="F25" s="521"/>
      <c r="G25" s="1564"/>
      <c r="I25" s="1583"/>
      <c r="J25" s="1905"/>
      <c r="K25" s="1905"/>
      <c r="L25" s="521"/>
      <c r="M25" s="521"/>
      <c r="N25" s="521"/>
      <c r="O25" s="521"/>
    </row>
    <row r="26" spans="1:15" s="1583" customFormat="1" ht="91.2">
      <c r="A26" s="1633" t="str">
        <f>$B$10</f>
        <v>I.</v>
      </c>
      <c r="B26" s="1561">
        <f>COUNT($A$12:B24)+1</f>
        <v>8</v>
      </c>
      <c r="C26" s="312" t="s">
        <v>2459</v>
      </c>
      <c r="D26" s="1635" t="s">
        <v>294</v>
      </c>
      <c r="E26" s="1643">
        <v>900</v>
      </c>
      <c r="F26" s="1636">
        <f>IF('OSNOVA (4)'!$B$42=1,+H26*FRD*DF*(I26+1),"")</f>
        <v>2</v>
      </c>
      <c r="G26" s="1636">
        <f>IF('OSNOVA (4)'!$B$42=1,E26*F26,"")</f>
        <v>1800</v>
      </c>
      <c r="H26" s="1717">
        <v>2</v>
      </c>
      <c r="J26" s="1905"/>
      <c r="K26" s="1905"/>
      <c r="L26" s="521"/>
      <c r="M26" s="521"/>
      <c r="N26" s="521"/>
      <c r="O26" s="521"/>
    </row>
    <row r="27" spans="1:15" s="1582" customFormat="1">
      <c r="A27" s="1642"/>
      <c r="B27" s="225"/>
      <c r="C27" s="312"/>
      <c r="D27" s="521"/>
      <c r="E27" s="1914"/>
      <c r="F27" s="521"/>
      <c r="G27" s="1564"/>
      <c r="I27" s="1583"/>
      <c r="J27" s="1905"/>
      <c r="K27" s="1905"/>
      <c r="L27" s="521"/>
      <c r="M27" s="521"/>
      <c r="N27" s="521"/>
      <c r="O27" s="521"/>
    </row>
    <row r="28" spans="1:15" s="1583" customFormat="1">
      <c r="A28" s="1633" t="str">
        <f>$B$10</f>
        <v>I.</v>
      </c>
      <c r="B28" s="1561">
        <f>COUNT($A$12:B26)+1</f>
        <v>9</v>
      </c>
      <c r="C28" s="312" t="s">
        <v>2460</v>
      </c>
      <c r="D28" s="1635" t="s">
        <v>217</v>
      </c>
      <c r="E28" s="1643">
        <v>1</v>
      </c>
      <c r="F28" s="1636">
        <f>IF('OSNOVA (4)'!$B$42=1,+H28*FRD*DF*(I28+1),"")</f>
        <v>200</v>
      </c>
      <c r="G28" s="1636">
        <f>IF('OSNOVA (4)'!$B$42=1,E28*F28,"")</f>
        <v>200</v>
      </c>
      <c r="H28" s="1717">
        <v>200</v>
      </c>
      <c r="J28" s="1905"/>
      <c r="K28" s="1905"/>
      <c r="L28" s="521"/>
      <c r="M28" s="521"/>
      <c r="N28" s="521"/>
      <c r="O28" s="521"/>
    </row>
    <row r="29" spans="1:15" s="1582" customFormat="1">
      <c r="A29" s="1642"/>
      <c r="B29" s="225"/>
      <c r="C29" s="312"/>
      <c r="D29" s="521"/>
      <c r="E29" s="1914"/>
      <c r="F29" s="521"/>
      <c r="G29" s="1564"/>
      <c r="I29" s="1583"/>
      <c r="J29" s="1905"/>
      <c r="K29" s="1905"/>
      <c r="L29" s="521"/>
      <c r="M29" s="521"/>
      <c r="N29" s="521"/>
      <c r="O29" s="521"/>
    </row>
    <row r="30" spans="1:15" s="1583" customFormat="1">
      <c r="A30" s="1633" t="str">
        <f>$B$10</f>
        <v>I.</v>
      </c>
      <c r="B30" s="1561">
        <f>COUNT($A$12:B28)+1</f>
        <v>10</v>
      </c>
      <c r="C30" s="312" t="s">
        <v>2461</v>
      </c>
      <c r="D30" s="1635" t="s">
        <v>296</v>
      </c>
      <c r="E30" s="1643">
        <v>88</v>
      </c>
      <c r="F30" s="1636">
        <f>IF('OSNOVA (4)'!$B$42=1,+H30*FRD*DF*(I30+1),"")</f>
        <v>20</v>
      </c>
      <c r="G30" s="1636">
        <f>IF('OSNOVA (4)'!$B$42=1,E30*F30,"")</f>
        <v>1760</v>
      </c>
      <c r="H30" s="1717">
        <v>20</v>
      </c>
      <c r="J30" s="1905"/>
      <c r="K30" s="1905"/>
      <c r="L30" s="521"/>
      <c r="M30" s="521"/>
      <c r="N30" s="521"/>
      <c r="O30" s="521"/>
    </row>
    <row r="31" spans="1:15" s="1582" customFormat="1">
      <c r="A31" s="1642"/>
      <c r="B31" s="225"/>
      <c r="C31" s="312"/>
      <c r="D31" s="521"/>
      <c r="E31" s="1914"/>
      <c r="F31" s="521"/>
      <c r="G31" s="1564"/>
      <c r="I31" s="1583"/>
      <c r="J31" s="1905"/>
      <c r="K31" s="1905"/>
      <c r="L31" s="521"/>
      <c r="M31" s="521"/>
      <c r="N31" s="521"/>
      <c r="O31" s="521"/>
    </row>
    <row r="32" spans="1:15" s="1583" customFormat="1">
      <c r="A32" s="1633" t="str">
        <f>$B$10</f>
        <v>I.</v>
      </c>
      <c r="B32" s="1561">
        <f>COUNT($A$12:B30)+1</f>
        <v>11</v>
      </c>
      <c r="C32" s="312" t="s">
        <v>2462</v>
      </c>
      <c r="D32" s="1635" t="s">
        <v>296</v>
      </c>
      <c r="E32" s="1643">
        <v>40</v>
      </c>
      <c r="F32" s="1636">
        <f>IF('OSNOVA (4)'!$B$42=1,+H32*FRD*DF*(I32+1),"")</f>
        <v>20</v>
      </c>
      <c r="G32" s="1636">
        <f>IF('OSNOVA (4)'!$B$42=1,E32*F32,"")</f>
        <v>800</v>
      </c>
      <c r="H32" s="1717">
        <v>20</v>
      </c>
      <c r="J32" s="1905"/>
      <c r="K32" s="1905"/>
      <c r="L32" s="521"/>
      <c r="M32" s="521"/>
      <c r="N32" s="521"/>
      <c r="O32" s="521"/>
    </row>
    <row r="33" spans="1:15" s="1582" customFormat="1">
      <c r="A33" s="1642"/>
      <c r="B33" s="225"/>
      <c r="C33" s="312"/>
      <c r="D33" s="521"/>
      <c r="E33" s="1914"/>
      <c r="F33" s="521"/>
      <c r="G33" s="1564"/>
      <c r="I33" s="1583"/>
      <c r="J33" s="1905"/>
      <c r="K33" s="1905"/>
      <c r="L33" s="521"/>
      <c r="M33" s="521"/>
      <c r="N33" s="521"/>
      <c r="O33" s="521"/>
    </row>
    <row r="34" spans="1:15" s="1583" customFormat="1">
      <c r="A34" s="1633" t="str">
        <f>$B$10</f>
        <v>I.</v>
      </c>
      <c r="B34" s="1561">
        <f>COUNT($A$12:B32)+1</f>
        <v>12</v>
      </c>
      <c r="C34" s="312" t="s">
        <v>2463</v>
      </c>
      <c r="D34" s="1635" t="s">
        <v>217</v>
      </c>
      <c r="E34" s="1643">
        <v>1</v>
      </c>
      <c r="F34" s="1636">
        <f>IF('OSNOVA (4)'!$B$42=1,+H34*FRD*DF*(I34+1),"")</f>
        <v>700</v>
      </c>
      <c r="G34" s="1636">
        <f>IF('OSNOVA (4)'!$B$42=1,E34*F34,"")</f>
        <v>700</v>
      </c>
      <c r="H34" s="1717">
        <v>700</v>
      </c>
      <c r="J34" s="1905"/>
      <c r="K34" s="1905"/>
      <c r="L34" s="521"/>
      <c r="M34" s="521"/>
      <c r="N34" s="521"/>
      <c r="O34" s="521"/>
    </row>
    <row r="35" spans="1:15" s="1582" customFormat="1">
      <c r="A35" s="1642"/>
      <c r="B35" s="225"/>
      <c r="C35" s="312"/>
      <c r="D35" s="521"/>
      <c r="E35" s="1914"/>
      <c r="F35" s="521"/>
      <c r="G35" s="1564"/>
      <c r="I35" s="1583"/>
      <c r="J35" s="1905"/>
      <c r="K35" s="1905"/>
      <c r="L35" s="521"/>
      <c r="M35" s="521"/>
      <c r="N35" s="521"/>
      <c r="O35" s="521"/>
    </row>
    <row r="36" spans="1:15" s="1583" customFormat="1">
      <c r="A36" s="1633" t="str">
        <f>$B$10</f>
        <v>I.</v>
      </c>
      <c r="B36" s="1561">
        <f>COUNT($A$12:B34)+1</f>
        <v>13</v>
      </c>
      <c r="C36" s="312" t="s">
        <v>2464</v>
      </c>
      <c r="D36" s="1635" t="s">
        <v>217</v>
      </c>
      <c r="E36" s="1643">
        <v>1</v>
      </c>
      <c r="F36" s="1636">
        <f>IF('OSNOVA (4)'!$B$42=1,+H36*FRD*DF*(I36+1),"")</f>
        <v>150</v>
      </c>
      <c r="G36" s="1636">
        <f>IF('OSNOVA (4)'!$B$42=1,E36*F36,"")</f>
        <v>150</v>
      </c>
      <c r="H36" s="1717">
        <v>150</v>
      </c>
      <c r="J36" s="1905"/>
      <c r="K36" s="1905"/>
      <c r="L36" s="521"/>
      <c r="M36" s="521"/>
      <c r="N36" s="521"/>
      <c r="O36" s="521"/>
    </row>
    <row r="37" spans="1:15" s="1582" customFormat="1">
      <c r="A37" s="1642"/>
      <c r="B37" s="225"/>
      <c r="C37" s="312"/>
      <c r="D37" s="521"/>
      <c r="E37" s="1914"/>
      <c r="F37" s="521"/>
      <c r="G37" s="1564"/>
      <c r="I37" s="1583"/>
      <c r="J37" s="1905"/>
      <c r="K37" s="1905"/>
      <c r="L37" s="521"/>
      <c r="M37" s="521"/>
      <c r="N37" s="521"/>
      <c r="O37" s="521"/>
    </row>
    <row r="38" spans="1:15" s="1583" customFormat="1">
      <c r="A38" s="1633" t="str">
        <f>$B$10</f>
        <v>I.</v>
      </c>
      <c r="B38" s="1561">
        <f>COUNT($A$12:B36)+1</f>
        <v>14</v>
      </c>
      <c r="C38" s="312" t="s">
        <v>2465</v>
      </c>
      <c r="D38" s="1635" t="s">
        <v>217</v>
      </c>
      <c r="E38" s="1643">
        <v>1</v>
      </c>
      <c r="F38" s="1636">
        <f>IF('OSNOVA (4)'!$B$42=1,+H38*FRD*DF*(I38+1),"")</f>
        <v>250</v>
      </c>
      <c r="G38" s="1636">
        <f>IF('OSNOVA (4)'!$B$42=1,E38*F38,"")</f>
        <v>250</v>
      </c>
      <c r="H38" s="1717">
        <v>250</v>
      </c>
      <c r="J38" s="1905"/>
      <c r="K38" s="1905"/>
      <c r="L38" s="521"/>
      <c r="M38" s="521"/>
      <c r="N38" s="521"/>
      <c r="O38" s="521"/>
    </row>
    <row r="39" spans="1:15" s="1582" customFormat="1">
      <c r="A39" s="1642"/>
      <c r="B39" s="225"/>
      <c r="C39" s="312"/>
      <c r="D39" s="521"/>
      <c r="E39" s="1914"/>
      <c r="F39" s="521"/>
      <c r="G39" s="1564"/>
      <c r="I39" s="1583"/>
      <c r="J39" s="1905"/>
      <c r="K39" s="1905"/>
      <c r="L39" s="521"/>
      <c r="M39" s="521"/>
      <c r="N39" s="521"/>
      <c r="O39" s="521"/>
    </row>
    <row r="40" spans="1:15" s="1583" customFormat="1" ht="34.200000000000003">
      <c r="A40" s="1633" t="str">
        <f>$B$10</f>
        <v>I.</v>
      </c>
      <c r="B40" s="1561">
        <f>COUNT($A$12:B38)+1</f>
        <v>15</v>
      </c>
      <c r="C40" s="312" t="s">
        <v>2466</v>
      </c>
      <c r="D40" s="1635" t="s">
        <v>129</v>
      </c>
      <c r="E40" s="1643">
        <v>40</v>
      </c>
      <c r="F40" s="1636">
        <f>IF('OSNOVA (4)'!$B$42=1,+H40*FRD*DF*(I40+1),"")</f>
        <v>30</v>
      </c>
      <c r="G40" s="1636">
        <f>IF('OSNOVA (4)'!$B$42=1,E40*F40,"")</f>
        <v>1200</v>
      </c>
      <c r="H40" s="1717">
        <v>30</v>
      </c>
      <c r="J40" s="1905"/>
      <c r="K40" s="1905"/>
      <c r="L40" s="521"/>
      <c r="M40" s="521"/>
      <c r="N40" s="521"/>
      <c r="O40" s="521"/>
    </row>
    <row r="41" spans="1:15">
      <c r="A41" s="1642"/>
      <c r="B41" s="225"/>
      <c r="C41" s="1588"/>
      <c r="E41" s="1589"/>
      <c r="G41" s="1564"/>
    </row>
    <row r="42" spans="1:15" s="1124" customFormat="1" ht="13.8" thickBot="1">
      <c r="A42" s="155"/>
      <c r="B42" s="151"/>
      <c r="C42" s="1645" t="str">
        <f>CONCATENATE(B10," ",C10," - SKUPAJ:")</f>
        <v>I. OZVOČENJE - SKUPAJ:</v>
      </c>
      <c r="D42" s="1645"/>
      <c r="E42" s="1645"/>
      <c r="F42" s="1054"/>
      <c r="G42" s="1055">
        <f>IF('OSNOVA (4)'!$B$42=1,SUM(G11:G41),"")</f>
        <v>12075.9</v>
      </c>
      <c r="H42" s="1646"/>
      <c r="I42" s="1579"/>
      <c r="J42" s="1590"/>
      <c r="K42" s="1590"/>
    </row>
    <row r="43" spans="1:15">
      <c r="A43" s="1642"/>
      <c r="B43" s="225"/>
      <c r="C43" s="1588"/>
      <c r="E43" s="1589"/>
      <c r="G43" s="1564"/>
    </row>
    <row r="44" spans="1:15" s="78" customFormat="1">
      <c r="A44" s="1680"/>
      <c r="B44" s="516"/>
      <c r="C44" s="1647"/>
      <c r="E44" s="1562"/>
      <c r="H44" s="1708"/>
      <c r="I44" s="1583"/>
      <c r="J44" s="1709"/>
      <c r="K44" s="1709"/>
    </row>
    <row r="45" spans="1:15" s="1905" customFormat="1" ht="16.2" thickBot="1">
      <c r="A45" s="167"/>
      <c r="B45" s="168" t="s">
        <v>188</v>
      </c>
      <c r="C45" s="169" t="s">
        <v>2467</v>
      </c>
      <c r="D45" s="1919"/>
      <c r="E45" s="1919"/>
      <c r="F45" s="1919"/>
      <c r="G45" s="1919"/>
      <c r="H45" s="1710"/>
      <c r="I45" s="1583"/>
      <c r="J45" s="1711"/>
      <c r="K45" s="1711"/>
    </row>
    <row r="46" spans="1:15" s="1582" customFormat="1">
      <c r="A46" s="1633"/>
      <c r="B46" s="225"/>
      <c r="C46" s="1727"/>
      <c r="D46" s="1635"/>
      <c r="E46" s="1914"/>
      <c r="F46" s="521"/>
      <c r="G46" s="1564"/>
      <c r="I46" s="1583"/>
      <c r="J46" s="1905"/>
      <c r="K46" s="1905"/>
      <c r="L46" s="521"/>
      <c r="M46" s="521"/>
      <c r="N46" s="521"/>
      <c r="O46" s="521"/>
    </row>
    <row r="47" spans="1:15" s="1583" customFormat="1" ht="136.80000000000001">
      <c r="A47" s="1633" t="str">
        <f>$B$45</f>
        <v>II.</v>
      </c>
      <c r="B47" s="1561">
        <f>COUNT($A$46:B46)+1</f>
        <v>1</v>
      </c>
      <c r="C47" s="312" t="s">
        <v>2468</v>
      </c>
      <c r="D47" s="1635" t="s">
        <v>217</v>
      </c>
      <c r="E47" s="1643">
        <v>1</v>
      </c>
      <c r="F47" s="1636">
        <f>IF('OSNOVA (4)'!$B$42=1,+H47*FRD*DF*(I47+1),"")</f>
        <v>2796</v>
      </c>
      <c r="G47" s="1636">
        <f>IF('OSNOVA (4)'!$B$42=1,E47*F47,"")</f>
        <v>2796</v>
      </c>
      <c r="H47" s="1717">
        <v>2796</v>
      </c>
      <c r="J47" s="1905"/>
      <c r="K47" s="1905"/>
      <c r="L47" s="521"/>
      <c r="M47" s="521"/>
      <c r="N47" s="521"/>
      <c r="O47" s="521"/>
    </row>
    <row r="48" spans="1:15" s="1582" customFormat="1">
      <c r="A48" s="1633"/>
      <c r="B48" s="1561"/>
      <c r="C48" s="312"/>
      <c r="D48" s="521"/>
      <c r="E48" s="1914"/>
      <c r="F48" s="521"/>
      <c r="G48" s="1564"/>
      <c r="I48" s="1583"/>
      <c r="J48" s="1905"/>
      <c r="K48" s="1905"/>
      <c r="L48" s="521"/>
      <c r="M48" s="521"/>
      <c r="N48" s="521"/>
      <c r="O48" s="521"/>
    </row>
    <row r="49" spans="1:15" s="1583" customFormat="1" ht="22.8">
      <c r="A49" s="1633" t="str">
        <f>$B$45</f>
        <v>II.</v>
      </c>
      <c r="B49" s="1561">
        <f>COUNT($A$46:B48)+1</f>
        <v>2</v>
      </c>
      <c r="C49" s="312" t="s">
        <v>2469</v>
      </c>
      <c r="D49" s="1635" t="s">
        <v>296</v>
      </c>
      <c r="E49" s="1643">
        <v>2</v>
      </c>
      <c r="F49" s="1636">
        <f>IF('OSNOVA (4)'!$B$42=1,+H49*FRD*DF*(I49+1),"")</f>
        <v>390</v>
      </c>
      <c r="G49" s="1636">
        <f>IF('OSNOVA (4)'!$B$42=1,E49*F49,"")</f>
        <v>780</v>
      </c>
      <c r="H49" s="1717">
        <v>390</v>
      </c>
      <c r="J49" s="1905"/>
      <c r="K49" s="1905"/>
      <c r="L49" s="521"/>
      <c r="M49" s="521"/>
      <c r="N49" s="521"/>
      <c r="O49" s="521"/>
    </row>
    <row r="50" spans="1:15" s="1582" customFormat="1">
      <c r="A50" s="1633"/>
      <c r="B50" s="1561"/>
      <c r="C50" s="1727"/>
      <c r="D50" s="521"/>
      <c r="E50" s="1914"/>
      <c r="F50" s="521"/>
      <c r="G50" s="1564"/>
      <c r="I50" s="1583"/>
      <c r="J50" s="1905"/>
      <c r="K50" s="1905"/>
      <c r="L50" s="521"/>
      <c r="M50" s="521"/>
      <c r="N50" s="521"/>
      <c r="O50" s="521"/>
    </row>
    <row r="51" spans="1:15" s="1583" customFormat="1" ht="22.8">
      <c r="A51" s="1633" t="str">
        <f>$B$45</f>
        <v>II.</v>
      </c>
      <c r="B51" s="1561">
        <f>COUNT($A$46:B50)+1</f>
        <v>3</v>
      </c>
      <c r="C51" s="312" t="s">
        <v>2470</v>
      </c>
      <c r="D51" s="1635" t="s">
        <v>296</v>
      </c>
      <c r="E51" s="1643">
        <v>1</v>
      </c>
      <c r="F51" s="1636">
        <f>IF('OSNOVA (4)'!$B$42=1,+H51*FRD*DF*(I51+1),"")</f>
        <v>68</v>
      </c>
      <c r="G51" s="1636">
        <f>IF('OSNOVA (4)'!$B$42=1,E51*F51,"")</f>
        <v>68</v>
      </c>
      <c r="H51" s="1717">
        <v>68</v>
      </c>
      <c r="J51" s="1905"/>
      <c r="K51" s="1905"/>
      <c r="L51" s="521"/>
      <c r="M51" s="521"/>
      <c r="N51" s="521"/>
      <c r="O51" s="521"/>
    </row>
    <row r="52" spans="1:15" s="1582" customFormat="1">
      <c r="A52" s="1633"/>
      <c r="B52" s="1561"/>
      <c r="C52" s="312"/>
      <c r="D52" s="521"/>
      <c r="E52" s="1914"/>
      <c r="F52" s="521"/>
      <c r="G52" s="1564"/>
      <c r="I52" s="1583"/>
      <c r="J52" s="1905"/>
      <c r="K52" s="1905"/>
      <c r="L52" s="521"/>
      <c r="M52" s="521"/>
      <c r="N52" s="521"/>
      <c r="O52" s="521"/>
    </row>
    <row r="53" spans="1:15" s="1583" customFormat="1" ht="91.2">
      <c r="A53" s="1633" t="str">
        <f>$B$45</f>
        <v>II.</v>
      </c>
      <c r="B53" s="1561">
        <f>COUNT($A$46:B52)+1</f>
        <v>4</v>
      </c>
      <c r="C53" s="312" t="s">
        <v>2471</v>
      </c>
      <c r="D53" s="1635" t="s">
        <v>294</v>
      </c>
      <c r="E53" s="1643">
        <v>65</v>
      </c>
      <c r="F53" s="1636">
        <f>IF('OSNOVA (4)'!$B$42=1,+H53*FRD*DF*(I53+1),"")</f>
        <v>2</v>
      </c>
      <c r="G53" s="1636">
        <f>IF('OSNOVA (4)'!$B$42=1,E53*F53,"")</f>
        <v>130</v>
      </c>
      <c r="H53" s="1717">
        <v>2</v>
      </c>
      <c r="J53" s="1905"/>
      <c r="K53" s="1905"/>
      <c r="L53" s="521"/>
      <c r="M53" s="521"/>
      <c r="N53" s="521"/>
      <c r="O53" s="521"/>
    </row>
    <row r="54" spans="1:15" s="1582" customFormat="1">
      <c r="A54" s="1633"/>
      <c r="B54" s="1561"/>
      <c r="C54" s="312"/>
      <c r="D54" s="521"/>
      <c r="E54" s="1914"/>
      <c r="F54" s="521"/>
      <c r="G54" s="1564"/>
      <c r="I54" s="1583"/>
      <c r="J54" s="1905"/>
      <c r="K54" s="1905"/>
      <c r="L54" s="521"/>
      <c r="M54" s="521"/>
      <c r="N54" s="521"/>
      <c r="O54" s="521"/>
    </row>
    <row r="55" spans="1:15" s="1583" customFormat="1" ht="22.8">
      <c r="A55" s="1633" t="str">
        <f>$B$45</f>
        <v>II.</v>
      </c>
      <c r="B55" s="1561">
        <f>COUNT($A$46:B54)+1</f>
        <v>5</v>
      </c>
      <c r="C55" s="312" t="s">
        <v>2472</v>
      </c>
      <c r="D55" s="1635" t="s">
        <v>294</v>
      </c>
      <c r="E55" s="1643">
        <v>80</v>
      </c>
      <c r="F55" s="1636">
        <f>IF('OSNOVA (4)'!$B$42=1,+H55*FRD*DF*(I55+1),"")</f>
        <v>1</v>
      </c>
      <c r="G55" s="1636">
        <f>IF('OSNOVA (4)'!$B$42=1,E55*F55,"")</f>
        <v>80</v>
      </c>
      <c r="H55" s="1717">
        <v>1</v>
      </c>
      <c r="J55" s="1905"/>
      <c r="K55" s="1905"/>
      <c r="L55" s="521"/>
      <c r="M55" s="521"/>
      <c r="N55" s="521"/>
      <c r="O55" s="521"/>
    </row>
    <row r="56" spans="1:15" s="1582" customFormat="1">
      <c r="A56" s="1633"/>
      <c r="B56" s="1561"/>
      <c r="C56" s="312"/>
      <c r="D56" s="521"/>
      <c r="E56" s="1914"/>
      <c r="F56" s="521"/>
      <c r="G56" s="1564"/>
      <c r="I56" s="1583"/>
      <c r="J56" s="1905"/>
      <c r="K56" s="1905"/>
      <c r="L56" s="521"/>
      <c r="M56" s="521"/>
      <c r="N56" s="521"/>
      <c r="O56" s="521"/>
    </row>
    <row r="57" spans="1:15" s="1583" customFormat="1">
      <c r="A57" s="1633" t="str">
        <f>$B$45</f>
        <v>II.</v>
      </c>
      <c r="B57" s="1561">
        <f>COUNT($A$46:B56)+1</f>
        <v>6</v>
      </c>
      <c r="C57" s="312" t="s">
        <v>2473</v>
      </c>
      <c r="D57" s="1635" t="s">
        <v>217</v>
      </c>
      <c r="E57" s="1643">
        <v>1</v>
      </c>
      <c r="F57" s="1636">
        <f>IF('OSNOVA (4)'!$B$42=1,+H57*FRD*DF*(I57+1),"")</f>
        <v>150</v>
      </c>
      <c r="G57" s="1636">
        <f>IF('OSNOVA (4)'!$B$42=1,E57*F57,"")</f>
        <v>150</v>
      </c>
      <c r="H57" s="1717">
        <v>150</v>
      </c>
      <c r="J57" s="1905"/>
      <c r="K57" s="1905"/>
      <c r="L57" s="521"/>
      <c r="M57" s="521"/>
      <c r="N57" s="521"/>
      <c r="O57" s="521"/>
    </row>
    <row r="58" spans="1:15" s="1582" customFormat="1">
      <c r="A58" s="1633"/>
      <c r="B58" s="1561"/>
      <c r="C58" s="312"/>
      <c r="D58" s="521"/>
      <c r="E58" s="1914"/>
      <c r="F58" s="521"/>
      <c r="G58" s="1564"/>
      <c r="I58" s="1583"/>
      <c r="J58" s="1905"/>
      <c r="K58" s="1905"/>
      <c r="L58" s="521"/>
      <c r="M58" s="521"/>
      <c r="N58" s="521"/>
      <c r="O58" s="521"/>
    </row>
    <row r="59" spans="1:15" s="1583" customFormat="1">
      <c r="A59" s="1633" t="str">
        <f>$B$45</f>
        <v>II.</v>
      </c>
      <c r="B59" s="1561">
        <f>COUNT($A$46:B58)+1</f>
        <v>7</v>
      </c>
      <c r="C59" s="312" t="s">
        <v>2474</v>
      </c>
      <c r="D59" s="1635" t="s">
        <v>217</v>
      </c>
      <c r="E59" s="1643">
        <v>1</v>
      </c>
      <c r="F59" s="1636">
        <f>IF('OSNOVA (4)'!$B$42=1,+H59*FRD*DF*(I59+1),"")</f>
        <v>120</v>
      </c>
      <c r="G59" s="1636">
        <f>IF('OSNOVA (4)'!$B$42=1,E59*F59,"")</f>
        <v>120</v>
      </c>
      <c r="H59" s="1717">
        <v>120</v>
      </c>
      <c r="J59" s="1905"/>
      <c r="K59" s="1905"/>
      <c r="L59" s="521"/>
      <c r="M59" s="521"/>
      <c r="N59" s="521"/>
      <c r="O59" s="521"/>
    </row>
    <row r="60" spans="1:15">
      <c r="A60" s="1642"/>
      <c r="B60" s="225"/>
      <c r="C60" s="1715"/>
      <c r="E60" s="1589"/>
      <c r="G60" s="1564"/>
    </row>
    <row r="61" spans="1:15" s="1124" customFormat="1" ht="13.8" thickBot="1">
      <c r="A61" s="155"/>
      <c r="B61" s="151"/>
      <c r="C61" s="1645" t="str">
        <f>CONCATENATE(B45," ",C45," - SKUPAJ:")</f>
        <v>II. PRENOSNA OPREMA OZVOČENJE - SKUPAJ:</v>
      </c>
      <c r="D61" s="1645"/>
      <c r="E61" s="1645"/>
      <c r="F61" s="1054"/>
      <c r="G61" s="1055">
        <f>IF('OSNOVA (4)'!$B$42=1,SUM(G46:G60),"")</f>
        <v>4124</v>
      </c>
      <c r="H61" s="1646"/>
      <c r="I61" s="1579"/>
      <c r="J61" s="1590"/>
      <c r="K61" s="1590"/>
    </row>
    <row r="62" spans="1:15" s="78" customFormat="1">
      <c r="A62" s="1680"/>
      <c r="B62" s="516"/>
      <c r="C62" s="1647"/>
      <c r="E62" s="1562"/>
      <c r="H62" s="1708"/>
      <c r="I62" s="1583"/>
      <c r="J62" s="1709"/>
      <c r="K62" s="1709"/>
    </row>
    <row r="63" spans="1:15" s="78" customFormat="1">
      <c r="A63" s="1680"/>
      <c r="B63" s="516"/>
      <c r="C63" s="1647"/>
      <c r="E63" s="1562"/>
      <c r="H63" s="1708"/>
      <c r="I63" s="1583"/>
      <c r="J63" s="1709"/>
      <c r="K63" s="1709"/>
    </row>
    <row r="64" spans="1:15" s="1905" customFormat="1" ht="16.2" thickBot="1">
      <c r="A64" s="167"/>
      <c r="B64" s="168" t="s">
        <v>236</v>
      </c>
      <c r="C64" s="169" t="s">
        <v>2475</v>
      </c>
      <c r="D64" s="1919"/>
      <c r="E64" s="1919"/>
      <c r="F64" s="1919"/>
      <c r="G64" s="1919"/>
      <c r="H64" s="1710"/>
      <c r="I64" s="1583"/>
      <c r="J64" s="1711"/>
      <c r="K64" s="1711"/>
    </row>
    <row r="65" spans="1:15" s="1582" customFormat="1">
      <c r="A65" s="1633"/>
      <c r="B65" s="225"/>
      <c r="C65" s="1727"/>
      <c r="D65" s="1635"/>
      <c r="E65" s="1914"/>
      <c r="F65" s="521"/>
      <c r="G65" s="1564"/>
      <c r="I65" s="1583"/>
      <c r="J65" s="1905"/>
      <c r="K65" s="1905"/>
      <c r="L65" s="521"/>
      <c r="M65" s="521"/>
      <c r="N65" s="521"/>
      <c r="O65" s="521"/>
    </row>
    <row r="66" spans="1:15" s="1583" customFormat="1" ht="34.200000000000003">
      <c r="A66" s="1633" t="str">
        <f>$B$64</f>
        <v>III.</v>
      </c>
      <c r="B66" s="1561">
        <f>COUNT($A$64:B65)+1</f>
        <v>1</v>
      </c>
      <c r="C66" s="312" t="s">
        <v>2476</v>
      </c>
      <c r="D66" s="1635" t="s">
        <v>296</v>
      </c>
      <c r="E66" s="1643">
        <v>26</v>
      </c>
      <c r="F66" s="1636">
        <f>IF('OSNOVA (4)'!$B$42=1,+H66*FRD*DF*(I66+1),"")</f>
        <v>92</v>
      </c>
      <c r="G66" s="1636">
        <f>IF('OSNOVA (4)'!$B$42=1,E66*F66,"")</f>
        <v>2392</v>
      </c>
      <c r="H66" s="1717">
        <v>92</v>
      </c>
      <c r="J66" s="1905"/>
      <c r="K66" s="1905"/>
      <c r="L66" s="521"/>
      <c r="M66" s="521"/>
      <c r="N66" s="521"/>
      <c r="O66" s="521"/>
    </row>
    <row r="67" spans="1:15" s="1582" customFormat="1">
      <c r="A67" s="1633"/>
      <c r="B67" s="1561"/>
      <c r="C67" s="312"/>
      <c r="D67" s="521"/>
      <c r="E67" s="1914"/>
      <c r="F67" s="521"/>
      <c r="G67" s="1564"/>
      <c r="I67" s="1583"/>
      <c r="J67" s="1905"/>
      <c r="K67" s="1905"/>
      <c r="L67" s="521"/>
      <c r="M67" s="521"/>
      <c r="N67" s="521"/>
      <c r="O67" s="521"/>
    </row>
    <row r="68" spans="1:15" s="1583" customFormat="1" ht="34.200000000000003">
      <c r="A68" s="1633" t="str">
        <f>$B$64</f>
        <v>III.</v>
      </c>
      <c r="B68" s="1561">
        <f>COUNT($A$64:B67)+1</f>
        <v>2</v>
      </c>
      <c r="C68" s="312" t="s">
        <v>2477</v>
      </c>
      <c r="D68" s="1635" t="s">
        <v>296</v>
      </c>
      <c r="E68" s="1643">
        <v>9</v>
      </c>
      <c r="F68" s="1636">
        <f>IF('OSNOVA (4)'!$B$42=1,+H68*FRD*DF*(I68+1),"")</f>
        <v>198</v>
      </c>
      <c r="G68" s="1636">
        <f>IF('OSNOVA (4)'!$B$42=1,E68*F68,"")</f>
        <v>1782</v>
      </c>
      <c r="H68" s="1717">
        <v>198</v>
      </c>
      <c r="J68" s="1905"/>
      <c r="K68" s="1905"/>
      <c r="L68" s="521"/>
      <c r="M68" s="521"/>
      <c r="N68" s="521"/>
      <c r="O68" s="521"/>
    </row>
    <row r="69" spans="1:15" s="1582" customFormat="1">
      <c r="A69" s="1633"/>
      <c r="B69" s="1561"/>
      <c r="C69" s="1727"/>
      <c r="D69" s="521"/>
      <c r="E69" s="1914"/>
      <c r="F69" s="521"/>
      <c r="G69" s="1564"/>
      <c r="I69" s="1583"/>
      <c r="J69" s="1905"/>
      <c r="K69" s="1905"/>
      <c r="L69" s="521"/>
      <c r="M69" s="521"/>
      <c r="N69" s="521"/>
      <c r="O69" s="521"/>
    </row>
    <row r="70" spans="1:15" s="1583" customFormat="1" ht="79.8">
      <c r="A70" s="1633" t="str">
        <f>$B$64</f>
        <v>III.</v>
      </c>
      <c r="B70" s="1561">
        <f>COUNT($A$64:B69)+1</f>
        <v>3</v>
      </c>
      <c r="C70" s="312" t="s">
        <v>2478</v>
      </c>
      <c r="D70" s="1635" t="s">
        <v>294</v>
      </c>
      <c r="E70" s="1643">
        <v>500</v>
      </c>
      <c r="F70" s="1636">
        <f>IF('OSNOVA (4)'!$B$42=1,+H70*FRD*DF*(I70+1),"")</f>
        <v>1.55</v>
      </c>
      <c r="G70" s="1636">
        <f>IF('OSNOVA (4)'!$B$42=1,E70*F70,"")</f>
        <v>775</v>
      </c>
      <c r="H70" s="1717">
        <v>1.55</v>
      </c>
      <c r="J70" s="1905"/>
      <c r="K70" s="1905"/>
      <c r="L70" s="521"/>
      <c r="M70" s="521"/>
      <c r="N70" s="521"/>
      <c r="O70" s="521"/>
    </row>
    <row r="71" spans="1:15" s="1582" customFormat="1">
      <c r="A71" s="1633"/>
      <c r="B71" s="1561"/>
      <c r="C71" s="312"/>
      <c r="D71" s="521"/>
      <c r="E71" s="1914"/>
      <c r="F71" s="521"/>
      <c r="G71" s="1564"/>
      <c r="I71" s="1583"/>
      <c r="J71" s="1905"/>
      <c r="K71" s="1905"/>
      <c r="L71" s="521"/>
      <c r="M71" s="521"/>
      <c r="N71" s="521"/>
      <c r="O71" s="521"/>
    </row>
    <row r="72" spans="1:15" s="1583" customFormat="1">
      <c r="A72" s="1633" t="str">
        <f>$B$64</f>
        <v>III.</v>
      </c>
      <c r="B72" s="1561">
        <f>COUNT($A$64:B71)+1</f>
        <v>4</v>
      </c>
      <c r="C72" s="312" t="s">
        <v>2479</v>
      </c>
      <c r="D72" s="1635" t="s">
        <v>294</v>
      </c>
      <c r="E72" s="1643">
        <v>200</v>
      </c>
      <c r="F72" s="1636">
        <f>IF('OSNOVA (4)'!$B$42=1,+H72*FRD*DF*(I72+1),"")</f>
        <v>1.25</v>
      </c>
      <c r="G72" s="1636">
        <f>IF('OSNOVA (4)'!$B$42=1,E72*F72,"")</f>
        <v>250</v>
      </c>
      <c r="H72" s="1717">
        <v>1.25</v>
      </c>
      <c r="J72" s="1905"/>
      <c r="K72" s="1905"/>
      <c r="L72" s="521"/>
      <c r="M72" s="521"/>
      <c r="N72" s="521"/>
      <c r="O72" s="521"/>
    </row>
    <row r="73" spans="1:15" s="1582" customFormat="1">
      <c r="A73" s="1633"/>
      <c r="B73" s="1561"/>
      <c r="C73" s="312"/>
      <c r="D73" s="521"/>
      <c r="E73" s="1914"/>
      <c r="F73" s="521"/>
      <c r="G73" s="1564"/>
      <c r="I73" s="1583"/>
      <c r="J73" s="1905"/>
      <c r="K73" s="1905"/>
      <c r="L73" s="521"/>
      <c r="M73" s="521"/>
      <c r="N73" s="521"/>
      <c r="O73" s="521"/>
    </row>
    <row r="74" spans="1:15" s="1583" customFormat="1">
      <c r="A74" s="1633" t="str">
        <f>$B$64</f>
        <v>III.</v>
      </c>
      <c r="B74" s="1561">
        <f>COUNT($A$64:B73)+1</f>
        <v>5</v>
      </c>
      <c r="C74" s="312" t="s">
        <v>2480</v>
      </c>
      <c r="D74" s="1635" t="s">
        <v>217</v>
      </c>
      <c r="E74" s="1643">
        <v>1</v>
      </c>
      <c r="F74" s="1636">
        <f>IF('OSNOVA (4)'!$B$42=1,+H74*FRD*DF*(I74+1),"")</f>
        <v>700</v>
      </c>
      <c r="G74" s="1636">
        <f>IF('OSNOVA (4)'!$B$42=1,E74*F74,"")</f>
        <v>700</v>
      </c>
      <c r="H74" s="1717">
        <v>700</v>
      </c>
      <c r="J74" s="1905"/>
      <c r="K74" s="1905"/>
      <c r="L74" s="521"/>
      <c r="M74" s="521"/>
      <c r="N74" s="521"/>
      <c r="O74" s="521"/>
    </row>
    <row r="75" spans="1:15" s="1582" customFormat="1">
      <c r="A75" s="1633"/>
      <c r="B75" s="1561"/>
      <c r="C75" s="312"/>
      <c r="D75" s="521"/>
      <c r="E75" s="1914"/>
      <c r="F75" s="521"/>
      <c r="G75" s="1564"/>
      <c r="I75" s="1583"/>
      <c r="J75" s="1905"/>
      <c r="K75" s="1905"/>
      <c r="L75" s="521"/>
      <c r="M75" s="521"/>
      <c r="N75" s="521"/>
      <c r="O75" s="521"/>
    </row>
    <row r="76" spans="1:15" s="1583" customFormat="1" ht="22.8">
      <c r="A76" s="1633" t="str">
        <f>$B$64</f>
        <v>III.</v>
      </c>
      <c r="B76" s="1561">
        <f>COUNT($A$64:B75)+1</f>
        <v>6</v>
      </c>
      <c r="C76" s="312" t="s">
        <v>2481</v>
      </c>
      <c r="D76" s="1635" t="s">
        <v>217</v>
      </c>
      <c r="E76" s="1643">
        <v>1</v>
      </c>
      <c r="F76" s="1636">
        <f>IF('OSNOVA (4)'!$B$42=1,+H76*FRD*DF*(I76+1),"")</f>
        <v>350</v>
      </c>
      <c r="G76" s="1636">
        <f>IF('OSNOVA (4)'!$B$42=1,E76*F76,"")</f>
        <v>350</v>
      </c>
      <c r="H76" s="1717">
        <v>350</v>
      </c>
      <c r="J76" s="1905"/>
      <c r="K76" s="1905"/>
      <c r="L76" s="521"/>
      <c r="M76" s="521"/>
      <c r="N76" s="521"/>
      <c r="O76" s="521"/>
    </row>
    <row r="77" spans="1:15">
      <c r="A77" s="1642"/>
      <c r="B77" s="225"/>
      <c r="C77" s="1715"/>
      <c r="E77" s="1589"/>
      <c r="G77" s="1564"/>
    </row>
    <row r="78" spans="1:15" s="1124" customFormat="1" ht="13.8" thickBot="1">
      <c r="A78" s="155"/>
      <c r="B78" s="151"/>
      <c r="C78" s="1645" t="str">
        <f>CONCATENATE(B64," ",C64," - SKUPAJ:")</f>
        <v>III. PRIKAZ ČASA - SKUPAJ:</v>
      </c>
      <c r="D78" s="1645"/>
      <c r="E78" s="1645"/>
      <c r="F78" s="1054"/>
      <c r="G78" s="1055">
        <f>IF('OSNOVA (4)'!$B$42=1,SUM(G65:G77),"")</f>
        <v>6249</v>
      </c>
      <c r="H78" s="1646"/>
      <c r="I78" s="1579"/>
      <c r="J78" s="1590"/>
      <c r="K78" s="1590"/>
    </row>
    <row r="79" spans="1:15" s="78" customFormat="1">
      <c r="C79" s="1647"/>
      <c r="E79" s="1562"/>
      <c r="H79" s="1708"/>
      <c r="I79" s="1579"/>
      <c r="J79" s="1709"/>
      <c r="K79" s="1709"/>
    </row>
    <row r="80" spans="1:15" s="1656" customFormat="1" ht="18">
      <c r="A80" s="1905" t="str">
        <f>CONCATENATE("DELNA REKAPITULACIJA - ",A5,C5)</f>
        <v>DELNA REKAPITULACIJA - E6.OZVOČENJE IN URE</v>
      </c>
      <c r="B80" s="1905"/>
      <c r="C80" s="1905"/>
      <c r="D80" s="1905"/>
      <c r="E80" s="1905"/>
      <c r="F80" s="1905"/>
      <c r="G80" s="1905"/>
      <c r="H80" s="1720"/>
      <c r="I80" s="1579"/>
      <c r="J80" s="1707"/>
      <c r="K80" s="1707"/>
    </row>
    <row r="81" spans="1:15" s="1905" customFormat="1" ht="14.25" customHeight="1">
      <c r="H81" s="1721"/>
      <c r="I81" s="1579"/>
    </row>
    <row r="82" spans="1:15" s="1905" customFormat="1" ht="12.75" customHeight="1">
      <c r="A82" s="78" t="s">
        <v>200</v>
      </c>
      <c r="B82" s="1530"/>
      <c r="D82" s="1530"/>
      <c r="E82" s="1530"/>
      <c r="F82" s="1530"/>
      <c r="G82" s="1530"/>
      <c r="H82" s="1721"/>
      <c r="I82" s="1579"/>
    </row>
    <row r="83" spans="1:15" s="1124" customFormat="1">
      <c r="A83" s="1722"/>
      <c r="B83" s="1722"/>
      <c r="C83" s="1723"/>
      <c r="D83" s="1724"/>
      <c r="E83" s="1725"/>
      <c r="F83" s="1725"/>
      <c r="G83" s="1725"/>
      <c r="H83" s="1726"/>
      <c r="I83" s="1583"/>
      <c r="J83" s="1587"/>
      <c r="K83" s="1587"/>
      <c r="L83" s="1905"/>
      <c r="N83" s="1540"/>
      <c r="O83" s="1540"/>
    </row>
    <row r="84" spans="1:15" s="1905" customFormat="1">
      <c r="A84" s="1703"/>
      <c r="B84" s="1703"/>
      <c r="E84" s="1704"/>
      <c r="G84" s="1705"/>
      <c r="H84" s="1721"/>
      <c r="I84" s="1583"/>
    </row>
    <row r="85" spans="1:15" s="817" customFormat="1">
      <c r="A85" s="1668"/>
      <c r="B85" s="1668" t="str">
        <f>+B10</f>
        <v>I.</v>
      </c>
      <c r="C85" s="814" t="str">
        <f>+C10</f>
        <v>OZVOČENJE</v>
      </c>
      <c r="E85" s="1669"/>
      <c r="G85" s="1670">
        <f>+G42</f>
        <v>12075.9</v>
      </c>
      <c r="H85" s="1671"/>
      <c r="I85" s="1586"/>
      <c r="J85" s="1598"/>
      <c r="K85" s="1598"/>
    </row>
    <row r="86" spans="1:15" s="1905" customFormat="1">
      <c r="A86" s="1703"/>
      <c r="B86" s="1703"/>
      <c r="E86" s="1704"/>
      <c r="G86" s="1705"/>
      <c r="H86" s="1721"/>
      <c r="I86" s="1583"/>
    </row>
    <row r="87" spans="1:15" s="817" customFormat="1">
      <c r="A87" s="1668"/>
      <c r="B87" s="1668" t="str">
        <f>+B45</f>
        <v>II.</v>
      </c>
      <c r="C87" s="814" t="str">
        <f>+C45</f>
        <v>PRENOSNA OPREMA OZVOČENJE</v>
      </c>
      <c r="E87" s="1669"/>
      <c r="G87" s="1670">
        <f>+G61</f>
        <v>4124</v>
      </c>
      <c r="H87" s="1671"/>
      <c r="I87" s="1586"/>
      <c r="J87" s="1598"/>
      <c r="K87" s="1598"/>
    </row>
    <row r="88" spans="1:15" s="1905" customFormat="1">
      <c r="A88" s="1703"/>
      <c r="B88" s="1703"/>
      <c r="E88" s="1704"/>
      <c r="G88" s="1705"/>
      <c r="H88" s="1721"/>
      <c r="I88" s="1583"/>
    </row>
    <row r="89" spans="1:15" s="817" customFormat="1">
      <c r="A89" s="1668"/>
      <c r="B89" s="1668" t="str">
        <f>+B64</f>
        <v>III.</v>
      </c>
      <c r="C89" s="814" t="str">
        <f>+C64</f>
        <v>PRIKAZ ČASA</v>
      </c>
      <c r="E89" s="1669"/>
      <c r="G89" s="1670">
        <f>+G78</f>
        <v>6249</v>
      </c>
      <c r="H89" s="1671"/>
      <c r="I89" s="1586"/>
      <c r="J89" s="1598"/>
      <c r="K89" s="1598"/>
    </row>
    <row r="90" spans="1:15" s="817" customFormat="1" ht="13.8" thickBot="1">
      <c r="A90" s="1143"/>
      <c r="B90" s="1143"/>
      <c r="C90" s="1672"/>
      <c r="D90" s="1145"/>
      <c r="E90" s="1673"/>
      <c r="F90" s="1145"/>
      <c r="G90" s="1147"/>
      <c r="H90" s="1671"/>
      <c r="I90" s="1579"/>
      <c r="J90" s="1598"/>
      <c r="K90" s="1598"/>
    </row>
    <row r="91" spans="1:15" s="1905" customFormat="1" ht="13.8" thickTop="1">
      <c r="A91" s="1674"/>
      <c r="B91" s="1674"/>
      <c r="C91" s="1675"/>
      <c r="D91" s="1676"/>
      <c r="E91" s="1677"/>
      <c r="F91" s="1677"/>
      <c r="G91" s="1678"/>
      <c r="H91" s="1646"/>
      <c r="I91" s="1579"/>
      <c r="J91" s="1590"/>
      <c r="K91" s="1590"/>
      <c r="O91" s="1679"/>
    </row>
    <row r="92" spans="1:15" s="817" customFormat="1">
      <c r="A92" s="1668"/>
      <c r="B92" s="1668"/>
      <c r="C92" s="747" t="str">
        <f>CONCATENATE(A5,"",C5," - SKUPAJ:")</f>
        <v>E6.OZVOČENJE IN URE - SKUPAJ:</v>
      </c>
      <c r="D92" s="1669"/>
      <c r="E92" s="1669"/>
      <c r="G92" s="1670">
        <f>IF('OSNOVA (4)'!$B$42=1,SUM(G84:G90),"")</f>
        <v>22448.9</v>
      </c>
      <c r="H92" s="1671"/>
      <c r="I92" s="1583"/>
      <c r="J92" s="1598"/>
      <c r="K92" s="1598"/>
    </row>
    <row r="93" spans="1:15" s="1905" customFormat="1">
      <c r="G93" s="1530"/>
      <c r="H93" s="1721"/>
      <c r="I93" s="1579"/>
    </row>
    <row r="94" spans="1:15" s="78" customFormat="1">
      <c r="C94" s="1561"/>
      <c r="E94" s="1562"/>
      <c r="H94" s="1708"/>
      <c r="I94" s="1579"/>
      <c r="J94" s="1709"/>
      <c r="K94" s="1709"/>
    </row>
    <row r="95" spans="1:15" s="78" customFormat="1">
      <c r="C95" s="1561"/>
      <c r="E95" s="1562"/>
      <c r="H95" s="1708"/>
      <c r="I95" s="1579"/>
      <c r="J95" s="1709"/>
      <c r="K95" s="1709"/>
    </row>
    <row r="96" spans="1:15" s="78" customFormat="1">
      <c r="C96" s="1561"/>
      <c r="E96" s="1562"/>
      <c r="H96" s="1708"/>
      <c r="I96" s="1579"/>
      <c r="J96" s="1709"/>
      <c r="K96" s="1709"/>
    </row>
    <row r="97" spans="3:11" s="78" customFormat="1">
      <c r="C97" s="1561"/>
      <c r="E97" s="1562"/>
      <c r="H97" s="1708"/>
      <c r="I97" s="1583"/>
      <c r="J97" s="1709"/>
      <c r="K97" s="1709"/>
    </row>
    <row r="98" spans="3:11" s="78" customFormat="1">
      <c r="C98" s="1561"/>
      <c r="E98" s="1562"/>
      <c r="H98" s="1708"/>
      <c r="I98" s="1583"/>
      <c r="J98" s="1709"/>
      <c r="K98" s="1709"/>
    </row>
    <row r="99" spans="3:11" s="78" customFormat="1">
      <c r="C99" s="1561"/>
      <c r="E99" s="1562"/>
      <c r="H99" s="1708"/>
      <c r="I99" s="1583"/>
      <c r="J99" s="1709"/>
      <c r="K99" s="1709"/>
    </row>
    <row r="100" spans="3:11" s="78" customFormat="1">
      <c r="C100" s="1561"/>
      <c r="E100" s="1562"/>
      <c r="H100" s="1708"/>
      <c r="I100" s="1583"/>
      <c r="J100" s="1709"/>
      <c r="K100" s="1709"/>
    </row>
    <row r="101" spans="3:11" s="78" customFormat="1">
      <c r="C101" s="1561"/>
      <c r="E101" s="1562"/>
      <c r="H101" s="1708"/>
      <c r="I101" s="1583"/>
      <c r="J101" s="1709"/>
      <c r="K101" s="1709"/>
    </row>
    <row r="102" spans="3:11" s="78" customFormat="1">
      <c r="C102" s="1561"/>
      <c r="E102" s="1562"/>
      <c r="H102" s="1708"/>
      <c r="I102" s="1583"/>
      <c r="J102" s="1709"/>
      <c r="K102" s="1709"/>
    </row>
    <row r="103" spans="3:11" s="78" customFormat="1">
      <c r="C103" s="1561"/>
      <c r="E103" s="1562"/>
      <c r="H103" s="1708"/>
      <c r="I103" s="1583"/>
      <c r="J103" s="1709"/>
      <c r="K103" s="1709"/>
    </row>
    <row r="104" spans="3:11" s="78" customFormat="1">
      <c r="C104" s="1561"/>
      <c r="E104" s="1562"/>
      <c r="H104" s="1708"/>
      <c r="I104" s="1583"/>
      <c r="J104" s="1709"/>
      <c r="K104" s="1709"/>
    </row>
    <row r="105" spans="3:11" s="78" customFormat="1">
      <c r="C105" s="1561"/>
      <c r="E105" s="1562"/>
      <c r="H105" s="1708"/>
      <c r="I105" s="1583"/>
      <c r="J105" s="1709"/>
      <c r="K105" s="1709"/>
    </row>
    <row r="106" spans="3:11" s="78" customFormat="1">
      <c r="C106" s="1561"/>
      <c r="E106" s="1562"/>
      <c r="H106" s="1708"/>
      <c r="I106" s="1583"/>
      <c r="J106" s="1709"/>
      <c r="K106" s="1709"/>
    </row>
    <row r="107" spans="3:11" s="78" customFormat="1">
      <c r="C107" s="1561"/>
      <c r="E107" s="1562"/>
      <c r="H107" s="1708"/>
      <c r="I107" s="1583"/>
      <c r="J107" s="1709"/>
      <c r="K107" s="1709"/>
    </row>
    <row r="108" spans="3:11" s="78" customFormat="1">
      <c r="C108" s="1561"/>
      <c r="E108" s="1562"/>
      <c r="H108" s="1708"/>
      <c r="I108" s="1583"/>
      <c r="J108" s="1709"/>
      <c r="K108" s="1709"/>
    </row>
    <row r="109" spans="3:11" s="78" customFormat="1">
      <c r="C109" s="1561"/>
      <c r="E109" s="1562"/>
      <c r="H109" s="1708"/>
      <c r="I109" s="1583"/>
      <c r="J109" s="1709"/>
      <c r="K109" s="1709"/>
    </row>
    <row r="110" spans="3:11" s="78" customFormat="1">
      <c r="C110" s="1561"/>
      <c r="E110" s="1562"/>
      <c r="H110" s="1708"/>
      <c r="I110" s="1583"/>
      <c r="J110" s="1709"/>
      <c r="K110" s="1709"/>
    </row>
    <row r="111" spans="3:11" s="78" customFormat="1">
      <c r="C111" s="1561"/>
      <c r="E111" s="1562"/>
      <c r="H111" s="1708"/>
      <c r="I111" s="1583"/>
      <c r="J111" s="1709"/>
      <c r="K111" s="1709"/>
    </row>
    <row r="112" spans="3: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rowBreaks count="1" manualBreakCount="1">
    <brk id="78" max="6"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List28">
    <tabColor theme="9"/>
  </sheetPr>
  <dimension ref="A1:O159"/>
  <sheetViews>
    <sheetView view="pageBreakPreview" zoomScaleNormal="100" zoomScaleSheetLayoutView="100" workbookViewId="0">
      <selection activeCell="F15" sqref="F15"/>
    </sheetView>
  </sheetViews>
  <sheetFormatPr defaultRowHeight="13.2"/>
  <cols>
    <col min="1" max="1" width="2.5546875" style="521" customWidth="1"/>
    <col min="2" max="2" width="5.554687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905"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554687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554687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554687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554687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554687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554687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554687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554687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554687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554687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554687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554687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554687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554687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554687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554687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554687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554687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554687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554687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554687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554687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554687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554687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554687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554687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554687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554687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554687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554687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554687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554687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554687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554687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554687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554687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554687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554687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554687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554687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554687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554687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554687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554687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554687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554687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554687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554687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554687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554687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554687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554687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554687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554687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554687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554687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554687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554687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554687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554687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554687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554687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554687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500" t="str">
        <f>'OSNOVA (4)'!D40</f>
        <v>E7.</v>
      </c>
      <c r="B5" s="509"/>
      <c r="C5" s="500" t="str">
        <f>+'OSNOVA (4)'!E40</f>
        <v>MULTIMEDIJA</v>
      </c>
      <c r="E5" s="1565"/>
      <c r="H5" s="1528"/>
      <c r="I5" s="1583"/>
      <c r="J5" s="1707"/>
      <c r="K5" s="1707"/>
    </row>
    <row r="6" spans="1:15" ht="14.25" customHeight="1">
      <c r="A6" s="78" t="s">
        <v>191</v>
      </c>
      <c r="B6" s="78"/>
      <c r="C6" s="517" t="s">
        <v>199</v>
      </c>
      <c r="L6" s="1903"/>
    </row>
    <row r="7" spans="1:15">
      <c r="C7" s="312" t="s">
        <v>2482</v>
      </c>
      <c r="D7" s="1564"/>
      <c r="E7" s="78"/>
      <c r="F7" s="78"/>
      <c r="G7" s="78"/>
      <c r="J7" s="1584"/>
      <c r="K7" s="1584"/>
      <c r="L7" s="1903"/>
    </row>
    <row r="8" spans="1:15" ht="34.200000000000003">
      <c r="C8" s="312" t="s">
        <v>2192</v>
      </c>
      <c r="D8" s="1564"/>
      <c r="E8" s="78"/>
      <c r="F8" s="78"/>
      <c r="G8" s="78"/>
      <c r="J8" s="1584"/>
      <c r="K8" s="1584"/>
      <c r="L8" s="1903"/>
    </row>
    <row r="9" spans="1:15" s="544" customFormat="1">
      <c r="A9" s="1497" t="s">
        <v>65</v>
      </c>
      <c r="B9" s="1497"/>
      <c r="C9" s="1585" t="s">
        <v>66</v>
      </c>
      <c r="D9" s="1497" t="s">
        <v>67</v>
      </c>
      <c r="E9" s="1498" t="s">
        <v>290</v>
      </c>
      <c r="F9" s="1498" t="s">
        <v>291</v>
      </c>
      <c r="G9" s="1498" t="s">
        <v>292</v>
      </c>
      <c r="H9" s="1499" t="s">
        <v>2193</v>
      </c>
      <c r="I9" s="1586" t="s">
        <v>2194</v>
      </c>
      <c r="J9" s="1587" t="s">
        <v>1582</v>
      </c>
      <c r="K9" s="1587" t="s">
        <v>1583</v>
      </c>
      <c r="L9" s="521"/>
      <c r="N9" s="1500"/>
      <c r="O9" s="1500"/>
    </row>
    <row r="10" spans="1:15" s="78" customFormat="1">
      <c r="A10" s="1680"/>
      <c r="B10" s="516"/>
      <c r="C10" s="1647"/>
      <c r="E10" s="1562"/>
      <c r="H10" s="1708"/>
      <c r="I10" s="1583"/>
      <c r="J10" s="1709"/>
      <c r="K10" s="1709"/>
    </row>
    <row r="11" spans="1:15" s="1905" customFormat="1" ht="16.2" thickBot="1">
      <c r="A11" s="167"/>
      <c r="B11" s="168" t="s">
        <v>187</v>
      </c>
      <c r="C11" s="169" t="s">
        <v>2173</v>
      </c>
      <c r="D11" s="1919"/>
      <c r="E11" s="1919"/>
      <c r="F11" s="1919"/>
      <c r="G11" s="1919"/>
      <c r="H11" s="1710"/>
      <c r="I11" s="1583"/>
      <c r="J11" s="1711"/>
      <c r="K11" s="1711"/>
    </row>
    <row r="12" spans="1:15">
      <c r="A12" s="1642"/>
      <c r="B12" s="225"/>
      <c r="C12" s="1588"/>
      <c r="E12" s="1589"/>
      <c r="G12" s="1564"/>
    </row>
    <row r="13" spans="1:15" ht="34.200000000000003">
      <c r="A13" s="1633" t="str">
        <f>$B$11</f>
        <v>I.</v>
      </c>
      <c r="B13" s="516">
        <f>COUNT(#REF!)+1</f>
        <v>1</v>
      </c>
      <c r="C13" s="312" t="s">
        <v>2483</v>
      </c>
      <c r="D13" s="1635" t="s">
        <v>296</v>
      </c>
      <c r="E13" s="1643">
        <v>8</v>
      </c>
      <c r="F13" s="1636">
        <f>IF('OSNOVA (4)'!$B$42=1,+H13*FRD*DF*(I13+1),"")</f>
        <v>1375</v>
      </c>
      <c r="G13" s="1636">
        <f>IF('OSNOVA (4)'!$B$42=1,E13*F13,"")</f>
        <v>11000</v>
      </c>
      <c r="H13" s="1717">
        <v>1375</v>
      </c>
    </row>
    <row r="14" spans="1:15" s="1582" customFormat="1">
      <c r="A14" s="1642"/>
      <c r="B14" s="516"/>
      <c r="C14" s="1727"/>
      <c r="D14" s="521"/>
      <c r="E14" s="1643"/>
      <c r="F14" s="521"/>
      <c r="G14" s="1564"/>
      <c r="I14" s="1583"/>
      <c r="J14" s="1905"/>
      <c r="K14" s="1905"/>
      <c r="L14" s="521"/>
      <c r="M14" s="521"/>
      <c r="N14" s="521"/>
      <c r="O14" s="521"/>
    </row>
    <row r="15" spans="1:15" s="1583" customFormat="1" ht="34.200000000000003">
      <c r="A15" s="1633" t="str">
        <f>$B$11</f>
        <v>I.</v>
      </c>
      <c r="B15" s="1561">
        <f>COUNT($A11:B$13)+1</f>
        <v>2</v>
      </c>
      <c r="C15" s="312" t="s">
        <v>2484</v>
      </c>
      <c r="D15" s="1635" t="s">
        <v>296</v>
      </c>
      <c r="E15" s="1643">
        <v>7</v>
      </c>
      <c r="F15" s="1636">
        <f>IF('OSNOVA (4)'!$B$42=1,+H15*FRD*DF*(I15+1),"")</f>
        <v>865</v>
      </c>
      <c r="G15" s="1636">
        <f>IF('OSNOVA (4)'!$B$42=1,E15*F15,"")</f>
        <v>6055</v>
      </c>
      <c r="H15" s="1717">
        <v>865</v>
      </c>
      <c r="J15" s="1905"/>
      <c r="K15" s="1905"/>
      <c r="L15" s="521"/>
      <c r="M15" s="521"/>
      <c r="N15" s="521"/>
      <c r="O15" s="521"/>
    </row>
    <row r="16" spans="1:15" s="1582" customFormat="1">
      <c r="A16" s="1642"/>
      <c r="B16" s="516"/>
      <c r="C16" s="1727"/>
      <c r="D16" s="521"/>
      <c r="E16" s="1643"/>
      <c r="F16" s="521"/>
      <c r="G16" s="1564"/>
      <c r="I16" s="1583"/>
      <c r="J16" s="1905"/>
      <c r="K16" s="1905"/>
      <c r="L16" s="521"/>
      <c r="M16" s="521"/>
      <c r="N16" s="521"/>
      <c r="O16" s="521"/>
    </row>
    <row r="17" spans="1:15" s="1583" customFormat="1" ht="34.200000000000003">
      <c r="A17" s="1633" t="str">
        <f>$B$11</f>
        <v>I.</v>
      </c>
      <c r="B17" s="1561">
        <f>COUNT($A13:B$16)+1</f>
        <v>3</v>
      </c>
      <c r="C17" s="312" t="s">
        <v>2485</v>
      </c>
      <c r="D17" s="1635" t="s">
        <v>296</v>
      </c>
      <c r="E17" s="1643">
        <v>1</v>
      </c>
      <c r="F17" s="1636">
        <f>IF('OSNOVA (4)'!$B$42=1,+H17*FRD*DF*(I17+1),"")</f>
        <v>300</v>
      </c>
      <c r="G17" s="1636">
        <f>IF('OSNOVA (4)'!$B$42=1,E17*F17,"")</f>
        <v>300</v>
      </c>
      <c r="H17" s="1717">
        <v>300</v>
      </c>
      <c r="J17" s="1905"/>
      <c r="K17" s="1905"/>
      <c r="L17" s="521"/>
      <c r="M17" s="521"/>
      <c r="N17" s="521"/>
      <c r="O17" s="521"/>
    </row>
    <row r="18" spans="1:15" s="1582" customFormat="1">
      <c r="A18" s="1642"/>
      <c r="B18" s="225"/>
      <c r="C18" s="1727"/>
      <c r="D18" s="521"/>
      <c r="E18" s="1914"/>
      <c r="F18" s="521"/>
      <c r="G18" s="1564"/>
      <c r="I18" s="1583"/>
      <c r="J18" s="1905"/>
      <c r="K18" s="1905"/>
      <c r="L18" s="521"/>
      <c r="M18" s="521"/>
      <c r="N18" s="521"/>
      <c r="O18" s="521"/>
    </row>
    <row r="19" spans="1:15" s="1583" customFormat="1" ht="34.200000000000003">
      <c r="A19" s="1633" t="str">
        <f>$B$11</f>
        <v>I.</v>
      </c>
      <c r="B19" s="1561">
        <f>COUNT($A13:B$18)+1</f>
        <v>4</v>
      </c>
      <c r="C19" s="312" t="s">
        <v>2486</v>
      </c>
      <c r="D19" s="1635" t="s">
        <v>296</v>
      </c>
      <c r="E19" s="1643">
        <v>5</v>
      </c>
      <c r="F19" s="1636">
        <f>IF('OSNOVA (4)'!$B$42=1,+H19*FRD*DF*(I19+1),"")</f>
        <v>1375</v>
      </c>
      <c r="G19" s="1636">
        <f>IF('OSNOVA (4)'!$B$42=1,E19*F19,"")</f>
        <v>6875</v>
      </c>
      <c r="H19" s="1717">
        <v>1375</v>
      </c>
      <c r="J19" s="1905"/>
      <c r="K19" s="1905"/>
      <c r="L19" s="521"/>
      <c r="M19" s="521"/>
      <c r="N19" s="521"/>
      <c r="O19" s="521"/>
    </row>
    <row r="20" spans="1:15" s="1582" customFormat="1">
      <c r="A20" s="1642"/>
      <c r="B20" s="225"/>
      <c r="C20" s="312"/>
      <c r="D20" s="521"/>
      <c r="E20" s="1914"/>
      <c r="F20" s="521"/>
      <c r="G20" s="1564"/>
      <c r="I20" s="1583"/>
      <c r="J20" s="1905"/>
      <c r="K20" s="1905"/>
      <c r="L20" s="521"/>
      <c r="M20" s="521"/>
      <c r="N20" s="521"/>
      <c r="O20" s="521"/>
    </row>
    <row r="21" spans="1:15" s="1583" customFormat="1" ht="34.200000000000003">
      <c r="A21" s="1633" t="str">
        <f>$B$11</f>
        <v>I.</v>
      </c>
      <c r="B21" s="1561">
        <f>COUNT($A$13:B19)+1</f>
        <v>5</v>
      </c>
      <c r="C21" s="312" t="s">
        <v>2487</v>
      </c>
      <c r="D21" s="1635" t="s">
        <v>296</v>
      </c>
      <c r="E21" s="1643">
        <v>1</v>
      </c>
      <c r="F21" s="1636">
        <f>IF('OSNOVA (4)'!$B$42=1,+H21*FRD*DF*(I21+1),"")</f>
        <v>2190</v>
      </c>
      <c r="G21" s="1636">
        <f>IF('OSNOVA (4)'!$B$42=1,E21*F21,"")</f>
        <v>2190</v>
      </c>
      <c r="H21" s="1717">
        <v>2190</v>
      </c>
      <c r="J21" s="1905"/>
      <c r="K21" s="1905"/>
      <c r="L21" s="521"/>
      <c r="M21" s="521"/>
      <c r="N21" s="521"/>
      <c r="O21" s="521"/>
    </row>
    <row r="22" spans="1:15" s="1582" customFormat="1">
      <c r="A22" s="1642"/>
      <c r="B22" s="225"/>
      <c r="C22" s="312"/>
      <c r="D22" s="521"/>
      <c r="E22" s="1914"/>
      <c r="F22" s="521"/>
      <c r="G22" s="1564"/>
      <c r="I22" s="1583"/>
      <c r="J22" s="1905"/>
      <c r="K22" s="1905"/>
      <c r="L22" s="521"/>
      <c r="M22" s="521"/>
      <c r="N22" s="521"/>
      <c r="O22" s="521"/>
    </row>
    <row r="23" spans="1:15" s="1583" customFormat="1" ht="34.200000000000003">
      <c r="A23" s="1633" t="str">
        <f>$B$11</f>
        <v>I.</v>
      </c>
      <c r="B23" s="1561">
        <f>COUNT($A$13:B21)+1</f>
        <v>6</v>
      </c>
      <c r="C23" s="312" t="s">
        <v>2488</v>
      </c>
      <c r="D23" s="1635" t="s">
        <v>296</v>
      </c>
      <c r="E23" s="1643">
        <v>1</v>
      </c>
      <c r="F23" s="1636">
        <f>IF('OSNOVA (4)'!$B$42=1,+H23*FRD*DF*(I23+1),"")</f>
        <v>1575</v>
      </c>
      <c r="G23" s="1636">
        <f>IF('OSNOVA (4)'!$B$42=1,E23*F23,"")</f>
        <v>1575</v>
      </c>
      <c r="H23" s="1717">
        <v>1575</v>
      </c>
      <c r="J23" s="1905"/>
      <c r="K23" s="1905"/>
      <c r="L23" s="521"/>
      <c r="M23" s="521"/>
      <c r="N23" s="521"/>
      <c r="O23" s="521"/>
    </row>
    <row r="24" spans="1:15" s="1582" customFormat="1">
      <c r="A24" s="1642"/>
      <c r="B24" s="225"/>
      <c r="C24" s="312"/>
      <c r="D24" s="521"/>
      <c r="E24" s="1914"/>
      <c r="F24" s="521"/>
      <c r="G24" s="1564"/>
      <c r="I24" s="1583"/>
      <c r="J24" s="1905"/>
      <c r="K24" s="1905"/>
      <c r="L24" s="521"/>
      <c r="M24" s="521"/>
      <c r="N24" s="521"/>
      <c r="O24" s="521"/>
    </row>
    <row r="25" spans="1:15" s="1583" customFormat="1" ht="22.8">
      <c r="A25" s="1633" t="str">
        <f>$B$11</f>
        <v>I.</v>
      </c>
      <c r="B25" s="1561">
        <f>COUNT($A$13:B23)+1</f>
        <v>7</v>
      </c>
      <c r="C25" s="312" t="s">
        <v>2489</v>
      </c>
      <c r="D25" s="1635" t="s">
        <v>296</v>
      </c>
      <c r="E25" s="1643">
        <v>6</v>
      </c>
      <c r="F25" s="1636">
        <f>IF('OSNOVA (4)'!$B$42=1,+H25*FRD*DF*(I25+1),"")</f>
        <v>2879</v>
      </c>
      <c r="G25" s="1636">
        <f>IF('OSNOVA (4)'!$B$42=1,E25*F25,"")</f>
        <v>17274</v>
      </c>
      <c r="H25" s="1717">
        <v>2879</v>
      </c>
      <c r="J25" s="1905"/>
      <c r="K25" s="1905"/>
      <c r="L25" s="521"/>
      <c r="M25" s="521"/>
      <c r="N25" s="521"/>
      <c r="O25" s="521"/>
    </row>
    <row r="26" spans="1:15" s="1582" customFormat="1">
      <c r="A26" s="1642"/>
      <c r="B26" s="225"/>
      <c r="C26" s="1727"/>
      <c r="D26" s="521"/>
      <c r="E26" s="1914"/>
      <c r="F26" s="521"/>
      <c r="G26" s="1564"/>
      <c r="I26" s="1583"/>
      <c r="J26" s="1905"/>
      <c r="K26" s="1905"/>
      <c r="L26" s="521"/>
      <c r="M26" s="521"/>
      <c r="N26" s="521"/>
      <c r="O26" s="521"/>
    </row>
    <row r="27" spans="1:15" s="1583" customFormat="1" ht="22.8">
      <c r="A27" s="1633" t="str">
        <f>$B$11</f>
        <v>I.</v>
      </c>
      <c r="B27" s="1561">
        <f>COUNT($A$13:B25)+1</f>
        <v>8</v>
      </c>
      <c r="C27" s="312" t="s">
        <v>2490</v>
      </c>
      <c r="D27" s="1635" t="s">
        <v>296</v>
      </c>
      <c r="E27" s="1643">
        <v>1</v>
      </c>
      <c r="F27" s="1636">
        <f>IF('OSNOVA (4)'!$B$42=1,+H27*FRD*DF*(I27+1),"")</f>
        <v>4139</v>
      </c>
      <c r="G27" s="1636">
        <f>IF('OSNOVA (4)'!$B$42=1,E27*F27,"")</f>
        <v>4139</v>
      </c>
      <c r="H27" s="1717">
        <v>4139</v>
      </c>
      <c r="J27" s="1905"/>
      <c r="K27" s="1905"/>
      <c r="L27" s="521"/>
      <c r="M27" s="521"/>
      <c r="N27" s="521"/>
      <c r="O27" s="521"/>
    </row>
    <row r="28" spans="1:15" s="1582" customFormat="1">
      <c r="A28" s="1642"/>
      <c r="B28" s="225"/>
      <c r="C28" s="312"/>
      <c r="D28" s="521"/>
      <c r="E28" s="1914"/>
      <c r="F28" s="521"/>
      <c r="G28" s="1564"/>
      <c r="I28" s="1583"/>
      <c r="J28" s="1905"/>
      <c r="K28" s="1905"/>
      <c r="L28" s="521"/>
      <c r="M28" s="521"/>
      <c r="N28" s="521"/>
      <c r="O28" s="521"/>
    </row>
    <row r="29" spans="1:15" s="1583" customFormat="1" ht="45.6">
      <c r="A29" s="1633" t="str">
        <f>$B$11</f>
        <v>I.</v>
      </c>
      <c r="B29" s="1561">
        <f>COUNT($A$13:B27)+1</f>
        <v>9</v>
      </c>
      <c r="C29" s="312" t="s">
        <v>2491</v>
      </c>
      <c r="D29" s="1635" t="s">
        <v>296</v>
      </c>
      <c r="E29" s="1643">
        <v>2</v>
      </c>
      <c r="F29" s="1636">
        <f>IF('OSNOVA (4)'!$B$42=1,+H29*FRD*DF*(I29+1),"")</f>
        <v>2286</v>
      </c>
      <c r="G29" s="1636">
        <f>IF('OSNOVA (4)'!$B$42=1,E29*F29,"")</f>
        <v>4572</v>
      </c>
      <c r="H29" s="1717">
        <v>2286</v>
      </c>
      <c r="J29" s="1905"/>
      <c r="K29" s="1905"/>
      <c r="L29" s="521"/>
      <c r="M29" s="521"/>
      <c r="N29" s="521"/>
      <c r="O29" s="521"/>
    </row>
    <row r="30" spans="1:15" s="1582" customFormat="1">
      <c r="A30" s="1642"/>
      <c r="B30" s="225"/>
      <c r="C30" s="312"/>
      <c r="D30" s="521"/>
      <c r="E30" s="1914"/>
      <c r="F30" s="521"/>
      <c r="G30" s="1564"/>
      <c r="I30" s="1583"/>
      <c r="J30" s="1905"/>
      <c r="K30" s="1905"/>
      <c r="L30" s="521"/>
      <c r="M30" s="521"/>
      <c r="N30" s="521"/>
      <c r="O30" s="521"/>
    </row>
    <row r="31" spans="1:15" s="1583" customFormat="1">
      <c r="A31" s="1633" t="str">
        <f>$B$11</f>
        <v>I.</v>
      </c>
      <c r="B31" s="1561">
        <f>COUNT($A$13:B29)+1</f>
        <v>10</v>
      </c>
      <c r="C31" s="312" t="s">
        <v>2492</v>
      </c>
      <c r="D31" s="1635" t="s">
        <v>296</v>
      </c>
      <c r="E31" s="1643">
        <v>9</v>
      </c>
      <c r="F31" s="1636">
        <f>IF('OSNOVA (4)'!$B$42=1,+H31*FRD*DF*(I31+1),"")</f>
        <v>120</v>
      </c>
      <c r="G31" s="1636">
        <f>IF('OSNOVA (4)'!$B$42=1,E31*F31,"")</f>
        <v>1080</v>
      </c>
      <c r="H31" s="1717">
        <v>120</v>
      </c>
      <c r="J31" s="1905"/>
      <c r="K31" s="1905"/>
      <c r="L31" s="521"/>
      <c r="M31" s="521"/>
      <c r="N31" s="521"/>
      <c r="O31" s="521"/>
    </row>
    <row r="32" spans="1:15" s="1582" customFormat="1">
      <c r="A32" s="1642"/>
      <c r="B32" s="225"/>
      <c r="C32" s="312"/>
      <c r="D32" s="521"/>
      <c r="E32" s="1914"/>
      <c r="F32" s="521"/>
      <c r="G32" s="1564"/>
      <c r="I32" s="1583"/>
      <c r="J32" s="1905"/>
      <c r="K32" s="1905"/>
      <c r="L32" s="521"/>
      <c r="M32" s="521"/>
      <c r="N32" s="521"/>
      <c r="O32" s="521"/>
    </row>
    <row r="33" spans="1:15" s="1583" customFormat="1" ht="22.8">
      <c r="A33" s="1633" t="str">
        <f>$B$11</f>
        <v>I.</v>
      </c>
      <c r="B33" s="1561">
        <f>COUNT($A$13:B31)+1</f>
        <v>11</v>
      </c>
      <c r="C33" s="312" t="s">
        <v>2493</v>
      </c>
      <c r="D33" s="1635" t="s">
        <v>296</v>
      </c>
      <c r="E33" s="1643">
        <v>23</v>
      </c>
      <c r="F33" s="1636">
        <f>IF('OSNOVA (4)'!$B$42=1,+H33*FRD*DF*(I33+1),"")</f>
        <v>300</v>
      </c>
      <c r="G33" s="1636">
        <f>IF('OSNOVA (4)'!$B$42=1,E33*F33,"")</f>
        <v>6900</v>
      </c>
      <c r="H33" s="1717">
        <v>300</v>
      </c>
      <c r="J33" s="1905"/>
      <c r="K33" s="1905"/>
      <c r="L33" s="521"/>
      <c r="M33" s="521"/>
      <c r="N33" s="521"/>
      <c r="O33" s="521"/>
    </row>
    <row r="34" spans="1:15" s="1582" customFormat="1">
      <c r="A34" s="1642"/>
      <c r="B34" s="225"/>
      <c r="C34" s="312"/>
      <c r="D34" s="521"/>
      <c r="E34" s="1914"/>
      <c r="F34" s="521"/>
      <c r="G34" s="1564"/>
      <c r="I34" s="1583"/>
      <c r="J34" s="1905"/>
      <c r="K34" s="1905"/>
      <c r="L34" s="521"/>
      <c r="M34" s="521"/>
      <c r="N34" s="521"/>
      <c r="O34" s="521"/>
    </row>
    <row r="35" spans="1:15" s="1583" customFormat="1" ht="68.400000000000006">
      <c r="A35" s="1633" t="str">
        <f>$B$11</f>
        <v>I.</v>
      </c>
      <c r="B35" s="1561">
        <f>COUNT($A$13:B33)+1</f>
        <v>12</v>
      </c>
      <c r="C35" s="312" t="s">
        <v>2494</v>
      </c>
      <c r="D35" s="1635" t="s">
        <v>217</v>
      </c>
      <c r="E35" s="1643">
        <v>1</v>
      </c>
      <c r="F35" s="1636">
        <f>IF('OSNOVA (4)'!$B$42=1,+H35*FRD*DF*(I35+1),"")</f>
        <v>750</v>
      </c>
      <c r="G35" s="1636">
        <f>IF('OSNOVA (4)'!$B$42=1,E35*F35,"")</f>
        <v>750</v>
      </c>
      <c r="H35" s="1717">
        <v>750</v>
      </c>
      <c r="J35" s="1905"/>
      <c r="K35" s="1905"/>
      <c r="L35" s="521"/>
      <c r="M35" s="521"/>
      <c r="N35" s="521"/>
      <c r="O35" s="521"/>
    </row>
    <row r="36" spans="1:15" s="1582" customFormat="1">
      <c r="A36" s="1642"/>
      <c r="B36" s="225"/>
      <c r="C36" s="312"/>
      <c r="D36" s="521"/>
      <c r="E36" s="1914"/>
      <c r="F36" s="521"/>
      <c r="G36" s="1564"/>
      <c r="I36" s="1583"/>
      <c r="J36" s="1905"/>
      <c r="K36" s="1905"/>
      <c r="L36" s="521"/>
      <c r="M36" s="521"/>
      <c r="N36" s="521"/>
      <c r="O36" s="521"/>
    </row>
    <row r="37" spans="1:15" s="1583" customFormat="1">
      <c r="A37" s="1633" t="str">
        <f>$B$11</f>
        <v>I.</v>
      </c>
      <c r="B37" s="1561">
        <f>COUNT($A$13:B35)+1</f>
        <v>13</v>
      </c>
      <c r="C37" s="312" t="s">
        <v>2495</v>
      </c>
      <c r="D37" s="1635" t="s">
        <v>217</v>
      </c>
      <c r="E37" s="1643">
        <v>1</v>
      </c>
      <c r="F37" s="1636">
        <f>IF('OSNOVA (4)'!$B$42=1,+H37*FRD*DF*(I37+1),"")</f>
        <v>750</v>
      </c>
      <c r="G37" s="1636">
        <f>IF('OSNOVA (4)'!$B$42=1,E37*F37,"")</f>
        <v>750</v>
      </c>
      <c r="H37" s="1717">
        <v>750</v>
      </c>
      <c r="J37" s="1905"/>
      <c r="K37" s="1905"/>
      <c r="L37" s="521"/>
      <c r="M37" s="521"/>
      <c r="N37" s="521"/>
      <c r="O37" s="521"/>
    </row>
    <row r="38" spans="1:15" s="1582" customFormat="1">
      <c r="A38" s="1642"/>
      <c r="B38" s="225"/>
      <c r="C38" s="312"/>
      <c r="D38" s="521"/>
      <c r="E38" s="1914"/>
      <c r="F38" s="521"/>
      <c r="G38" s="1564"/>
      <c r="I38" s="1583"/>
      <c r="J38" s="1905"/>
      <c r="K38" s="1905"/>
      <c r="L38" s="521"/>
      <c r="M38" s="521"/>
      <c r="N38" s="521"/>
      <c r="O38" s="521"/>
    </row>
    <row r="39" spans="1:15" s="1583" customFormat="1" ht="22.8">
      <c r="A39" s="1633" t="str">
        <f>$B$11</f>
        <v>I.</v>
      </c>
      <c r="B39" s="1561">
        <f>COUNT($A$13:B37)+1</f>
        <v>14</v>
      </c>
      <c r="C39" s="312" t="s">
        <v>2496</v>
      </c>
      <c r="D39" s="1635" t="s">
        <v>217</v>
      </c>
      <c r="E39" s="1643">
        <v>1</v>
      </c>
      <c r="F39" s="1636">
        <f>IF('OSNOVA (4)'!$B$42=1,+H39*FRD*DF*(I39+1),"")</f>
        <v>750</v>
      </c>
      <c r="G39" s="1636">
        <f>IF('OSNOVA (4)'!$B$42=1,E39*F39,"")</f>
        <v>750</v>
      </c>
      <c r="H39" s="1717">
        <v>750</v>
      </c>
      <c r="J39" s="1905"/>
      <c r="K39" s="1905"/>
      <c r="L39" s="521"/>
      <c r="M39" s="521"/>
      <c r="N39" s="521"/>
      <c r="O39" s="521"/>
    </row>
    <row r="40" spans="1:15" s="1582" customFormat="1">
      <c r="A40" s="1642"/>
      <c r="B40" s="225"/>
      <c r="C40" s="312"/>
      <c r="D40" s="521"/>
      <c r="E40" s="1914"/>
      <c r="F40" s="521"/>
      <c r="G40" s="1564"/>
      <c r="I40" s="1583"/>
      <c r="J40" s="1905"/>
      <c r="K40" s="1905"/>
      <c r="L40" s="521"/>
      <c r="M40" s="521"/>
      <c r="N40" s="521"/>
      <c r="O40" s="521"/>
    </row>
    <row r="41" spans="1:15" s="1583" customFormat="1" ht="22.8">
      <c r="A41" s="1633" t="str">
        <f>$B$11</f>
        <v>I.</v>
      </c>
      <c r="B41" s="1561">
        <f>COUNT($A$13:B39)+1</f>
        <v>15</v>
      </c>
      <c r="C41" s="312" t="s">
        <v>2497</v>
      </c>
      <c r="D41" s="1635" t="s">
        <v>217</v>
      </c>
      <c r="E41" s="1643">
        <v>1</v>
      </c>
      <c r="F41" s="1636">
        <f>IF('OSNOVA (4)'!$B$42=1,+H41*FRD*DF*(I41+1),"")</f>
        <v>500</v>
      </c>
      <c r="G41" s="1636">
        <f>IF('OSNOVA (4)'!$B$42=1,E41*F41,"")</f>
        <v>500</v>
      </c>
      <c r="H41" s="1717">
        <v>500</v>
      </c>
      <c r="J41" s="1905"/>
      <c r="K41" s="1905"/>
      <c r="L41" s="521"/>
      <c r="M41" s="521"/>
      <c r="N41" s="521"/>
      <c r="O41" s="521"/>
    </row>
    <row r="42" spans="1:15" s="1582" customFormat="1">
      <c r="A42" s="1642"/>
      <c r="B42" s="225"/>
      <c r="C42" s="312"/>
      <c r="D42" s="521"/>
      <c r="E42" s="1914"/>
      <c r="F42" s="521"/>
      <c r="G42" s="1564"/>
      <c r="I42" s="1583"/>
      <c r="J42" s="1905"/>
      <c r="K42" s="1905"/>
      <c r="L42" s="521"/>
      <c r="M42" s="521"/>
      <c r="N42" s="521"/>
      <c r="O42" s="521"/>
    </row>
    <row r="43" spans="1:15" s="1583" customFormat="1">
      <c r="A43" s="1633" t="str">
        <f>$B$11</f>
        <v>I.</v>
      </c>
      <c r="B43" s="1561">
        <f>COUNT($A$13:B41)+1</f>
        <v>16</v>
      </c>
      <c r="C43" s="312" t="s">
        <v>2498</v>
      </c>
      <c r="D43" s="1635" t="s">
        <v>296</v>
      </c>
      <c r="E43" s="1643">
        <v>32</v>
      </c>
      <c r="F43" s="1636">
        <f>IF('OSNOVA (4)'!$B$42=1,+H43*FRD*DF*(I43+1),"")</f>
        <v>15</v>
      </c>
      <c r="G43" s="1636">
        <f>IF('OSNOVA (4)'!$B$42=1,E43*F43,"")</f>
        <v>480</v>
      </c>
      <c r="H43" s="1717">
        <v>15</v>
      </c>
      <c r="J43" s="1905"/>
      <c r="K43" s="1905"/>
      <c r="L43" s="521"/>
      <c r="M43" s="521"/>
      <c r="N43" s="521"/>
      <c r="O43" s="521"/>
    </row>
    <row r="44" spans="1:15" s="1582" customFormat="1">
      <c r="A44" s="1642"/>
      <c r="B44" s="225"/>
      <c r="C44" s="1727"/>
      <c r="D44" s="521"/>
      <c r="E44" s="1914"/>
      <c r="F44" s="521"/>
      <c r="G44" s="1564"/>
      <c r="I44" s="1583"/>
      <c r="J44" s="1905"/>
      <c r="K44" s="1905"/>
      <c r="L44" s="521"/>
      <c r="M44" s="521"/>
      <c r="N44" s="521"/>
      <c r="O44" s="521"/>
    </row>
    <row r="45" spans="1:15" s="1124" customFormat="1" ht="13.8" thickBot="1">
      <c r="A45" s="155"/>
      <c r="B45" s="151"/>
      <c r="C45" s="1645" t="str">
        <f>CONCATENATE(B11," ",C11," - SKUPAJ:")</f>
        <v>I. MULTIMEDIJA - SKUPAJ:</v>
      </c>
      <c r="D45" s="1645"/>
      <c r="E45" s="1645"/>
      <c r="F45" s="1054"/>
      <c r="G45" s="1055">
        <f>IF('OSNOVA (4)'!$B$42=1,SUM(G12:G44),"")</f>
        <v>65190</v>
      </c>
      <c r="H45" s="1646"/>
      <c r="I45" s="1579"/>
      <c r="J45" s="1590"/>
      <c r="K45" s="1590"/>
    </row>
    <row r="46" spans="1:15" s="78" customFormat="1">
      <c r="A46" s="1680"/>
      <c r="B46" s="516"/>
      <c r="C46" s="1647"/>
      <c r="E46" s="1562"/>
      <c r="H46" s="1708"/>
      <c r="I46" s="1583"/>
      <c r="J46" s="1709"/>
      <c r="K46" s="1709"/>
    </row>
    <row r="47" spans="1:15" s="1656" customFormat="1" ht="18">
      <c r="A47" s="1905" t="str">
        <f>CONCATENATE("DELNA REKAPITULACIJA - ",A5,C5)</f>
        <v>DELNA REKAPITULACIJA - E7.MULTIMEDIJA</v>
      </c>
      <c r="B47" s="1905"/>
      <c r="C47" s="1905"/>
      <c r="D47" s="1905"/>
      <c r="E47" s="1905"/>
      <c r="F47" s="1905"/>
      <c r="G47" s="1905"/>
      <c r="H47" s="1720"/>
      <c r="I47" s="1579"/>
      <c r="J47" s="1707"/>
      <c r="K47" s="1707"/>
    </row>
    <row r="48" spans="1:15" s="1905" customFormat="1" ht="14.25" customHeight="1">
      <c r="H48" s="1721"/>
      <c r="I48" s="1579"/>
    </row>
    <row r="49" spans="1:15" s="1905" customFormat="1" ht="12.75" customHeight="1">
      <c r="A49" s="78" t="s">
        <v>200</v>
      </c>
      <c r="B49" s="1530"/>
      <c r="D49" s="1530"/>
      <c r="E49" s="1530"/>
      <c r="F49" s="1530"/>
      <c r="G49" s="1530"/>
      <c r="H49" s="1721"/>
      <c r="I49" s="1579"/>
    </row>
    <row r="50" spans="1:15" s="1124" customFormat="1">
      <c r="A50" s="1722"/>
      <c r="B50" s="1722"/>
      <c r="C50" s="1723"/>
      <c r="D50" s="1724"/>
      <c r="E50" s="1725"/>
      <c r="F50" s="1725"/>
      <c r="G50" s="1725"/>
      <c r="H50" s="1726"/>
      <c r="I50" s="1583"/>
      <c r="J50" s="1587"/>
      <c r="K50" s="1587"/>
      <c r="L50" s="1905"/>
      <c r="N50" s="1540"/>
      <c r="O50" s="1540"/>
    </row>
    <row r="51" spans="1:15" s="1905" customFormat="1">
      <c r="A51" s="1703"/>
      <c r="B51" s="1703"/>
      <c r="E51" s="1704"/>
      <c r="G51" s="1705"/>
      <c r="H51" s="1721"/>
      <c r="I51" s="1583"/>
    </row>
    <row r="52" spans="1:15" s="817" customFormat="1">
      <c r="A52" s="1668"/>
      <c r="B52" s="1668" t="str">
        <f>+B11</f>
        <v>I.</v>
      </c>
      <c r="C52" s="814" t="str">
        <f>+C11</f>
        <v>MULTIMEDIJA</v>
      </c>
      <c r="E52" s="1669"/>
      <c r="G52" s="1670">
        <f>+G45</f>
        <v>65190</v>
      </c>
      <c r="H52" s="1671"/>
      <c r="I52" s="1586"/>
      <c r="J52" s="1598"/>
      <c r="K52" s="1598"/>
    </row>
    <row r="53" spans="1:15" s="1905" customFormat="1">
      <c r="A53" s="1703"/>
      <c r="B53" s="1703"/>
      <c r="E53" s="1704"/>
      <c r="G53" s="1705"/>
      <c r="H53" s="1721"/>
      <c r="I53" s="1583"/>
    </row>
    <row r="54" spans="1:15" s="1905" customFormat="1">
      <c r="A54" s="1674"/>
      <c r="B54" s="1674"/>
      <c r="C54" s="1675"/>
      <c r="D54" s="1676"/>
      <c r="E54" s="1677"/>
      <c r="F54" s="1677"/>
      <c r="G54" s="1678"/>
      <c r="H54" s="1646"/>
      <c r="I54" s="1579"/>
      <c r="J54" s="1590"/>
      <c r="K54" s="1590"/>
      <c r="O54" s="1679"/>
    </row>
    <row r="55" spans="1:15" s="817" customFormat="1">
      <c r="A55" s="1668"/>
      <c r="B55" s="1668"/>
      <c r="C55" s="747" t="str">
        <f>CONCATENATE(A5,"",C5," - SKUPAJ:")</f>
        <v>E7.MULTIMEDIJA - SKUPAJ:</v>
      </c>
      <c r="D55" s="1669"/>
      <c r="E55" s="1669"/>
      <c r="G55" s="1670">
        <f>IF('OSNOVA (4)'!$B$42=1,SUM(G51:G53),"")</f>
        <v>65190</v>
      </c>
      <c r="H55" s="1671"/>
      <c r="I55" s="1583"/>
      <c r="J55" s="1598"/>
      <c r="K55" s="1598"/>
    </row>
    <row r="56" spans="1:15" s="1905" customFormat="1">
      <c r="G56" s="1530"/>
      <c r="H56" s="1721"/>
      <c r="I56" s="1579"/>
    </row>
    <row r="57" spans="1:15" s="78" customFormat="1">
      <c r="C57" s="1561"/>
      <c r="E57" s="1562"/>
      <c r="H57" s="1708"/>
      <c r="I57" s="1579"/>
      <c r="J57" s="1709"/>
      <c r="K57" s="1709"/>
    </row>
    <row r="58" spans="1:15" s="78" customFormat="1">
      <c r="C58" s="1561"/>
      <c r="E58" s="1562"/>
      <c r="H58" s="1708"/>
      <c r="I58" s="1579"/>
      <c r="J58" s="1709"/>
      <c r="K58" s="1709"/>
    </row>
    <row r="59" spans="1:15" s="78" customFormat="1">
      <c r="C59" s="1561"/>
      <c r="E59" s="1562"/>
      <c r="H59" s="1708"/>
      <c r="I59" s="1579"/>
      <c r="J59" s="1709"/>
      <c r="K59" s="1709"/>
    </row>
    <row r="60" spans="1:15" s="78" customFormat="1">
      <c r="C60" s="1561"/>
      <c r="E60" s="1562"/>
      <c r="H60" s="1708"/>
      <c r="I60" s="1583"/>
      <c r="J60" s="1709"/>
      <c r="K60" s="1709"/>
    </row>
    <row r="61" spans="1:15" s="78" customFormat="1">
      <c r="C61" s="1561"/>
      <c r="E61" s="1562"/>
      <c r="H61" s="1708"/>
      <c r="I61" s="1583"/>
      <c r="J61" s="1709"/>
      <c r="K61" s="1709"/>
    </row>
    <row r="62" spans="1:15" s="78" customFormat="1">
      <c r="C62" s="1561"/>
      <c r="E62" s="1562"/>
      <c r="H62" s="1708"/>
      <c r="I62" s="1583"/>
      <c r="J62" s="1709"/>
      <c r="K62" s="1709"/>
    </row>
    <row r="63" spans="1:15" s="78" customFormat="1">
      <c r="C63" s="1561"/>
      <c r="E63" s="1562"/>
      <c r="H63" s="1708"/>
      <c r="I63" s="1583"/>
      <c r="J63" s="1709"/>
      <c r="K63" s="1709"/>
    </row>
    <row r="64" spans="1:15" s="78" customFormat="1">
      <c r="C64" s="1561"/>
      <c r="E64" s="1562"/>
      <c r="H64" s="1708"/>
      <c r="I64" s="1583"/>
      <c r="J64" s="1709"/>
      <c r="K64" s="1709"/>
    </row>
    <row r="65" spans="3:11" s="78" customFormat="1">
      <c r="C65" s="1561"/>
      <c r="E65" s="1562"/>
      <c r="H65" s="1708"/>
      <c r="I65" s="1583"/>
      <c r="J65" s="1709"/>
      <c r="K65" s="1709"/>
    </row>
    <row r="66" spans="3:11" s="78" customFormat="1">
      <c r="C66" s="1561"/>
      <c r="E66" s="1562"/>
      <c r="H66" s="1708"/>
      <c r="I66" s="1583"/>
      <c r="J66" s="1709"/>
      <c r="K66" s="1709"/>
    </row>
    <row r="67" spans="3:11" s="78" customFormat="1">
      <c r="C67" s="1561"/>
      <c r="E67" s="1562"/>
      <c r="H67" s="1708"/>
      <c r="I67" s="1583"/>
      <c r="J67" s="1709"/>
      <c r="K67" s="1709"/>
    </row>
    <row r="68" spans="3:11" s="78" customFormat="1">
      <c r="C68" s="1561"/>
      <c r="E68" s="1562"/>
      <c r="H68" s="1708"/>
      <c r="I68" s="1583"/>
      <c r="J68" s="1709"/>
      <c r="K68" s="1709"/>
    </row>
    <row r="69" spans="3:11" s="78" customFormat="1">
      <c r="C69" s="1561"/>
      <c r="E69" s="1562"/>
      <c r="H69" s="1708"/>
      <c r="I69" s="1583"/>
      <c r="J69" s="1709"/>
      <c r="K69" s="1709"/>
    </row>
    <row r="70" spans="3:11" s="78" customFormat="1">
      <c r="C70" s="1561"/>
      <c r="E70" s="1562"/>
      <c r="H70" s="1708"/>
      <c r="I70" s="1583"/>
      <c r="J70" s="1709"/>
      <c r="K70" s="1709"/>
    </row>
    <row r="71" spans="3:11" s="78" customFormat="1">
      <c r="C71" s="1561"/>
      <c r="E71" s="1562"/>
      <c r="H71" s="1708"/>
      <c r="I71" s="1583"/>
      <c r="J71" s="1709"/>
      <c r="K71" s="1709"/>
    </row>
    <row r="72" spans="3:11" s="78" customFormat="1">
      <c r="C72" s="1561"/>
      <c r="E72" s="1562"/>
      <c r="H72" s="1708"/>
      <c r="I72" s="1583"/>
      <c r="J72" s="1709"/>
      <c r="K72" s="1709"/>
    </row>
    <row r="73" spans="3:11" s="78" customFormat="1">
      <c r="C73" s="1561"/>
      <c r="E73" s="1562"/>
      <c r="H73" s="1708"/>
      <c r="I73" s="1583"/>
      <c r="J73" s="1709"/>
      <c r="K73" s="1709"/>
    </row>
    <row r="74" spans="3:11" s="78" customFormat="1">
      <c r="C74" s="1561"/>
      <c r="E74" s="1562"/>
      <c r="H74" s="1708"/>
      <c r="I74" s="1583"/>
      <c r="J74" s="1709"/>
      <c r="K74" s="1709"/>
    </row>
    <row r="75" spans="3:11" s="78" customFormat="1">
      <c r="C75" s="1561"/>
      <c r="E75" s="1562"/>
      <c r="H75" s="1708"/>
      <c r="I75" s="1583"/>
      <c r="J75" s="1709"/>
      <c r="K75" s="1709"/>
    </row>
    <row r="76" spans="3:11" s="78" customFormat="1">
      <c r="C76" s="1561"/>
      <c r="E76" s="1562"/>
      <c r="H76" s="1708"/>
      <c r="I76" s="1583"/>
      <c r="J76" s="1709"/>
      <c r="K76" s="1709"/>
    </row>
    <row r="77" spans="3:11" s="78" customFormat="1">
      <c r="C77" s="1561"/>
      <c r="E77" s="1562"/>
      <c r="H77" s="1708"/>
      <c r="I77" s="1583"/>
      <c r="J77" s="1709"/>
      <c r="K77" s="1709"/>
    </row>
    <row r="78" spans="3:11" s="78" customFormat="1">
      <c r="C78" s="1561"/>
      <c r="E78" s="1562"/>
      <c r="H78" s="1708"/>
      <c r="I78" s="1583"/>
      <c r="J78" s="1709"/>
      <c r="K78" s="1709"/>
    </row>
    <row r="79" spans="3:11" s="78" customFormat="1">
      <c r="C79" s="1561"/>
      <c r="E79" s="1562"/>
      <c r="H79" s="1708"/>
      <c r="I79" s="1583"/>
      <c r="J79" s="1709"/>
      <c r="K79" s="1709"/>
    </row>
    <row r="80" spans="3:11" s="78" customFormat="1">
      <c r="C80" s="1561"/>
      <c r="E80" s="1562"/>
      <c r="H80" s="1708"/>
      <c r="I80" s="1583"/>
      <c r="J80" s="1709"/>
      <c r="K80" s="1709"/>
    </row>
    <row r="81" spans="3:11" s="78" customFormat="1">
      <c r="C81" s="1561"/>
      <c r="E81" s="1562"/>
      <c r="H81" s="1708"/>
      <c r="I81" s="1583"/>
      <c r="J81" s="1709"/>
      <c r="K81" s="1709"/>
    </row>
    <row r="82" spans="3:11" s="78" customFormat="1">
      <c r="C82" s="1561"/>
      <c r="E82" s="1562"/>
      <c r="H82" s="1708"/>
      <c r="I82" s="1583"/>
      <c r="J82" s="1709"/>
      <c r="K82" s="1709"/>
    </row>
    <row r="83" spans="3:11" s="78" customFormat="1">
      <c r="C83" s="1561"/>
      <c r="E83" s="1562"/>
      <c r="H83" s="1708"/>
      <c r="I83" s="1583"/>
      <c r="J83" s="1709"/>
      <c r="K83" s="1709"/>
    </row>
    <row r="84" spans="3:11" s="78" customFormat="1">
      <c r="C84" s="1561"/>
      <c r="E84" s="1562"/>
      <c r="H84" s="1708"/>
      <c r="I84" s="1583"/>
      <c r="J84" s="1709"/>
      <c r="K84" s="1709"/>
    </row>
    <row r="85" spans="3:11" s="78" customFormat="1">
      <c r="C85" s="1561"/>
      <c r="E85" s="1562"/>
      <c r="H85" s="1708"/>
      <c r="I85" s="1583"/>
      <c r="J85" s="1709"/>
      <c r="K85" s="1709"/>
    </row>
    <row r="86" spans="3:11" s="78" customFormat="1">
      <c r="C86" s="1561"/>
      <c r="E86" s="1562"/>
      <c r="H86" s="1708"/>
      <c r="I86" s="1583"/>
      <c r="J86" s="1709"/>
      <c r="K86" s="1709"/>
    </row>
    <row r="87" spans="3:11" s="78" customFormat="1">
      <c r="C87" s="1561"/>
      <c r="E87" s="1562"/>
      <c r="H87" s="1708"/>
      <c r="I87" s="1583"/>
      <c r="J87" s="1709"/>
      <c r="K87" s="1709"/>
    </row>
    <row r="88" spans="3:11" s="78" customFormat="1">
      <c r="C88" s="1561"/>
      <c r="E88" s="1562"/>
      <c r="H88" s="1708"/>
      <c r="I88" s="1583"/>
      <c r="J88" s="1709"/>
      <c r="K88" s="1709"/>
    </row>
    <row r="89" spans="3:11" s="78" customFormat="1">
      <c r="C89" s="1561"/>
      <c r="E89" s="1562"/>
      <c r="H89" s="1708"/>
      <c r="I89" s="1583"/>
      <c r="J89" s="1709"/>
      <c r="K89" s="1709"/>
    </row>
    <row r="90" spans="3:11" s="78" customFormat="1">
      <c r="C90" s="1561"/>
      <c r="E90" s="1562"/>
      <c r="H90" s="1708"/>
      <c r="I90" s="1583"/>
      <c r="J90" s="1709"/>
      <c r="K90" s="1709"/>
    </row>
    <row r="91" spans="3:11" s="78" customFormat="1">
      <c r="C91" s="1561"/>
      <c r="E91" s="1562"/>
      <c r="H91" s="1708"/>
      <c r="I91" s="1583"/>
      <c r="J91" s="1709"/>
      <c r="K91" s="1709"/>
    </row>
    <row r="92" spans="3:11" s="78" customFormat="1">
      <c r="C92" s="1561"/>
      <c r="E92" s="1562"/>
      <c r="H92" s="1708"/>
      <c r="I92" s="1583"/>
      <c r="J92" s="1709"/>
      <c r="K92" s="1709"/>
    </row>
    <row r="93" spans="3:11" s="78" customFormat="1">
      <c r="C93" s="1561"/>
      <c r="E93" s="1562"/>
      <c r="H93" s="1708"/>
      <c r="I93" s="1583"/>
      <c r="J93" s="1709"/>
      <c r="K93" s="1709"/>
    </row>
    <row r="94" spans="3:11" s="78" customFormat="1">
      <c r="C94" s="1561"/>
      <c r="E94" s="1562"/>
      <c r="H94" s="1708"/>
      <c r="I94" s="1583"/>
      <c r="J94" s="1709"/>
      <c r="K94" s="1709"/>
    </row>
    <row r="95" spans="3:11" s="78" customFormat="1">
      <c r="C95" s="1561"/>
      <c r="E95" s="1562"/>
      <c r="H95" s="1708"/>
      <c r="I95" s="1583"/>
      <c r="J95" s="1709"/>
      <c r="K95" s="1709"/>
    </row>
    <row r="96" spans="3:11" s="78" customFormat="1">
      <c r="C96" s="1561"/>
      <c r="E96" s="1562"/>
      <c r="H96" s="1708"/>
      <c r="I96" s="1583"/>
      <c r="J96" s="1709"/>
      <c r="K96" s="1709"/>
    </row>
    <row r="97" spans="3:11" s="78" customFormat="1">
      <c r="C97" s="1561"/>
      <c r="E97" s="1562"/>
      <c r="H97" s="1708"/>
      <c r="I97" s="1583"/>
      <c r="J97" s="1709"/>
      <c r="K97" s="1709"/>
    </row>
    <row r="98" spans="3:11" s="78" customFormat="1">
      <c r="C98" s="1561"/>
      <c r="E98" s="1562"/>
      <c r="H98" s="1708"/>
      <c r="I98" s="1583"/>
      <c r="J98" s="1709"/>
      <c r="K98" s="1709"/>
    </row>
    <row r="99" spans="3:11" s="78" customFormat="1">
      <c r="C99" s="1561"/>
      <c r="E99" s="1562"/>
      <c r="H99" s="1708"/>
      <c r="I99" s="1583"/>
      <c r="J99" s="1709"/>
      <c r="K99" s="1709"/>
    </row>
    <row r="100" spans="3:11" s="78" customFormat="1">
      <c r="C100" s="1561"/>
      <c r="E100" s="1562"/>
      <c r="H100" s="1708"/>
      <c r="I100" s="1583"/>
      <c r="J100" s="1709"/>
      <c r="K100" s="1709"/>
    </row>
    <row r="101" spans="3:11" s="78" customFormat="1">
      <c r="C101" s="1561"/>
      <c r="E101" s="1562"/>
      <c r="H101" s="1708"/>
      <c r="I101" s="1583"/>
      <c r="J101" s="1709"/>
      <c r="K101" s="1709"/>
    </row>
    <row r="102" spans="3:11" s="78" customFormat="1">
      <c r="C102" s="1561"/>
      <c r="E102" s="1562"/>
      <c r="H102" s="1708"/>
      <c r="I102" s="1583"/>
      <c r="J102" s="1709"/>
      <c r="K102" s="1709"/>
    </row>
    <row r="103" spans="3:11" s="78" customFormat="1">
      <c r="C103" s="1561"/>
      <c r="E103" s="1562"/>
      <c r="H103" s="1708"/>
      <c r="I103" s="1583"/>
      <c r="J103" s="1709"/>
      <c r="K103" s="1709"/>
    </row>
    <row r="104" spans="3:11" s="78" customFormat="1">
      <c r="C104" s="1561"/>
      <c r="E104" s="1562"/>
      <c r="H104" s="1708"/>
      <c r="I104" s="1583"/>
      <c r="J104" s="1709"/>
      <c r="K104" s="1709"/>
    </row>
    <row r="105" spans="3:11" s="78" customFormat="1">
      <c r="C105" s="1561"/>
      <c r="E105" s="1562"/>
      <c r="H105" s="1708"/>
      <c r="I105" s="1583"/>
      <c r="J105" s="1709"/>
      <c r="K105" s="1709"/>
    </row>
    <row r="106" spans="3:11" s="78" customFormat="1">
      <c r="C106" s="1561"/>
      <c r="E106" s="1562"/>
      <c r="H106" s="1708"/>
      <c r="I106" s="1583"/>
      <c r="J106" s="1709"/>
      <c r="K106" s="1709"/>
    </row>
    <row r="107" spans="3:11" s="78" customFormat="1">
      <c r="C107" s="1561"/>
      <c r="E107" s="1562"/>
      <c r="H107" s="1708"/>
      <c r="I107" s="1583"/>
      <c r="J107" s="1709"/>
      <c r="K107" s="1709"/>
    </row>
    <row r="108" spans="3:11" s="78" customFormat="1">
      <c r="C108" s="1561"/>
      <c r="E108" s="1562"/>
      <c r="H108" s="1708"/>
      <c r="I108" s="1583"/>
      <c r="J108" s="1709"/>
      <c r="K108" s="1709"/>
    </row>
    <row r="109" spans="3:11" s="78" customFormat="1">
      <c r="C109" s="1561"/>
      <c r="E109" s="1562"/>
      <c r="H109" s="1708"/>
      <c r="I109" s="1583"/>
      <c r="J109" s="1709"/>
      <c r="K109" s="1709"/>
    </row>
    <row r="110" spans="3:11" s="78" customFormat="1">
      <c r="C110" s="1561"/>
      <c r="E110" s="1562"/>
      <c r="H110" s="1708"/>
      <c r="I110" s="1583"/>
      <c r="J110" s="1709"/>
      <c r="K110" s="1709"/>
    </row>
    <row r="111" spans="3:11" s="78" customFormat="1">
      <c r="C111" s="1561"/>
      <c r="E111" s="1562"/>
      <c r="H111" s="1708"/>
      <c r="I111" s="1583"/>
      <c r="J111" s="1709"/>
      <c r="K111" s="1709"/>
    </row>
    <row r="112" spans="3: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List26">
    <tabColor theme="9"/>
  </sheetPr>
  <dimension ref="A1:O158"/>
  <sheetViews>
    <sheetView view="pageBreakPreview" zoomScaleNormal="100" zoomScaleSheetLayoutView="100" workbookViewId="0">
      <selection activeCell="F15" sqref="F15"/>
    </sheetView>
  </sheetViews>
  <sheetFormatPr defaultRowHeight="13.2"/>
  <cols>
    <col min="1" max="1" width="2.5546875" style="521" customWidth="1"/>
    <col min="2" max="2" width="5.554687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554687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554687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554687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554687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554687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554687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554687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554687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554687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554687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554687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554687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554687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554687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554687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554687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554687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554687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554687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554687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554687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554687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554687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554687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554687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554687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554687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554687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554687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554687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554687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554687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554687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554687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554687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554687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554687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554687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554687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554687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554687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554687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554687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554687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554687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554687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554687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554687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554687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554687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554687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554687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554687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554687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554687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554687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554687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554687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554687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554687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554687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554687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554687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(4)'!D41</f>
        <v>E8.</v>
      </c>
      <c r="B5" s="509"/>
      <c r="C5" s="500" t="str">
        <f>+'OSNOVA (4)'!E41</f>
        <v>ODT</v>
      </c>
      <c r="E5" s="1565"/>
      <c r="H5" s="1528"/>
      <c r="I5" s="1583"/>
      <c r="J5" s="1707"/>
      <c r="K5" s="1707"/>
    </row>
    <row r="6" spans="1:15" ht="14.25" customHeight="1">
      <c r="A6" s="78" t="s">
        <v>191</v>
      </c>
      <c r="B6" s="78"/>
      <c r="C6" s="517" t="s">
        <v>199</v>
      </c>
      <c r="L6" s="1903"/>
    </row>
    <row r="7" spans="1:15" ht="22.8">
      <c r="C7" s="1634" t="s">
        <v>2499</v>
      </c>
      <c r="D7" s="1564"/>
      <c r="E7" s="78"/>
      <c r="F7" s="78"/>
      <c r="G7" s="78"/>
      <c r="L7" s="1903"/>
    </row>
    <row r="8" spans="1:15" ht="34.200000000000003">
      <c r="C8" s="312" t="s">
        <v>2192</v>
      </c>
      <c r="D8" s="1564"/>
      <c r="E8" s="78"/>
      <c r="F8" s="78"/>
      <c r="G8" s="78"/>
      <c r="L8" s="1903"/>
    </row>
    <row r="9" spans="1:15" s="544" customFormat="1">
      <c r="A9" s="1497" t="s">
        <v>65</v>
      </c>
      <c r="B9" s="1497"/>
      <c r="C9" s="1585" t="s">
        <v>66</v>
      </c>
      <c r="D9" s="1497" t="s">
        <v>67</v>
      </c>
      <c r="E9" s="1498" t="s">
        <v>290</v>
      </c>
      <c r="F9" s="1498" t="s">
        <v>291</v>
      </c>
      <c r="G9" s="1498" t="s">
        <v>292</v>
      </c>
      <c r="H9" s="1499" t="s">
        <v>2193</v>
      </c>
      <c r="I9" s="1586" t="s">
        <v>2194</v>
      </c>
      <c r="J9" s="1587" t="s">
        <v>1582</v>
      </c>
      <c r="K9" s="1587" t="s">
        <v>1583</v>
      </c>
      <c r="L9" s="521"/>
      <c r="N9" s="1500"/>
      <c r="O9" s="1500"/>
    </row>
    <row r="10" spans="1:15" s="78" customFormat="1">
      <c r="A10" s="1680"/>
      <c r="B10" s="516"/>
      <c r="C10" s="1647"/>
      <c r="E10" s="1562"/>
      <c r="H10" s="1708"/>
      <c r="I10" s="1583"/>
      <c r="J10" s="1709"/>
      <c r="K10" s="1709"/>
    </row>
    <row r="11" spans="1:15" s="741" customFormat="1" ht="16.2" thickBot="1">
      <c r="A11" s="167"/>
      <c r="B11" s="168" t="s">
        <v>187</v>
      </c>
      <c r="C11" s="169" t="s">
        <v>2220</v>
      </c>
      <c r="D11" s="1638"/>
      <c r="E11" s="1639"/>
      <c r="F11" s="1638"/>
      <c r="G11" s="1640"/>
      <c r="H11" s="1710"/>
      <c r="I11" s="1583"/>
      <c r="J11" s="1711"/>
      <c r="K11" s="1711"/>
    </row>
    <row r="12" spans="1:15">
      <c r="A12" s="1642"/>
      <c r="B12" s="225"/>
      <c r="C12" s="1588"/>
      <c r="E12" s="1589"/>
      <c r="G12" s="1564"/>
    </row>
    <row r="13" spans="1:15" ht="22.8">
      <c r="A13" s="1633" t="str">
        <f>$B$11</f>
        <v>I.</v>
      </c>
      <c r="B13" s="516">
        <f>COUNT(#REF!)+1</f>
        <v>1</v>
      </c>
      <c r="C13" s="401" t="s">
        <v>2500</v>
      </c>
      <c r="D13" s="1729" t="s">
        <v>217</v>
      </c>
      <c r="E13" s="1730">
        <v>1</v>
      </c>
      <c r="F13" s="1636">
        <f>IF('OSNOVA (4)'!$B$42=1,+H13*FRD*DF*(I13+1),"")</f>
        <v>3200</v>
      </c>
      <c r="G13" s="1636">
        <f>IF('OSNOVA (4)'!$B$42=1,E13*F13,"")</f>
        <v>3200</v>
      </c>
      <c r="H13" s="1731">
        <v>3200</v>
      </c>
    </row>
    <row r="14" spans="1:15" ht="102.6">
      <c r="A14" s="1642"/>
      <c r="B14" s="225"/>
      <c r="C14" s="401" t="s">
        <v>2501</v>
      </c>
      <c r="D14" s="1044" t="s">
        <v>296</v>
      </c>
      <c r="E14" s="1730">
        <v>1</v>
      </c>
      <c r="G14" s="1564"/>
      <c r="H14" s="1732"/>
    </row>
    <row r="15" spans="1:15" ht="22.8">
      <c r="A15" s="1642"/>
      <c r="B15" s="225"/>
      <c r="C15" s="401" t="s">
        <v>2502</v>
      </c>
      <c r="D15" s="1044" t="s">
        <v>496</v>
      </c>
      <c r="E15" s="1730">
        <v>5</v>
      </c>
      <c r="G15" s="1564"/>
      <c r="H15" s="1732"/>
    </row>
    <row r="16" spans="1:15" ht="22.8">
      <c r="A16" s="1642"/>
      <c r="B16" s="225"/>
      <c r="C16" s="401" t="s">
        <v>2503</v>
      </c>
      <c r="D16" s="1044" t="s">
        <v>496</v>
      </c>
      <c r="E16" s="1730">
        <v>1</v>
      </c>
      <c r="G16" s="1564"/>
      <c r="H16" s="1732"/>
    </row>
    <row r="17" spans="1:15">
      <c r="A17" s="1633"/>
      <c r="B17" s="1561"/>
      <c r="C17" s="401" t="s">
        <v>2504</v>
      </c>
      <c r="D17" s="1044" t="s">
        <v>496</v>
      </c>
      <c r="E17" s="1730">
        <v>1</v>
      </c>
      <c r="F17" s="1636"/>
      <c r="G17" s="1636"/>
      <c r="H17" s="1732"/>
    </row>
    <row r="18" spans="1:15">
      <c r="A18" s="1633"/>
      <c r="B18" s="1561"/>
      <c r="C18" s="401" t="s">
        <v>2505</v>
      </c>
      <c r="D18" s="1044" t="s">
        <v>496</v>
      </c>
      <c r="E18" s="1643">
        <v>1</v>
      </c>
      <c r="F18" s="1636"/>
      <c r="G18" s="1636"/>
      <c r="H18" s="1732"/>
    </row>
    <row r="19" spans="1:15" s="78" customFormat="1">
      <c r="A19" s="1633"/>
      <c r="B19" s="516"/>
      <c r="C19" s="1634"/>
      <c r="D19" s="1635"/>
      <c r="E19" s="1643"/>
      <c r="F19" s="1636"/>
      <c r="G19" s="1636"/>
      <c r="H19" s="1733"/>
      <c r="I19" s="1583"/>
      <c r="J19" s="1734"/>
      <c r="K19" s="1734"/>
      <c r="L19" s="1621"/>
      <c r="M19" s="1622"/>
      <c r="N19" s="1616"/>
      <c r="O19" s="1617"/>
    </row>
    <row r="20" spans="1:15" s="78" customFormat="1" ht="102.6">
      <c r="A20" s="1633" t="str">
        <f>$B$11</f>
        <v>I.</v>
      </c>
      <c r="B20" s="1561">
        <f>COUNT($A$13:B19)+1</f>
        <v>2</v>
      </c>
      <c r="C20" s="1634" t="s">
        <v>2221</v>
      </c>
      <c r="D20" s="1729"/>
      <c r="E20" s="1730"/>
      <c r="F20" s="1636"/>
      <c r="G20" s="1636"/>
      <c r="H20" s="1731"/>
      <c r="I20" s="1583"/>
      <c r="J20" s="1734"/>
      <c r="K20" s="1734"/>
      <c r="L20" s="1621"/>
      <c r="M20" s="1622"/>
      <c r="N20" s="1616"/>
      <c r="O20" s="1617"/>
    </row>
    <row r="21" spans="1:15" s="78" customFormat="1">
      <c r="A21" s="1633"/>
      <c r="B21" s="516"/>
      <c r="C21" s="1634" t="s">
        <v>2223</v>
      </c>
      <c r="D21" s="1729" t="s">
        <v>294</v>
      </c>
      <c r="E21" s="1730">
        <v>50</v>
      </c>
      <c r="F21" s="1636">
        <f>IF('OSNOVA (4)'!$B$42=1,+H21*FRD*DF*(I21+1),"")</f>
        <v>1.9</v>
      </c>
      <c r="G21" s="1636">
        <f>IF('OSNOVA (4)'!$B$42=1,E21*F21,"")</f>
        <v>95</v>
      </c>
      <c r="H21" s="1731">
        <v>1.9</v>
      </c>
      <c r="I21" s="1583"/>
      <c r="J21" s="1734"/>
      <c r="K21" s="1734"/>
      <c r="L21" s="1621"/>
      <c r="M21" s="1622"/>
      <c r="N21" s="1616"/>
      <c r="O21" s="1617"/>
    </row>
    <row r="22" spans="1:15" s="78" customFormat="1">
      <c r="A22" s="1633"/>
      <c r="B22" s="516"/>
      <c r="C22" s="1634"/>
      <c r="D22" s="1635"/>
      <c r="E22" s="1643"/>
      <c r="F22" s="1636"/>
      <c r="G22" s="1636"/>
      <c r="H22" s="1733"/>
      <c r="I22" s="1583"/>
      <c r="J22" s="1734"/>
      <c r="K22" s="1734"/>
      <c r="L22" s="1621"/>
      <c r="M22" s="1622"/>
      <c r="N22" s="1616"/>
      <c r="O22" s="1617"/>
    </row>
    <row r="23" spans="1:15" s="78" customFormat="1">
      <c r="A23" s="1633"/>
      <c r="B23" s="516"/>
      <c r="C23" s="1634"/>
      <c r="D23" s="1635"/>
      <c r="E23" s="1643"/>
      <c r="F23" s="1636"/>
      <c r="G23" s="1636"/>
      <c r="H23" s="1733"/>
      <c r="I23" s="1583"/>
      <c r="J23" s="1734"/>
      <c r="K23" s="1734"/>
      <c r="L23" s="1621"/>
      <c r="M23" s="1622"/>
      <c r="N23" s="1616"/>
      <c r="O23" s="1617"/>
    </row>
    <row r="24" spans="1:15" s="78" customFormat="1" ht="91.2">
      <c r="A24" s="1633" t="str">
        <f>$B$11</f>
        <v>I.</v>
      </c>
      <c r="B24" s="1561">
        <f>COUNT($A$13:B23)+1</f>
        <v>3</v>
      </c>
      <c r="C24" s="1634" t="s">
        <v>2506</v>
      </c>
      <c r="D24" s="1729"/>
      <c r="E24" s="1730"/>
      <c r="F24" s="1636"/>
      <c r="G24" s="1636"/>
      <c r="H24" s="1731"/>
      <c r="I24" s="1583"/>
      <c r="J24" s="1734"/>
      <c r="K24" s="1734"/>
      <c r="L24" s="1621"/>
      <c r="M24" s="1622"/>
      <c r="N24" s="1616"/>
      <c r="O24" s="1617"/>
    </row>
    <row r="25" spans="1:15" s="78" customFormat="1">
      <c r="A25" s="1633"/>
      <c r="B25" s="516"/>
      <c r="C25" s="1634" t="s">
        <v>2223</v>
      </c>
      <c r="D25" s="1729" t="s">
        <v>294</v>
      </c>
      <c r="E25" s="1730">
        <v>250</v>
      </c>
      <c r="F25" s="1636">
        <f>IF('OSNOVA (4)'!$B$42=1,+H25*FRD*DF*(I25+1),"")</f>
        <v>2.2200000000000002</v>
      </c>
      <c r="G25" s="1636">
        <f>IF('OSNOVA (4)'!$B$42=1,E25*F25,"")</f>
        <v>555</v>
      </c>
      <c r="H25" s="1731">
        <v>2.2200000000000002</v>
      </c>
      <c r="I25" s="1583"/>
      <c r="J25" s="1734"/>
      <c r="K25" s="1734"/>
      <c r="L25" s="1621"/>
      <c r="M25" s="1622"/>
      <c r="N25" s="1616"/>
      <c r="O25" s="1617"/>
    </row>
    <row r="26" spans="1:15" s="78" customFormat="1">
      <c r="A26" s="1633"/>
      <c r="B26" s="516"/>
      <c r="C26" s="1634"/>
      <c r="D26" s="1635"/>
      <c r="E26" s="1643"/>
      <c r="F26" s="1636"/>
      <c r="G26" s="1636"/>
      <c r="H26" s="1733"/>
      <c r="I26" s="1583"/>
      <c r="J26" s="1734"/>
      <c r="K26" s="1734"/>
      <c r="L26" s="1621"/>
      <c r="M26" s="1622"/>
      <c r="N26" s="1616"/>
      <c r="O26" s="1617"/>
    </row>
    <row r="27" spans="1:15" s="78" customFormat="1" ht="102.6">
      <c r="A27" s="1633" t="str">
        <f>$B$11</f>
        <v>I.</v>
      </c>
      <c r="B27" s="1561">
        <f>COUNT($A$13:B26)+1</f>
        <v>4</v>
      </c>
      <c r="C27" s="1634" t="s">
        <v>2507</v>
      </c>
      <c r="D27" s="1729"/>
      <c r="E27" s="1730"/>
      <c r="F27" s="1636"/>
      <c r="G27" s="1636"/>
      <c r="H27" s="1731"/>
      <c r="I27" s="1583"/>
      <c r="J27" s="1734"/>
      <c r="K27" s="1734"/>
      <c r="L27" s="1621"/>
      <c r="M27" s="1622"/>
      <c r="N27" s="1616"/>
      <c r="O27" s="1617"/>
    </row>
    <row r="28" spans="1:15" s="78" customFormat="1">
      <c r="A28" s="1633"/>
      <c r="B28" s="516"/>
      <c r="C28" s="1634" t="s">
        <v>2508</v>
      </c>
      <c r="D28" s="1729" t="s">
        <v>294</v>
      </c>
      <c r="E28" s="1730">
        <v>300</v>
      </c>
      <c r="F28" s="1636">
        <f>IF('OSNOVA (4)'!$B$42=1,+H28*FRD*DF*(I28+1),"")</f>
        <v>1.25</v>
      </c>
      <c r="G28" s="1636">
        <f>IF('OSNOVA (4)'!$B$42=1,E28*F28,"")</f>
        <v>375</v>
      </c>
      <c r="H28" s="1731">
        <v>1.25</v>
      </c>
      <c r="I28" s="1583"/>
      <c r="J28" s="1734"/>
      <c r="K28" s="1734"/>
      <c r="L28" s="1621"/>
      <c r="M28" s="1622"/>
      <c r="N28" s="1616"/>
      <c r="O28" s="1617"/>
    </row>
    <row r="29" spans="1:15" s="78" customFormat="1">
      <c r="A29" s="1633"/>
      <c r="B29" s="516"/>
      <c r="C29" s="1634" t="s">
        <v>2509</v>
      </c>
      <c r="D29" s="1729" t="s">
        <v>294</v>
      </c>
      <c r="E29" s="1730">
        <v>200</v>
      </c>
      <c r="F29" s="1636">
        <f>IF('OSNOVA (4)'!$B$42=1,+H29*FRD*DF*(I29+1),"")</f>
        <v>1.57</v>
      </c>
      <c r="G29" s="1636">
        <f>IF('OSNOVA (4)'!$B$42=1,E29*F29,"")</f>
        <v>314</v>
      </c>
      <c r="H29" s="1731">
        <v>1.57</v>
      </c>
      <c r="I29" s="1583"/>
      <c r="J29" s="1734"/>
      <c r="K29" s="1734"/>
      <c r="L29" s="1621"/>
      <c r="M29" s="1622"/>
      <c r="N29" s="1616"/>
      <c r="O29" s="1617"/>
    </row>
    <row r="30" spans="1:15" s="78" customFormat="1">
      <c r="A30" s="1633"/>
      <c r="B30" s="516"/>
      <c r="C30" s="1634"/>
      <c r="D30" s="1635"/>
      <c r="E30" s="1643"/>
      <c r="F30" s="1636"/>
      <c r="G30" s="1636"/>
      <c r="H30" s="1733"/>
      <c r="I30" s="1583"/>
      <c r="J30" s="1734"/>
      <c r="K30" s="1734"/>
      <c r="L30" s="1621"/>
      <c r="M30" s="1622"/>
      <c r="N30" s="1616"/>
      <c r="O30" s="1617"/>
    </row>
    <row r="31" spans="1:15" s="78" customFormat="1" ht="22.8">
      <c r="A31" s="1633" t="str">
        <f>$B$11</f>
        <v>I.</v>
      </c>
      <c r="B31" s="1561">
        <f>COUNT($A$13:B30)+1</f>
        <v>5</v>
      </c>
      <c r="C31" s="1634" t="s">
        <v>2250</v>
      </c>
      <c r="D31" s="1729"/>
      <c r="E31" s="1730"/>
      <c r="F31" s="1636"/>
      <c r="G31" s="1636"/>
      <c r="H31" s="1731"/>
      <c r="I31" s="1583"/>
      <c r="J31" s="1734"/>
      <c r="K31" s="1734"/>
      <c r="L31" s="1621"/>
      <c r="M31" s="1622"/>
      <c r="N31" s="1616"/>
      <c r="O31" s="1617"/>
    </row>
    <row r="32" spans="1:15" s="78" customFormat="1">
      <c r="A32" s="1633"/>
      <c r="B32" s="516"/>
      <c r="C32" s="1634" t="s">
        <v>2244</v>
      </c>
      <c r="D32" s="1729" t="s">
        <v>294</v>
      </c>
      <c r="E32" s="1730">
        <v>200</v>
      </c>
      <c r="F32" s="1636">
        <f>IF('OSNOVA (4)'!$B$42=1,+H32*FRD*DF*(I32+1),"")</f>
        <v>2.31</v>
      </c>
      <c r="G32" s="1636">
        <f>IF('OSNOVA (4)'!$B$42=1,E32*F32,"")</f>
        <v>462</v>
      </c>
      <c r="H32" s="1637">
        <v>2.31</v>
      </c>
      <c r="I32" s="1583"/>
      <c r="J32" s="1734"/>
      <c r="K32" s="1734"/>
      <c r="L32" s="1621"/>
      <c r="M32" s="1622"/>
      <c r="N32" s="1616"/>
      <c r="O32" s="1617"/>
    </row>
    <row r="33" spans="1:15" s="78" customFormat="1">
      <c r="A33" s="1633"/>
      <c r="B33" s="516"/>
      <c r="C33" s="1634" t="s">
        <v>2251</v>
      </c>
      <c r="D33" s="1729" t="s">
        <v>294</v>
      </c>
      <c r="E33" s="1730">
        <v>100</v>
      </c>
      <c r="F33" s="1636">
        <f>IF('OSNOVA (4)'!$B$42=1,+H33*FRD*DF*(I33+1),"")</f>
        <v>3.43</v>
      </c>
      <c r="G33" s="1636">
        <f>IF('OSNOVA (4)'!$B$42=1,E33*F33,"")</f>
        <v>343</v>
      </c>
      <c r="H33" s="1637">
        <v>3.43</v>
      </c>
      <c r="I33" s="1583"/>
      <c r="J33" s="1734"/>
      <c r="K33" s="1734"/>
      <c r="L33" s="1621"/>
      <c r="M33" s="1622"/>
      <c r="N33" s="1616"/>
      <c r="O33" s="1617"/>
    </row>
    <row r="34" spans="1:15" s="78" customFormat="1">
      <c r="A34" s="1633"/>
      <c r="B34" s="516"/>
      <c r="C34" s="1634" t="s">
        <v>2252</v>
      </c>
      <c r="D34" s="1729" t="s">
        <v>294</v>
      </c>
      <c r="E34" s="1730">
        <v>50</v>
      </c>
      <c r="F34" s="1636">
        <f>IF('OSNOVA (4)'!$B$42=1,+H34*FRD*DF*(I34+1),"")</f>
        <v>4.33</v>
      </c>
      <c r="G34" s="1636">
        <f>IF('OSNOVA (4)'!$B$42=1,E34*F34,"")</f>
        <v>216.5</v>
      </c>
      <c r="H34" s="1637">
        <v>4.33</v>
      </c>
      <c r="I34" s="1583"/>
      <c r="J34" s="1734"/>
      <c r="K34" s="1734"/>
      <c r="L34" s="1621"/>
      <c r="M34" s="1622"/>
      <c r="N34" s="1616"/>
      <c r="O34" s="1617"/>
    </row>
    <row r="35" spans="1:15" s="78" customFormat="1">
      <c r="A35" s="1633"/>
      <c r="B35" s="516"/>
      <c r="C35" s="1634"/>
      <c r="D35" s="1635"/>
      <c r="E35" s="1643"/>
      <c r="F35" s="1636"/>
      <c r="G35" s="1636"/>
      <c r="H35" s="1733"/>
      <c r="I35" s="1583"/>
      <c r="J35" s="1734"/>
      <c r="K35" s="1734"/>
      <c r="L35" s="1621"/>
      <c r="M35" s="1622"/>
      <c r="N35" s="1616"/>
      <c r="O35" s="1617"/>
    </row>
    <row r="36" spans="1:15" s="78" customFormat="1" ht="22.8">
      <c r="A36" s="1633" t="str">
        <f>$B$11</f>
        <v>I.</v>
      </c>
      <c r="B36" s="1561">
        <f>COUNT($A$13:B35)+1</f>
        <v>6</v>
      </c>
      <c r="C36" s="1634" t="s">
        <v>2256</v>
      </c>
      <c r="D36" s="1729"/>
      <c r="E36" s="1730"/>
      <c r="F36" s="1636"/>
      <c r="G36" s="1636"/>
      <c r="H36" s="1731"/>
      <c r="I36" s="1583"/>
      <c r="J36" s="1734"/>
      <c r="K36" s="1734"/>
      <c r="L36" s="1621"/>
      <c r="M36" s="1622"/>
      <c r="N36" s="1616"/>
      <c r="O36" s="1617"/>
    </row>
    <row r="37" spans="1:15" s="78" customFormat="1">
      <c r="A37" s="1633"/>
      <c r="B37" s="516"/>
      <c r="C37" s="1634" t="s">
        <v>2257</v>
      </c>
      <c r="D37" s="1729" t="s">
        <v>294</v>
      </c>
      <c r="E37" s="1730">
        <v>20</v>
      </c>
      <c r="F37" s="1636">
        <f>IF('OSNOVA (4)'!$B$42=1,+H37*FRD*DF*(I37+1),"")</f>
        <v>1.6</v>
      </c>
      <c r="G37" s="1636">
        <f>IF('OSNOVA (4)'!$B$42=1,E37*F37,"")</f>
        <v>32</v>
      </c>
      <c r="H37" s="1731">
        <v>1.6</v>
      </c>
      <c r="I37" s="1583"/>
      <c r="J37" s="1734"/>
      <c r="K37" s="1734"/>
      <c r="L37" s="1621"/>
      <c r="M37" s="1622"/>
      <c r="N37" s="1616"/>
      <c r="O37" s="1617"/>
    </row>
    <row r="38" spans="1:15" s="78" customFormat="1">
      <c r="A38" s="1633"/>
      <c r="B38" s="516"/>
      <c r="C38" s="1634"/>
      <c r="D38" s="1635"/>
      <c r="E38" s="1643"/>
      <c r="F38" s="1636"/>
      <c r="G38" s="1636"/>
      <c r="H38" s="1733"/>
      <c r="I38" s="1583"/>
      <c r="J38" s="1734"/>
      <c r="K38" s="1734"/>
      <c r="L38" s="1621"/>
      <c r="M38" s="1622"/>
      <c r="N38" s="1616"/>
      <c r="O38" s="1617"/>
    </row>
    <row r="39" spans="1:15" s="78" customFormat="1" ht="34.200000000000003">
      <c r="A39" s="1633" t="str">
        <f>$B$11</f>
        <v>I.</v>
      </c>
      <c r="B39" s="1561">
        <f>COUNT($A$13:B38)+1</f>
        <v>7</v>
      </c>
      <c r="C39" s="1904" t="s">
        <v>2243</v>
      </c>
      <c r="D39" s="1729"/>
      <c r="E39" s="1730"/>
      <c r="F39" s="1636"/>
      <c r="G39" s="1636"/>
      <c r="H39" s="1731"/>
      <c r="I39" s="1583"/>
      <c r="J39" s="1734"/>
      <c r="K39" s="1734"/>
      <c r="L39" s="1621"/>
      <c r="M39" s="1622"/>
      <c r="N39" s="1616"/>
      <c r="O39" s="1617"/>
    </row>
    <row r="40" spans="1:15" s="78" customFormat="1">
      <c r="A40" s="1633"/>
      <c r="B40" s="516"/>
      <c r="C40" s="1634" t="s">
        <v>2244</v>
      </c>
      <c r="D40" s="1729" t="s">
        <v>294</v>
      </c>
      <c r="E40" s="1730">
        <v>15</v>
      </c>
      <c r="F40" s="1636">
        <f>IF('OSNOVA (4)'!$B$42=1,+H40*FRD*DF*(I40+1),"")</f>
        <v>1.89</v>
      </c>
      <c r="G40" s="1636">
        <f>IF('OSNOVA (4)'!$B$42=1,E40*F40,"")</f>
        <v>28.35</v>
      </c>
      <c r="H40" s="1687">
        <v>1.89</v>
      </c>
      <c r="I40" s="1583"/>
      <c r="J40" s="1734"/>
      <c r="K40" s="1734"/>
      <c r="L40" s="1621"/>
      <c r="M40" s="1622"/>
      <c r="N40" s="1616"/>
      <c r="O40" s="1617"/>
    </row>
    <row r="41" spans="1:15" s="78" customFormat="1">
      <c r="A41" s="1633"/>
      <c r="B41" s="516"/>
      <c r="C41" s="1634" t="s">
        <v>2245</v>
      </c>
      <c r="D41" s="1729" t="s">
        <v>294</v>
      </c>
      <c r="E41" s="1730">
        <v>10</v>
      </c>
      <c r="F41" s="1636">
        <f>IF('OSNOVA (4)'!$B$42=1,+H41*FRD*DF*(I41+1),"")</f>
        <v>2</v>
      </c>
      <c r="G41" s="1636">
        <f>IF('OSNOVA (4)'!$B$42=1,E41*F41,"")</f>
        <v>20</v>
      </c>
      <c r="H41" s="1687">
        <v>2</v>
      </c>
      <c r="I41" s="1583"/>
      <c r="J41" s="1734"/>
      <c r="K41" s="1734"/>
      <c r="L41" s="1621"/>
      <c r="M41" s="1622"/>
      <c r="N41" s="1616"/>
      <c r="O41" s="1617"/>
    </row>
    <row r="42" spans="1:15" s="78" customFormat="1">
      <c r="A42" s="1633"/>
      <c r="B42" s="516"/>
      <c r="C42" s="1634"/>
      <c r="D42" s="1635"/>
      <c r="E42" s="1643"/>
      <c r="F42" s="1636"/>
      <c r="G42" s="1636"/>
      <c r="H42" s="1733"/>
      <c r="I42" s="1583"/>
      <c r="J42" s="1734"/>
      <c r="K42" s="1734"/>
      <c r="L42" s="1621"/>
      <c r="M42" s="1622"/>
      <c r="N42" s="1616"/>
      <c r="O42" s="1617"/>
    </row>
    <row r="43" spans="1:15" s="1124" customFormat="1" ht="13.8" thickBot="1">
      <c r="A43" s="155"/>
      <c r="B43" s="151"/>
      <c r="C43" s="1645" t="str">
        <f>CONCATENATE(B11," ",C11," - SKUPAJ:")</f>
        <v>I. ELEKTRO DEL - SKUPAJ:</v>
      </c>
      <c r="D43" s="1645"/>
      <c r="E43" s="1645"/>
      <c r="F43" s="1054"/>
      <c r="G43" s="1055">
        <f>IF('OSNOVA (4)'!$B$42=1,SUM(G12:G42),"")</f>
        <v>5640.85</v>
      </c>
      <c r="H43" s="1646"/>
      <c r="I43" s="1579"/>
      <c r="J43" s="1590"/>
      <c r="K43" s="1590"/>
    </row>
    <row r="44" spans="1:15" s="1541" customFormat="1" ht="15.6">
      <c r="C44" s="1542"/>
      <c r="E44" s="1543"/>
      <c r="G44" s="1544"/>
      <c r="H44" s="1545"/>
      <c r="I44" s="1579"/>
      <c r="J44" s="1702"/>
      <c r="K44" s="1702"/>
    </row>
    <row r="45" spans="1:15" s="78" customFormat="1">
      <c r="C45" s="1647"/>
      <c r="E45" s="1562"/>
      <c r="H45" s="1708"/>
      <c r="I45" s="1579"/>
      <c r="J45" s="1709"/>
      <c r="K45" s="1709"/>
    </row>
    <row r="46" spans="1:15" s="1656" customFormat="1" ht="18.600000000000001" thickBot="1">
      <c r="A46" s="790" t="str">
        <f>CONCATENATE("DELNA REKAPITULACIJA - ",A5,C5)</f>
        <v>DELNA REKAPITULACIJA - E8.ODT</v>
      </c>
      <c r="B46" s="790"/>
      <c r="C46" s="791"/>
      <c r="D46" s="1654"/>
      <c r="E46" s="1655"/>
      <c r="F46" s="1654"/>
      <c r="G46" s="1654"/>
      <c r="H46" s="1720"/>
      <c r="I46" s="1579"/>
      <c r="J46" s="1707"/>
      <c r="K46" s="1707"/>
    </row>
    <row r="47" spans="1:15" s="171" customFormat="1" ht="14.25" customHeight="1">
      <c r="C47" s="172"/>
      <c r="E47" s="173"/>
      <c r="H47" s="1721"/>
      <c r="I47" s="1579"/>
      <c r="J47" s="1584"/>
      <c r="K47" s="1584"/>
    </row>
    <row r="48" spans="1:15" s="171" customFormat="1" ht="12.75" customHeight="1">
      <c r="A48" s="78" t="s">
        <v>200</v>
      </c>
      <c r="B48" s="1530"/>
      <c r="C48" s="1531"/>
      <c r="D48" s="1530"/>
      <c r="E48" s="1530"/>
      <c r="F48" s="1530"/>
      <c r="G48" s="1530"/>
      <c r="H48" s="1721"/>
      <c r="I48" s="1579"/>
      <c r="J48" s="1584"/>
      <c r="K48" s="1584"/>
    </row>
    <row r="49" spans="1:15" s="1124" customFormat="1">
      <c r="A49" s="1722"/>
      <c r="B49" s="1722"/>
      <c r="C49" s="1723"/>
      <c r="D49" s="1724"/>
      <c r="E49" s="1725"/>
      <c r="F49" s="1725"/>
      <c r="G49" s="1725"/>
      <c r="H49" s="1726"/>
      <c r="I49" s="1583"/>
      <c r="J49" s="1587"/>
      <c r="K49" s="1587"/>
      <c r="L49" s="171"/>
      <c r="N49" s="1540"/>
      <c r="O49" s="1540"/>
    </row>
    <row r="50" spans="1:15" s="171" customFormat="1">
      <c r="A50" s="1703"/>
      <c r="B50" s="1703"/>
      <c r="C50" s="172"/>
      <c r="E50" s="1704"/>
      <c r="G50" s="1705"/>
      <c r="H50" s="1721"/>
      <c r="I50" s="1583"/>
      <c r="J50" s="1584"/>
      <c r="K50" s="1584"/>
    </row>
    <row r="51" spans="1:15" s="817" customFormat="1">
      <c r="A51" s="1668"/>
      <c r="B51" s="1668" t="str">
        <f>+B11</f>
        <v>I.</v>
      </c>
      <c r="C51" s="814" t="str">
        <f>+C11</f>
        <v>ELEKTRO DEL</v>
      </c>
      <c r="E51" s="1669"/>
      <c r="G51" s="1670">
        <f>+G43</f>
        <v>5640.85</v>
      </c>
      <c r="H51" s="1671"/>
      <c r="I51" s="1586"/>
      <c r="J51" s="1598"/>
      <c r="K51" s="1598"/>
    </row>
    <row r="52" spans="1:15" s="817" customFormat="1" ht="13.8" thickBot="1">
      <c r="A52" s="1143"/>
      <c r="B52" s="1143"/>
      <c r="C52" s="1672"/>
      <c r="D52" s="1145"/>
      <c r="E52" s="1673"/>
      <c r="F52" s="1145"/>
      <c r="G52" s="1147"/>
      <c r="H52" s="1671"/>
      <c r="I52" s="1579"/>
      <c r="J52" s="1598"/>
      <c r="K52" s="1598"/>
    </row>
    <row r="53" spans="1:15" s="171" customFormat="1" ht="13.8" thickTop="1">
      <c r="A53" s="1674"/>
      <c r="B53" s="1674"/>
      <c r="C53" s="1675"/>
      <c r="D53" s="1676"/>
      <c r="E53" s="1677"/>
      <c r="F53" s="1677"/>
      <c r="G53" s="1678"/>
      <c r="H53" s="1646"/>
      <c r="I53" s="1579"/>
      <c r="J53" s="1590"/>
      <c r="K53" s="1590"/>
      <c r="O53" s="1679"/>
    </row>
    <row r="54" spans="1:15" s="817" customFormat="1">
      <c r="A54" s="1668"/>
      <c r="B54" s="1668"/>
      <c r="C54" s="747" t="str">
        <f>CONCATENATE(A5,"",C5," - SKUPAJ:")</f>
        <v>E8.ODT - SKUPAJ:</v>
      </c>
      <c r="D54" s="1669"/>
      <c r="E54" s="1669"/>
      <c r="G54" s="1670">
        <f>IF('OSNOVA (4)'!$B$42=1,SUM(G50:G52),"")</f>
        <v>5640.85</v>
      </c>
      <c r="H54" s="1671"/>
      <c r="I54" s="1583"/>
      <c r="J54" s="1598"/>
      <c r="K54" s="1598"/>
    </row>
    <row r="55" spans="1:15" s="171" customFormat="1">
      <c r="C55" s="172"/>
      <c r="E55" s="173"/>
      <c r="G55" s="1530"/>
      <c r="H55" s="1721"/>
      <c r="I55" s="1579"/>
      <c r="J55" s="1584"/>
      <c r="K55" s="1584"/>
    </row>
    <row r="56" spans="1:15" s="78" customFormat="1">
      <c r="C56" s="1561"/>
      <c r="E56" s="1562"/>
      <c r="H56" s="1708"/>
      <c r="I56" s="1579"/>
      <c r="J56" s="1709"/>
      <c r="K56" s="1709"/>
    </row>
    <row r="57" spans="1:15" s="78" customFormat="1">
      <c r="C57" s="1561"/>
      <c r="E57" s="1562"/>
      <c r="H57" s="1708"/>
      <c r="I57" s="1579"/>
      <c r="J57" s="1709"/>
      <c r="K57" s="1709"/>
    </row>
    <row r="58" spans="1:15" s="78" customFormat="1">
      <c r="C58" s="1561"/>
      <c r="E58" s="1562"/>
      <c r="H58" s="1708"/>
      <c r="I58" s="1579"/>
      <c r="J58" s="1709"/>
      <c r="K58" s="1709"/>
    </row>
    <row r="59" spans="1:15" s="78" customFormat="1">
      <c r="C59" s="1561"/>
      <c r="E59" s="1562"/>
      <c r="H59" s="1708"/>
      <c r="I59" s="1583"/>
      <c r="J59" s="1709"/>
      <c r="K59" s="1709"/>
    </row>
    <row r="60" spans="1:15" s="78" customFormat="1">
      <c r="C60" s="1561"/>
      <c r="E60" s="1562"/>
      <c r="H60" s="1708"/>
      <c r="I60" s="1583"/>
      <c r="J60" s="1709"/>
      <c r="K60" s="1709"/>
    </row>
    <row r="61" spans="1:15" s="78" customFormat="1">
      <c r="C61" s="1561"/>
      <c r="E61" s="1562"/>
      <c r="H61" s="1708"/>
      <c r="I61" s="1583"/>
      <c r="J61" s="1709"/>
      <c r="K61" s="1709"/>
    </row>
    <row r="62" spans="1:15" s="78" customFormat="1">
      <c r="C62" s="1561"/>
      <c r="E62" s="1562"/>
      <c r="H62" s="1708"/>
      <c r="I62" s="1583"/>
      <c r="J62" s="1709"/>
      <c r="K62" s="1709"/>
    </row>
    <row r="63" spans="1:15" s="78" customFormat="1">
      <c r="C63" s="1561"/>
      <c r="E63" s="1562"/>
      <c r="H63" s="1708"/>
      <c r="I63" s="1583"/>
      <c r="J63" s="1709"/>
      <c r="K63" s="1709"/>
    </row>
    <row r="64" spans="1:15" s="78" customFormat="1">
      <c r="C64" s="1561"/>
      <c r="E64" s="1562"/>
      <c r="H64" s="1708"/>
      <c r="I64" s="1583"/>
      <c r="J64" s="1709"/>
      <c r="K64" s="1709"/>
    </row>
    <row r="65" spans="3:11" s="78" customFormat="1">
      <c r="C65" s="1561"/>
      <c r="E65" s="1562"/>
      <c r="H65" s="1708"/>
      <c r="I65" s="1583"/>
      <c r="J65" s="1709"/>
      <c r="K65" s="1709"/>
    </row>
    <row r="66" spans="3:11" s="78" customFormat="1">
      <c r="C66" s="1561"/>
      <c r="E66" s="1562"/>
      <c r="H66" s="1708"/>
      <c r="I66" s="1583"/>
      <c r="J66" s="1709"/>
      <c r="K66" s="1709"/>
    </row>
    <row r="67" spans="3:11" s="78" customFormat="1">
      <c r="C67" s="1561"/>
      <c r="E67" s="1562"/>
      <c r="H67" s="1708"/>
      <c r="I67" s="1583"/>
      <c r="J67" s="1709"/>
      <c r="K67" s="1709"/>
    </row>
    <row r="68" spans="3:11" s="78" customFormat="1">
      <c r="C68" s="1561"/>
      <c r="E68" s="1562"/>
      <c r="H68" s="1708"/>
      <c r="I68" s="1583"/>
      <c r="J68" s="1709"/>
      <c r="K68" s="1709"/>
    </row>
    <row r="69" spans="3:11" s="78" customFormat="1">
      <c r="C69" s="1561"/>
      <c r="E69" s="1562"/>
      <c r="H69" s="1708"/>
      <c r="I69" s="1583"/>
      <c r="J69" s="1709"/>
      <c r="K69" s="1709"/>
    </row>
    <row r="70" spans="3:11" s="78" customFormat="1">
      <c r="C70" s="1561"/>
      <c r="E70" s="1562"/>
      <c r="H70" s="1708"/>
      <c r="I70" s="1583"/>
      <c r="J70" s="1709"/>
      <c r="K70" s="1709"/>
    </row>
    <row r="71" spans="3:11" s="78" customFormat="1">
      <c r="C71" s="1561"/>
      <c r="E71" s="1562"/>
      <c r="H71" s="1708"/>
      <c r="I71" s="1583"/>
      <c r="J71" s="1709"/>
      <c r="K71" s="1709"/>
    </row>
    <row r="72" spans="3:11" s="78" customFormat="1">
      <c r="C72" s="1561"/>
      <c r="E72" s="1562"/>
      <c r="H72" s="1708"/>
      <c r="I72" s="1583"/>
      <c r="J72" s="1709"/>
      <c r="K72" s="1709"/>
    </row>
    <row r="73" spans="3:11" s="78" customFormat="1">
      <c r="C73" s="1561"/>
      <c r="E73" s="1562"/>
      <c r="H73" s="1708"/>
      <c r="I73" s="1583"/>
      <c r="J73" s="1709"/>
      <c r="K73" s="1709"/>
    </row>
    <row r="74" spans="3:11" s="78" customFormat="1">
      <c r="C74" s="1561"/>
      <c r="E74" s="1562"/>
      <c r="H74" s="1708"/>
      <c r="I74" s="1583"/>
      <c r="J74" s="1709"/>
      <c r="K74" s="1709"/>
    </row>
    <row r="75" spans="3:11" s="78" customFormat="1">
      <c r="C75" s="1561"/>
      <c r="E75" s="1562"/>
      <c r="H75" s="1708"/>
      <c r="I75" s="1583"/>
      <c r="J75" s="1709"/>
      <c r="K75" s="1709"/>
    </row>
    <row r="76" spans="3:11" s="78" customFormat="1">
      <c r="C76" s="1561"/>
      <c r="E76" s="1562"/>
      <c r="H76" s="1708"/>
      <c r="I76" s="1583"/>
      <c r="J76" s="1709"/>
      <c r="K76" s="1709"/>
    </row>
    <row r="77" spans="3:11" s="78" customFormat="1">
      <c r="C77" s="1561"/>
      <c r="E77" s="1562"/>
      <c r="H77" s="1708"/>
      <c r="I77" s="1583"/>
      <c r="J77" s="1709"/>
      <c r="K77" s="1709"/>
    </row>
    <row r="78" spans="3:11" s="78" customFormat="1">
      <c r="C78" s="1561"/>
      <c r="E78" s="1562"/>
      <c r="H78" s="1708"/>
      <c r="I78" s="1583"/>
      <c r="J78" s="1709"/>
      <c r="K78" s="1709"/>
    </row>
    <row r="79" spans="3:11" s="78" customFormat="1">
      <c r="C79" s="1561"/>
      <c r="E79" s="1562"/>
      <c r="H79" s="1708"/>
      <c r="I79" s="1583"/>
      <c r="J79" s="1709"/>
      <c r="K79" s="1709"/>
    </row>
    <row r="80" spans="3:11" s="78" customFormat="1">
      <c r="C80" s="1561"/>
      <c r="E80" s="1562"/>
      <c r="H80" s="1708"/>
      <c r="I80" s="1583"/>
      <c r="J80" s="1709"/>
      <c r="K80" s="1709"/>
    </row>
    <row r="81" spans="3:11" s="78" customFormat="1">
      <c r="C81" s="1561"/>
      <c r="E81" s="1562"/>
      <c r="H81" s="1708"/>
      <c r="I81" s="1583"/>
      <c r="J81" s="1709"/>
      <c r="K81" s="1709"/>
    </row>
    <row r="82" spans="3:11" s="78" customFormat="1">
      <c r="C82" s="1561"/>
      <c r="E82" s="1562"/>
      <c r="H82" s="1708"/>
      <c r="I82" s="1583"/>
      <c r="J82" s="1709"/>
      <c r="K82" s="1709"/>
    </row>
    <row r="83" spans="3:11" s="78" customFormat="1">
      <c r="C83" s="1561"/>
      <c r="E83" s="1562"/>
      <c r="H83" s="1708"/>
      <c r="I83" s="1583"/>
      <c r="J83" s="1709"/>
      <c r="K83" s="1709"/>
    </row>
    <row r="84" spans="3:11" s="78" customFormat="1">
      <c r="C84" s="1561"/>
      <c r="E84" s="1562"/>
      <c r="H84" s="1708"/>
      <c r="I84" s="1583"/>
      <c r="J84" s="1709"/>
      <c r="K84" s="1709"/>
    </row>
    <row r="85" spans="3:11" s="78" customFormat="1">
      <c r="C85" s="1561"/>
      <c r="E85" s="1562"/>
      <c r="H85" s="1708"/>
      <c r="I85" s="1583"/>
      <c r="J85" s="1709"/>
      <c r="K85" s="1709"/>
    </row>
    <row r="86" spans="3:11" s="78" customFormat="1">
      <c r="C86" s="1561"/>
      <c r="E86" s="1562"/>
      <c r="H86" s="1708"/>
      <c r="I86" s="1583"/>
      <c r="J86" s="1709"/>
      <c r="K86" s="1709"/>
    </row>
    <row r="87" spans="3:11" s="78" customFormat="1">
      <c r="C87" s="1561"/>
      <c r="E87" s="1562"/>
      <c r="H87" s="1708"/>
      <c r="I87" s="1583"/>
      <c r="J87" s="1709"/>
      <c r="K87" s="1709"/>
    </row>
    <row r="88" spans="3:11" s="78" customFormat="1">
      <c r="C88" s="1561"/>
      <c r="E88" s="1562"/>
      <c r="H88" s="1708"/>
      <c r="I88" s="1583"/>
      <c r="J88" s="1709"/>
      <c r="K88" s="1709"/>
    </row>
    <row r="89" spans="3:11" s="78" customFormat="1">
      <c r="C89" s="1561"/>
      <c r="E89" s="1562"/>
      <c r="H89" s="1708"/>
      <c r="I89" s="1583"/>
      <c r="J89" s="1709"/>
      <c r="K89" s="1709"/>
    </row>
    <row r="90" spans="3:11" s="78" customFormat="1">
      <c r="C90" s="1561"/>
      <c r="E90" s="1562"/>
      <c r="H90" s="1708"/>
      <c r="I90" s="1583"/>
      <c r="J90" s="1709"/>
      <c r="K90" s="1709"/>
    </row>
    <row r="91" spans="3:11" s="78" customFormat="1">
      <c r="C91" s="1561"/>
      <c r="E91" s="1562"/>
      <c r="H91" s="1708"/>
      <c r="I91" s="1583"/>
      <c r="J91" s="1709"/>
      <c r="K91" s="1709"/>
    </row>
    <row r="92" spans="3:11" s="78" customFormat="1">
      <c r="C92" s="1561"/>
      <c r="E92" s="1562"/>
      <c r="H92" s="1708"/>
      <c r="I92" s="1583"/>
      <c r="J92" s="1709"/>
      <c r="K92" s="1709"/>
    </row>
    <row r="93" spans="3:11" s="78" customFormat="1">
      <c r="C93" s="1561"/>
      <c r="E93" s="1562"/>
      <c r="H93" s="1708"/>
      <c r="I93" s="1583"/>
      <c r="J93" s="1709"/>
      <c r="K93" s="1709"/>
    </row>
    <row r="94" spans="3:11" s="78" customFormat="1">
      <c r="C94" s="1561"/>
      <c r="E94" s="1562"/>
      <c r="H94" s="1708"/>
      <c r="I94" s="1583"/>
      <c r="J94" s="1709"/>
      <c r="K94" s="1709"/>
    </row>
    <row r="95" spans="3:11" s="78" customFormat="1">
      <c r="C95" s="1561"/>
      <c r="E95" s="1562"/>
      <c r="H95" s="1708"/>
      <c r="I95" s="1583"/>
      <c r="J95" s="1709"/>
      <c r="K95" s="1709"/>
    </row>
    <row r="96" spans="3:11" s="78" customFormat="1">
      <c r="C96" s="1561"/>
      <c r="E96" s="1562"/>
      <c r="H96" s="1708"/>
      <c r="I96" s="1583"/>
      <c r="J96" s="1709"/>
      <c r="K96" s="1709"/>
    </row>
    <row r="97" spans="3:11" s="78" customFormat="1">
      <c r="C97" s="1561"/>
      <c r="E97" s="1562"/>
      <c r="H97" s="1708"/>
      <c r="I97" s="1583"/>
      <c r="J97" s="1709"/>
      <c r="K97" s="1709"/>
    </row>
    <row r="98" spans="3:11" s="78" customFormat="1">
      <c r="C98" s="1561"/>
      <c r="E98" s="1562"/>
      <c r="H98" s="1708"/>
      <c r="I98" s="1583"/>
      <c r="J98" s="1709"/>
      <c r="K98" s="1709"/>
    </row>
    <row r="99" spans="3:11" s="78" customFormat="1">
      <c r="C99" s="1561"/>
      <c r="E99" s="1562"/>
      <c r="H99" s="1708"/>
      <c r="I99" s="1583"/>
      <c r="J99" s="1709"/>
      <c r="K99" s="1709"/>
    </row>
    <row r="100" spans="3:11" s="78" customFormat="1">
      <c r="C100" s="1561"/>
      <c r="E100" s="1562"/>
      <c r="H100" s="1708"/>
      <c r="I100" s="1583"/>
      <c r="J100" s="1709"/>
      <c r="K100" s="1709"/>
    </row>
    <row r="101" spans="3:11" s="78" customFormat="1">
      <c r="C101" s="1561"/>
      <c r="E101" s="1562"/>
      <c r="H101" s="1708"/>
      <c r="I101" s="1583"/>
      <c r="J101" s="1709"/>
      <c r="K101" s="1709"/>
    </row>
    <row r="102" spans="3:11" s="78" customFormat="1">
      <c r="C102" s="1561"/>
      <c r="E102" s="1562"/>
      <c r="H102" s="1708"/>
      <c r="I102" s="1583"/>
      <c r="J102" s="1709"/>
      <c r="K102" s="1709"/>
    </row>
    <row r="103" spans="3:11" s="78" customFormat="1">
      <c r="C103" s="1561"/>
      <c r="E103" s="1562"/>
      <c r="H103" s="1708"/>
      <c r="I103" s="1583"/>
      <c r="J103" s="1709"/>
      <c r="K103" s="1709"/>
    </row>
    <row r="104" spans="3:11" s="78" customFormat="1">
      <c r="C104" s="1561"/>
      <c r="E104" s="1562"/>
      <c r="H104" s="1708"/>
      <c r="I104" s="1583"/>
      <c r="J104" s="1709"/>
      <c r="K104" s="1709"/>
    </row>
    <row r="105" spans="3:11" s="78" customFormat="1">
      <c r="C105" s="1561"/>
      <c r="E105" s="1562"/>
      <c r="H105" s="1708"/>
      <c r="I105" s="1583"/>
      <c r="J105" s="1709"/>
      <c r="K105" s="1709"/>
    </row>
    <row r="106" spans="3:11" s="78" customFormat="1">
      <c r="C106" s="1561"/>
      <c r="E106" s="1562"/>
      <c r="H106" s="1708"/>
      <c r="I106" s="1583"/>
      <c r="J106" s="1709"/>
      <c r="K106" s="1709"/>
    </row>
    <row r="107" spans="3:11" s="78" customFormat="1">
      <c r="C107" s="1561"/>
      <c r="E107" s="1562"/>
      <c r="H107" s="1708"/>
      <c r="I107" s="1583"/>
      <c r="J107" s="1709"/>
      <c r="K107" s="1709"/>
    </row>
    <row r="108" spans="3:11" s="78" customFormat="1">
      <c r="C108" s="1561"/>
      <c r="E108" s="1562"/>
      <c r="H108" s="1708"/>
      <c r="I108" s="1583"/>
      <c r="J108" s="1709"/>
      <c r="K108" s="1709"/>
    </row>
    <row r="109" spans="3:11" s="78" customFormat="1">
      <c r="C109" s="1561"/>
      <c r="E109" s="1562"/>
      <c r="H109" s="1708"/>
      <c r="I109" s="1583"/>
      <c r="J109" s="1709"/>
      <c r="K109" s="1709"/>
    </row>
    <row r="110" spans="3:11" s="78" customFormat="1">
      <c r="C110" s="1561"/>
      <c r="E110" s="1562"/>
      <c r="H110" s="1708"/>
      <c r="I110" s="1583"/>
      <c r="J110" s="1709"/>
      <c r="K110" s="1709"/>
    </row>
    <row r="111" spans="3:11" s="78" customFormat="1">
      <c r="C111" s="1561"/>
      <c r="E111" s="1562"/>
      <c r="H111" s="1708"/>
      <c r="I111" s="1583"/>
      <c r="J111" s="1709"/>
      <c r="K111" s="1709"/>
    </row>
    <row r="112" spans="3: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&amp;A&amp;R&amp;9
&amp;10 &amp; &amp;9 &amp; Stran: &amp;P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List29">
    <tabColor theme="9"/>
  </sheetPr>
  <dimension ref="A1:O209"/>
  <sheetViews>
    <sheetView view="pageBreakPreview"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(4)'!D42</f>
        <v>E9.</v>
      </c>
      <c r="B5" s="509"/>
      <c r="C5" s="500" t="str">
        <f>'OSNOVA (4)'!E42</f>
        <v>STRELOVOD IN OZEMLJITEV</v>
      </c>
      <c r="E5" s="1565"/>
      <c r="H5" s="1528"/>
      <c r="I5" s="1583"/>
      <c r="J5" s="1707"/>
      <c r="K5" s="1707"/>
    </row>
    <row r="6" spans="1:15" ht="14.25" customHeight="1">
      <c r="A6" s="78" t="s">
        <v>191</v>
      </c>
      <c r="B6" s="78"/>
      <c r="C6" s="517" t="s">
        <v>199</v>
      </c>
      <c r="L6" s="1903"/>
    </row>
    <row r="7" spans="1:15" ht="34.200000000000003">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741" customFormat="1" ht="16.2" thickBot="1">
      <c r="A10" s="1591"/>
      <c r="B10" s="1592" t="s">
        <v>187</v>
      </c>
      <c r="C10" s="1593" t="s">
        <v>2510</v>
      </c>
      <c r="D10" s="1594"/>
      <c r="E10" s="1595"/>
      <c r="F10" s="1594"/>
      <c r="G10" s="1596"/>
      <c r="H10" s="1735"/>
      <c r="I10" s="1583"/>
      <c r="J10" s="1711"/>
      <c r="K10" s="1711"/>
    </row>
    <row r="11" spans="1:15">
      <c r="A11" s="1599"/>
      <c r="B11" s="1600"/>
      <c r="C11" s="1601"/>
      <c r="D11" s="1602"/>
      <c r="E11" s="1603"/>
      <c r="F11" s="1602"/>
      <c r="G11" s="1604"/>
      <c r="H11" s="1735"/>
    </row>
    <row r="12" spans="1:15">
      <c r="A12" s="1599"/>
      <c r="B12" s="1600"/>
      <c r="C12" s="1736" t="s">
        <v>2511</v>
      </c>
      <c r="D12" s="1602"/>
      <c r="E12" s="1603"/>
      <c r="F12" s="1602"/>
      <c r="G12" s="1604"/>
      <c r="H12" s="1735"/>
    </row>
    <row r="13" spans="1:15">
      <c r="A13" s="1599"/>
      <c r="B13" s="1600"/>
      <c r="C13" s="1737"/>
      <c r="D13" s="1608"/>
      <c r="E13" s="1603"/>
      <c r="F13" s="1602"/>
      <c r="G13" s="1604"/>
      <c r="H13" s="1738"/>
    </row>
    <row r="14" spans="1:15" s="78" customFormat="1">
      <c r="A14" s="1618" t="str">
        <f>$B$10</f>
        <v>I.</v>
      </c>
      <c r="B14" s="1619">
        <f>COUNT($A$13:B13)+1</f>
        <v>1</v>
      </c>
      <c r="C14" s="1737" t="s">
        <v>2512</v>
      </c>
      <c r="D14" s="1608" t="s">
        <v>129</v>
      </c>
      <c r="E14" s="1609">
        <v>82</v>
      </c>
      <c r="F14" s="1610"/>
      <c r="G14" s="1610"/>
      <c r="H14" s="1739"/>
      <c r="I14" s="1718"/>
      <c r="J14" s="254"/>
      <c r="K14" s="254"/>
      <c r="L14" s="1621"/>
      <c r="M14" s="1622"/>
      <c r="N14" s="1616"/>
      <c r="O14" s="1617"/>
    </row>
    <row r="15" spans="1:15">
      <c r="A15" s="1599"/>
      <c r="B15" s="1600"/>
      <c r="C15" s="1737"/>
      <c r="D15" s="1608"/>
      <c r="E15" s="1603"/>
      <c r="F15" s="1602"/>
      <c r="G15" s="1604"/>
      <c r="H15" s="1739"/>
    </row>
    <row r="16" spans="1:15" s="78" customFormat="1">
      <c r="A16" s="1618" t="str">
        <f>$B$10</f>
        <v>I.</v>
      </c>
      <c r="B16" s="1619">
        <f>COUNT($A$13:B15)+1</f>
        <v>2</v>
      </c>
      <c r="C16" s="1737" t="s">
        <v>2719</v>
      </c>
      <c r="D16" s="1608" t="s">
        <v>129</v>
      </c>
      <c r="E16" s="1609">
        <v>100</v>
      </c>
      <c r="F16" s="1610"/>
      <c r="G16" s="1610"/>
      <c r="H16" s="1739"/>
      <c r="I16" s="1718"/>
      <c r="J16" s="254"/>
      <c r="K16" s="254"/>
      <c r="L16" s="1621"/>
      <c r="M16" s="1622"/>
      <c r="N16" s="1616"/>
      <c r="O16" s="1617"/>
    </row>
    <row r="17" spans="1:15">
      <c r="A17" s="1599"/>
      <c r="B17" s="1600"/>
      <c r="C17" s="1737"/>
      <c r="D17" s="1608"/>
      <c r="E17" s="1603"/>
      <c r="F17" s="1602"/>
      <c r="G17" s="1604"/>
      <c r="H17" s="1739"/>
    </row>
    <row r="18" spans="1:15" s="78" customFormat="1" ht="22.8">
      <c r="A18" s="1618" t="str">
        <f>$B$10</f>
        <v>I.</v>
      </c>
      <c r="B18" s="1619">
        <f>COUNT($A$13:B17)+1</f>
        <v>3</v>
      </c>
      <c r="C18" s="1737" t="s">
        <v>2513</v>
      </c>
      <c r="D18" s="1608" t="s">
        <v>129</v>
      </c>
      <c r="E18" s="1609">
        <v>72</v>
      </c>
      <c r="F18" s="1610"/>
      <c r="G18" s="1610"/>
      <c r="H18" s="1739"/>
      <c r="I18" s="1718"/>
      <c r="J18" s="254"/>
      <c r="K18" s="254"/>
      <c r="L18" s="1621"/>
      <c r="M18" s="1622"/>
      <c r="N18" s="1616"/>
      <c r="O18" s="1617"/>
    </row>
    <row r="19" spans="1:15">
      <c r="A19" s="1599"/>
      <c r="B19" s="1600"/>
      <c r="C19" s="1737"/>
      <c r="D19" s="1608"/>
      <c r="E19" s="1603"/>
      <c r="F19" s="1602"/>
      <c r="G19" s="1604"/>
      <c r="H19" s="1739"/>
    </row>
    <row r="20" spans="1:15" s="78" customFormat="1" ht="34.200000000000003">
      <c r="A20" s="1618" t="str">
        <f>$B$10</f>
        <v>I.</v>
      </c>
      <c r="B20" s="1619">
        <f>COUNT($A$13:B19)+1</f>
        <v>4</v>
      </c>
      <c r="C20" s="1737" t="s">
        <v>2514</v>
      </c>
      <c r="D20" s="1608" t="s">
        <v>217</v>
      </c>
      <c r="E20" s="1609">
        <v>1</v>
      </c>
      <c r="F20" s="1610"/>
      <c r="G20" s="1610"/>
      <c r="H20" s="1739"/>
      <c r="I20" s="1718"/>
      <c r="J20" s="254"/>
      <c r="K20" s="254"/>
      <c r="L20" s="1621"/>
      <c r="M20" s="1622"/>
      <c r="N20" s="1616"/>
      <c r="O20" s="1617"/>
    </row>
    <row r="21" spans="1:15">
      <c r="A21" s="1599"/>
      <c r="B21" s="1600"/>
      <c r="C21" s="1737"/>
      <c r="D21" s="1608"/>
      <c r="E21" s="1603"/>
      <c r="F21" s="1602"/>
      <c r="G21" s="1604"/>
      <c r="H21" s="1739"/>
    </row>
    <row r="22" spans="1:15" s="78" customFormat="1" ht="22.8">
      <c r="A22" s="1618" t="str">
        <f>$B$10</f>
        <v>I.</v>
      </c>
      <c r="B22" s="1619">
        <f>COUNT($A$13:B21)+1</f>
        <v>5</v>
      </c>
      <c r="C22" s="1737" t="s">
        <v>2515</v>
      </c>
      <c r="D22" s="1608" t="s">
        <v>296</v>
      </c>
      <c r="E22" s="1609">
        <v>4</v>
      </c>
      <c r="F22" s="1610"/>
      <c r="G22" s="1610"/>
      <c r="H22" s="1739"/>
      <c r="I22" s="1718"/>
      <c r="J22" s="254"/>
      <c r="K22" s="254"/>
      <c r="L22" s="1621"/>
      <c r="M22" s="1622"/>
      <c r="N22" s="1616"/>
      <c r="O22" s="1617"/>
    </row>
    <row r="23" spans="1:15">
      <c r="A23" s="1599"/>
      <c r="B23" s="1600"/>
      <c r="C23" s="1601"/>
      <c r="D23" s="1602"/>
      <c r="E23" s="1603"/>
      <c r="F23" s="1602"/>
      <c r="G23" s="1604"/>
      <c r="H23" s="1735"/>
    </row>
    <row r="24" spans="1:15" s="1124" customFormat="1" ht="13.8" thickBot="1">
      <c r="A24" s="1627"/>
      <c r="B24" s="1628"/>
      <c r="C24" s="1629" t="str">
        <f>CONCATENATE(B10," ",C10," - SKUPAJ:")</f>
        <v>I. ELEKTRO DEL - EN. SANACIJA (US) - SKUPAJ:</v>
      </c>
      <c r="D24" s="1629"/>
      <c r="E24" s="1629"/>
      <c r="F24" s="1630"/>
      <c r="G24" s="1631"/>
      <c r="H24" s="1632"/>
      <c r="I24" s="1579"/>
      <c r="J24" s="1590"/>
      <c r="K24" s="1590"/>
    </row>
    <row r="25" spans="1:15" s="78" customFormat="1">
      <c r="A25" s="1740"/>
      <c r="B25" s="1619"/>
      <c r="C25" s="1741"/>
      <c r="D25" s="1742"/>
      <c r="E25" s="1743"/>
      <c r="F25" s="1742"/>
      <c r="G25" s="1742"/>
      <c r="H25" s="1744"/>
      <c r="I25" s="1583"/>
      <c r="J25" s="1709"/>
      <c r="K25" s="1709"/>
    </row>
    <row r="26" spans="1:15" s="741" customFormat="1" ht="16.2" thickBot="1">
      <c r="A26" s="1591"/>
      <c r="B26" s="1592" t="s">
        <v>188</v>
      </c>
      <c r="C26" s="1593" t="s">
        <v>2516</v>
      </c>
      <c r="D26" s="1594"/>
      <c r="E26" s="1595"/>
      <c r="F26" s="1594"/>
      <c r="G26" s="1596"/>
      <c r="H26" s="1735"/>
      <c r="I26" s="1583"/>
      <c r="J26" s="1711"/>
      <c r="K26" s="1711"/>
    </row>
    <row r="27" spans="1:15">
      <c r="A27" s="1599"/>
      <c r="B27" s="1600"/>
      <c r="C27" s="1601"/>
      <c r="D27" s="1602"/>
      <c r="E27" s="1603"/>
      <c r="F27" s="1602"/>
      <c r="G27" s="1604"/>
      <c r="H27" s="1735"/>
    </row>
    <row r="28" spans="1:15">
      <c r="A28" s="1599"/>
      <c r="B28" s="1600"/>
      <c r="C28" s="1736" t="s">
        <v>2517</v>
      </c>
      <c r="D28" s="1602"/>
      <c r="E28" s="1603"/>
      <c r="F28" s="1602"/>
      <c r="G28" s="1604"/>
      <c r="H28" s="1735"/>
    </row>
    <row r="29" spans="1:15">
      <c r="A29" s="1599"/>
      <c r="B29" s="1600"/>
      <c r="C29" s="1737"/>
      <c r="D29" s="816"/>
      <c r="E29" s="1603"/>
      <c r="F29" s="1602"/>
      <c r="G29" s="1604"/>
      <c r="H29" s="1745"/>
    </row>
    <row r="30" spans="1:15" s="78" customFormat="1" ht="34.200000000000003">
      <c r="A30" s="1618" t="str">
        <f>$B$26</f>
        <v>II.</v>
      </c>
      <c r="B30" s="1619">
        <f>COUNT($A$29:B29)+1</f>
        <v>1</v>
      </c>
      <c r="C30" s="1737" t="s">
        <v>2720</v>
      </c>
      <c r="D30" s="1608" t="s">
        <v>294</v>
      </c>
      <c r="E30" s="1609">
        <v>260</v>
      </c>
      <c r="F30" s="1610"/>
      <c r="G30" s="1610"/>
      <c r="H30" s="1739"/>
      <c r="I30" s="1718"/>
      <c r="J30" s="254"/>
      <c r="K30" s="254"/>
      <c r="L30" s="1621"/>
      <c r="M30" s="1622"/>
      <c r="N30" s="1616"/>
      <c r="O30" s="1617"/>
    </row>
    <row r="31" spans="1:15">
      <c r="A31" s="1599"/>
      <c r="B31" s="1600"/>
      <c r="C31" s="1737"/>
      <c r="D31" s="1608"/>
      <c r="E31" s="1603"/>
      <c r="F31" s="1602"/>
      <c r="G31" s="1604"/>
      <c r="H31" s="1739"/>
    </row>
    <row r="32" spans="1:15" s="78" customFormat="1" ht="22.8">
      <c r="A32" s="1618" t="str">
        <f>$B$26</f>
        <v>II.</v>
      </c>
      <c r="B32" s="1619">
        <f>COUNT($A$29:B31)+1</f>
        <v>2</v>
      </c>
      <c r="C32" s="1737" t="s">
        <v>2721</v>
      </c>
      <c r="D32" s="1608" t="s">
        <v>296</v>
      </c>
      <c r="E32" s="1609">
        <v>175</v>
      </c>
      <c r="F32" s="1610"/>
      <c r="G32" s="1610"/>
      <c r="H32" s="1611"/>
      <c r="I32" s="1718"/>
      <c r="J32" s="254"/>
      <c r="K32" s="254"/>
      <c r="L32" s="1621"/>
      <c r="M32" s="1622"/>
      <c r="N32" s="1616"/>
      <c r="O32" s="1617"/>
    </row>
    <row r="33" spans="1:15">
      <c r="A33" s="1599"/>
      <c r="B33" s="1600"/>
      <c r="C33" s="1737"/>
      <c r="D33" s="1608"/>
      <c r="E33" s="1603"/>
      <c r="F33" s="1602"/>
      <c r="G33" s="1604"/>
      <c r="H33" s="1739"/>
    </row>
    <row r="34" spans="1:15" s="78" customFormat="1" ht="34.200000000000003">
      <c r="A34" s="1618" t="str">
        <f>$B$26</f>
        <v>II.</v>
      </c>
      <c r="B34" s="1619">
        <f>COUNT($A$29:B33)+1</f>
        <v>3</v>
      </c>
      <c r="C34" s="1737" t="s">
        <v>2722</v>
      </c>
      <c r="D34" s="1608" t="s">
        <v>294</v>
      </c>
      <c r="E34" s="1609">
        <v>3</v>
      </c>
      <c r="F34" s="1610"/>
      <c r="G34" s="1610"/>
      <c r="H34" s="1739"/>
      <c r="I34" s="1718"/>
      <c r="J34" s="254"/>
      <c r="K34" s="254"/>
      <c r="L34" s="1621"/>
      <c r="M34" s="1622"/>
      <c r="N34" s="1616"/>
      <c r="O34" s="1617"/>
    </row>
    <row r="35" spans="1:15">
      <c r="A35" s="1599"/>
      <c r="B35" s="1600"/>
      <c r="C35" s="1737"/>
      <c r="D35" s="1608"/>
      <c r="E35" s="1603"/>
      <c r="F35" s="1602"/>
      <c r="G35" s="1604"/>
      <c r="H35" s="1739"/>
    </row>
    <row r="36" spans="1:15" s="78" customFormat="1" ht="22.8">
      <c r="A36" s="1618" t="str">
        <f>$B$26</f>
        <v>II.</v>
      </c>
      <c r="B36" s="1619">
        <f>COUNT($A$29:B35)+1</f>
        <v>4</v>
      </c>
      <c r="C36" s="1746" t="s">
        <v>2723</v>
      </c>
      <c r="D36" s="1608" t="s">
        <v>296</v>
      </c>
      <c r="E36" s="1609">
        <v>30</v>
      </c>
      <c r="F36" s="1610"/>
      <c r="G36" s="1610"/>
      <c r="H36" s="1611"/>
      <c r="I36" s="1718"/>
      <c r="J36" s="254"/>
      <c r="K36" s="254"/>
      <c r="L36" s="1621"/>
      <c r="M36" s="1622"/>
      <c r="N36" s="1616"/>
      <c r="O36" s="1617"/>
    </row>
    <row r="37" spans="1:15">
      <c r="A37" s="1599"/>
      <c r="B37" s="1600"/>
      <c r="C37" s="1737"/>
      <c r="D37" s="1608"/>
      <c r="E37" s="1603"/>
      <c r="F37" s="1602"/>
      <c r="G37" s="1604"/>
      <c r="H37" s="1739"/>
    </row>
    <row r="38" spans="1:15" s="78" customFormat="1" ht="45.6">
      <c r="A38" s="1618" t="str">
        <f>$B$26</f>
        <v>II.</v>
      </c>
      <c r="B38" s="1619">
        <f>COUNT($A$29:B37)+1</f>
        <v>5</v>
      </c>
      <c r="C38" s="1737" t="s">
        <v>2724</v>
      </c>
      <c r="D38" s="1608" t="s">
        <v>296</v>
      </c>
      <c r="E38" s="1609">
        <v>10</v>
      </c>
      <c r="F38" s="1610"/>
      <c r="G38" s="1610"/>
      <c r="H38" s="1739"/>
      <c r="I38" s="1718"/>
      <c r="J38" s="254"/>
      <c r="K38" s="254"/>
      <c r="L38" s="1621"/>
      <c r="M38" s="1622"/>
      <c r="N38" s="1616"/>
      <c r="O38" s="1617"/>
    </row>
    <row r="39" spans="1:15">
      <c r="A39" s="1599"/>
      <c r="B39" s="1600"/>
      <c r="C39" s="1737"/>
      <c r="D39" s="1608"/>
      <c r="E39" s="1603"/>
      <c r="F39" s="1602"/>
      <c r="G39" s="1604"/>
      <c r="H39" s="1739"/>
    </row>
    <row r="40" spans="1:15" s="78" customFormat="1" ht="45.6">
      <c r="A40" s="1618" t="str">
        <f>$B$26</f>
        <v>II.</v>
      </c>
      <c r="B40" s="1619">
        <f>COUNT($A$29:B39)+1</f>
        <v>6</v>
      </c>
      <c r="C40" s="1737" t="s">
        <v>2725</v>
      </c>
      <c r="D40" s="1608" t="s">
        <v>296</v>
      </c>
      <c r="E40" s="1609">
        <v>25</v>
      </c>
      <c r="F40" s="1610"/>
      <c r="G40" s="1610"/>
      <c r="H40" s="1739"/>
      <c r="I40" s="1718"/>
      <c r="J40" s="254"/>
      <c r="K40" s="254"/>
      <c r="L40" s="1621"/>
      <c r="M40" s="1622"/>
      <c r="N40" s="1616"/>
      <c r="O40" s="1617"/>
    </row>
    <row r="41" spans="1:15">
      <c r="A41" s="1599"/>
      <c r="B41" s="1600"/>
      <c r="C41" s="1737"/>
      <c r="D41" s="1608"/>
      <c r="E41" s="1603"/>
      <c r="F41" s="1602"/>
      <c r="G41" s="1604"/>
      <c r="H41" s="1739"/>
    </row>
    <row r="42" spans="1:15" s="78" customFormat="1" ht="45.6">
      <c r="A42" s="1618" t="str">
        <f>$B$26</f>
        <v>II.</v>
      </c>
      <c r="B42" s="1619">
        <f>COUNT($A$29:B41)+1</f>
        <v>7</v>
      </c>
      <c r="C42" s="1737" t="s">
        <v>2726</v>
      </c>
      <c r="D42" s="1608" t="s">
        <v>296</v>
      </c>
      <c r="E42" s="1609">
        <v>20</v>
      </c>
      <c r="F42" s="1610"/>
      <c r="G42" s="1610"/>
      <c r="H42" s="1739"/>
      <c r="I42" s="1718"/>
      <c r="J42" s="254"/>
      <c r="K42" s="254"/>
      <c r="L42" s="1621"/>
      <c r="M42" s="1622"/>
      <c r="N42" s="1616"/>
      <c r="O42" s="1617"/>
    </row>
    <row r="43" spans="1:15">
      <c r="A43" s="1599"/>
      <c r="B43" s="1600"/>
      <c r="C43" s="1737"/>
      <c r="D43" s="1608"/>
      <c r="E43" s="1603"/>
      <c r="F43" s="1602"/>
      <c r="G43" s="1604"/>
      <c r="H43" s="1739"/>
    </row>
    <row r="44" spans="1:15" s="78" customFormat="1" ht="34.200000000000003">
      <c r="A44" s="1618" t="str">
        <f>$B$26</f>
        <v>II.</v>
      </c>
      <c r="B44" s="1619">
        <f>COUNT($A$29:B43)+1</f>
        <v>8</v>
      </c>
      <c r="C44" s="1737" t="s">
        <v>2727</v>
      </c>
      <c r="D44" s="1608" t="s">
        <v>296</v>
      </c>
      <c r="E44" s="1609">
        <v>10</v>
      </c>
      <c r="F44" s="1610"/>
      <c r="G44" s="1610"/>
      <c r="H44" s="1739"/>
      <c r="I44" s="1718"/>
      <c r="J44" s="254"/>
      <c r="K44" s="254"/>
      <c r="L44" s="1621"/>
      <c r="M44" s="1622"/>
      <c r="N44" s="1616"/>
      <c r="O44" s="1617"/>
    </row>
    <row r="45" spans="1:15">
      <c r="A45" s="1599"/>
      <c r="B45" s="1600"/>
      <c r="C45" s="1737"/>
      <c r="D45" s="1608"/>
      <c r="E45" s="1603"/>
      <c r="F45" s="1602"/>
      <c r="G45" s="1604"/>
      <c r="H45" s="1739"/>
    </row>
    <row r="46" spans="1:15" s="78" customFormat="1" ht="22.8">
      <c r="A46" s="1618" t="str">
        <f>$B$26</f>
        <v>II.</v>
      </c>
      <c r="B46" s="1619">
        <f>COUNT($A$29:B45)+1</f>
        <v>9</v>
      </c>
      <c r="C46" s="1737" t="s">
        <v>2728</v>
      </c>
      <c r="D46" s="1608" t="s">
        <v>296</v>
      </c>
      <c r="E46" s="1609">
        <v>37</v>
      </c>
      <c r="F46" s="1610"/>
      <c r="G46" s="1610"/>
      <c r="H46" s="1739"/>
      <c r="I46" s="1718"/>
      <c r="J46" s="254"/>
      <c r="K46" s="254"/>
      <c r="L46" s="1621"/>
      <c r="M46" s="1622"/>
      <c r="N46" s="1616"/>
      <c r="O46" s="1617"/>
    </row>
    <row r="47" spans="1:15">
      <c r="A47" s="1599"/>
      <c r="B47" s="1600"/>
      <c r="C47" s="1737"/>
      <c r="D47" s="1608"/>
      <c r="E47" s="1603"/>
      <c r="F47" s="1602"/>
      <c r="G47" s="1604"/>
      <c r="H47" s="1739"/>
    </row>
    <row r="48" spans="1:15" s="78" customFormat="1" ht="34.200000000000003">
      <c r="A48" s="1618" t="str">
        <f>$B$26</f>
        <v>II.</v>
      </c>
      <c r="B48" s="1619">
        <f>COUNT($A$29:B47)+1</f>
        <v>10</v>
      </c>
      <c r="C48" s="1737" t="s">
        <v>2523</v>
      </c>
      <c r="D48" s="1608" t="s">
        <v>296</v>
      </c>
      <c r="E48" s="1609">
        <v>10</v>
      </c>
      <c r="F48" s="1610"/>
      <c r="G48" s="1610"/>
      <c r="H48" s="1739"/>
      <c r="I48" s="1718"/>
      <c r="J48" s="254"/>
      <c r="K48" s="254"/>
      <c r="L48" s="1621"/>
      <c r="M48" s="1622"/>
      <c r="N48" s="1616"/>
      <c r="O48" s="1617"/>
    </row>
    <row r="49" spans="1:15">
      <c r="A49" s="1599"/>
      <c r="B49" s="1600"/>
      <c r="C49" s="1737"/>
      <c r="D49" s="1608"/>
      <c r="E49" s="1603"/>
      <c r="F49" s="1602"/>
      <c r="G49" s="1604"/>
      <c r="H49" s="1739"/>
    </row>
    <row r="50" spans="1:15" s="78" customFormat="1" ht="34.200000000000003">
      <c r="A50" s="1618" t="str">
        <f>$B$26</f>
        <v>II.</v>
      </c>
      <c r="B50" s="1619">
        <f>COUNT($A$29:B49)+1</f>
        <v>11</v>
      </c>
      <c r="C50" s="1746" t="s">
        <v>2729</v>
      </c>
      <c r="D50" s="1608" t="s">
        <v>296</v>
      </c>
      <c r="E50" s="1609">
        <v>15</v>
      </c>
      <c r="F50" s="1610"/>
      <c r="G50" s="1610"/>
      <c r="H50" s="1611"/>
      <c r="I50" s="1718"/>
      <c r="J50" s="254"/>
      <c r="K50" s="254"/>
      <c r="L50" s="1621"/>
      <c r="M50" s="1622"/>
      <c r="N50" s="1616"/>
      <c r="O50" s="1617"/>
    </row>
    <row r="51" spans="1:15">
      <c r="A51" s="1599"/>
      <c r="B51" s="1600"/>
      <c r="C51" s="1737"/>
      <c r="D51" s="1608"/>
      <c r="E51" s="1603"/>
      <c r="F51" s="1602"/>
      <c r="G51" s="1604"/>
      <c r="H51" s="1739"/>
    </row>
    <row r="52" spans="1:15" s="78" customFormat="1" ht="57.6">
      <c r="A52" s="1618" t="str">
        <f>$B$26</f>
        <v>II.</v>
      </c>
      <c r="B52" s="1619">
        <f>COUNT($A$29:B51)+1</f>
        <v>12</v>
      </c>
      <c r="C52" s="1737" t="s">
        <v>2524</v>
      </c>
      <c r="D52" s="1608" t="s">
        <v>296</v>
      </c>
      <c r="E52" s="1609">
        <v>35</v>
      </c>
      <c r="F52" s="1610"/>
      <c r="G52" s="1610"/>
      <c r="H52" s="1739"/>
      <c r="I52" s="1718"/>
      <c r="J52" s="254"/>
      <c r="K52" s="254"/>
      <c r="L52" s="1621"/>
      <c r="M52" s="1622"/>
      <c r="N52" s="1616"/>
      <c r="O52" s="1617"/>
    </row>
    <row r="53" spans="1:15">
      <c r="A53" s="1599"/>
      <c r="B53" s="1600"/>
      <c r="C53" s="1737"/>
      <c r="D53" s="1608"/>
      <c r="E53" s="1603"/>
      <c r="F53" s="1602"/>
      <c r="G53" s="1604"/>
      <c r="H53" s="1747"/>
    </row>
    <row r="54" spans="1:15" s="78" customFormat="1" ht="22.8">
      <c r="A54" s="1618" t="str">
        <f>$B$26</f>
        <v>II.</v>
      </c>
      <c r="B54" s="1619">
        <f>COUNT($A$29:B53)+1</f>
        <v>13</v>
      </c>
      <c r="C54" s="1737" t="s">
        <v>2730</v>
      </c>
      <c r="D54" s="1608" t="s">
        <v>296</v>
      </c>
      <c r="E54" s="1609">
        <v>25</v>
      </c>
      <c r="F54" s="1610"/>
      <c r="G54" s="1610"/>
      <c r="H54" s="1739"/>
      <c r="I54" s="1718"/>
      <c r="J54" s="254"/>
      <c r="K54" s="254"/>
      <c r="L54" s="1621"/>
      <c r="M54" s="1622"/>
      <c r="N54" s="1616"/>
      <c r="O54" s="1617"/>
    </row>
    <row r="55" spans="1:15">
      <c r="A55" s="1599"/>
      <c r="B55" s="1600"/>
      <c r="C55" s="1737"/>
      <c r="D55" s="1608"/>
      <c r="E55" s="1603"/>
      <c r="F55" s="1602"/>
      <c r="G55" s="1604"/>
      <c r="H55" s="1747"/>
    </row>
    <row r="56" spans="1:15" s="78" customFormat="1" ht="22.8">
      <c r="A56" s="1618" t="str">
        <f>$B$26</f>
        <v>II.</v>
      </c>
      <c r="B56" s="1619">
        <f>COUNT($A$29:B55)+1</f>
        <v>14</v>
      </c>
      <c r="C56" s="1737" t="s">
        <v>2731</v>
      </c>
      <c r="D56" s="1608" t="s">
        <v>296</v>
      </c>
      <c r="E56" s="1609">
        <v>25</v>
      </c>
      <c r="F56" s="1610"/>
      <c r="G56" s="1610"/>
      <c r="H56" s="1611"/>
      <c r="I56" s="1718"/>
      <c r="J56" s="254"/>
      <c r="K56" s="254"/>
      <c r="L56" s="1621"/>
      <c r="M56" s="1622"/>
      <c r="N56" s="1616"/>
      <c r="O56" s="1617"/>
    </row>
    <row r="57" spans="1:15">
      <c r="A57" s="1599"/>
      <c r="B57" s="1600"/>
      <c r="C57" s="1601"/>
      <c r="D57" s="1602"/>
      <c r="E57" s="1603"/>
      <c r="F57" s="1602"/>
      <c r="G57" s="1604"/>
      <c r="H57" s="1611"/>
    </row>
    <row r="58" spans="1:15" s="1124" customFormat="1" ht="13.8" thickBot="1">
      <c r="A58" s="1627"/>
      <c r="B58" s="1628"/>
      <c r="C58" s="1629" t="str">
        <f>CONCATENATE(B26," ",C26," - SKUPAJ:")</f>
        <v>II. ELEKTRO DEL - EN. SANACIJA (NS) - SKUPAJ:</v>
      </c>
      <c r="D58" s="1629"/>
      <c r="E58" s="1629"/>
      <c r="F58" s="1630"/>
      <c r="G58" s="1631"/>
      <c r="H58" s="1632"/>
      <c r="I58" s="1579"/>
      <c r="J58" s="1590"/>
      <c r="K58" s="1590"/>
    </row>
    <row r="59" spans="1:15" s="78" customFormat="1">
      <c r="A59" s="1748"/>
      <c r="B59" s="861"/>
      <c r="C59" s="1749"/>
      <c r="D59" s="801"/>
      <c r="E59" s="800"/>
      <c r="F59" s="801"/>
      <c r="G59" s="801"/>
      <c r="H59" s="1750"/>
      <c r="I59" s="1583"/>
      <c r="J59" s="1751"/>
      <c r="K59" s="1751"/>
    </row>
    <row r="60" spans="1:15" s="741" customFormat="1" ht="16.2" thickBot="1">
      <c r="A60" s="167"/>
      <c r="B60" s="168" t="s">
        <v>236</v>
      </c>
      <c r="C60" s="169" t="s">
        <v>2732</v>
      </c>
      <c r="D60" s="1638"/>
      <c r="E60" s="1639"/>
      <c r="F60" s="1638"/>
      <c r="G60" s="1640"/>
      <c r="H60" s="1710"/>
      <c r="I60" s="1583"/>
      <c r="J60" s="1711"/>
      <c r="K60" s="1711"/>
    </row>
    <row r="61" spans="1:15">
      <c r="A61" s="1752"/>
      <c r="B61" s="1753"/>
      <c r="C61" s="1754"/>
      <c r="D61" s="741"/>
      <c r="E61" s="1755"/>
      <c r="F61" s="741"/>
      <c r="G61" s="1577"/>
      <c r="H61" s="1710"/>
      <c r="J61" s="1711"/>
      <c r="K61" s="1711"/>
    </row>
    <row r="62" spans="1:15">
      <c r="A62" s="1752"/>
      <c r="B62" s="1753"/>
      <c r="C62" s="1756" t="s">
        <v>2733</v>
      </c>
      <c r="D62" s="741"/>
      <c r="E62" s="1755"/>
      <c r="F62" s="741"/>
      <c r="G62" s="1577"/>
      <c r="H62" s="1710"/>
      <c r="J62" s="1711"/>
      <c r="K62" s="1711"/>
    </row>
    <row r="63" spans="1:15">
      <c r="A63" s="1752"/>
      <c r="B63" s="1753"/>
      <c r="C63" s="362"/>
      <c r="D63" s="1682"/>
      <c r="E63" s="1755"/>
      <c r="F63" s="741"/>
      <c r="G63" s="1577"/>
      <c r="H63" s="1759"/>
      <c r="J63" s="1711"/>
      <c r="K63" s="1711"/>
    </row>
    <row r="64" spans="1:15" s="78" customFormat="1" ht="34.799999999999997">
      <c r="A64" s="1757" t="str">
        <f>$B$60</f>
        <v>III.</v>
      </c>
      <c r="B64" s="861">
        <f>COUNT($A$63:B63)+1</f>
        <v>1</v>
      </c>
      <c r="C64" s="312" t="s">
        <v>2734</v>
      </c>
      <c r="D64" s="1762" t="s">
        <v>294</v>
      </c>
      <c r="E64" s="1643">
        <v>700</v>
      </c>
      <c r="F64" s="1758">
        <f>IF('OSNOVA (4)'!$B$42=1,+H64*FRD*DF*(I64+1),"")</f>
        <v>2.2999999999999998</v>
      </c>
      <c r="G64" s="1758">
        <f>IF('OSNOVA (4)'!$B$42=1,E64*F64,"")</f>
        <v>1610</v>
      </c>
      <c r="H64" s="1731">
        <v>2.2999999999999998</v>
      </c>
      <c r="I64" s="1718"/>
      <c r="J64" s="254"/>
      <c r="K64" s="254"/>
      <c r="L64" s="1621"/>
      <c r="M64" s="1622"/>
      <c r="N64" s="1616"/>
      <c r="O64" s="1617"/>
    </row>
    <row r="65" spans="1:15">
      <c r="A65" s="1752"/>
      <c r="B65" s="1753"/>
      <c r="C65" s="312"/>
      <c r="D65" s="1530"/>
      <c r="E65" s="1589"/>
      <c r="F65" s="741"/>
      <c r="G65" s="1577"/>
      <c r="H65" s="1761"/>
      <c r="J65" s="1711"/>
      <c r="K65" s="1711"/>
    </row>
    <row r="66" spans="1:15" s="78" customFormat="1" ht="22.8">
      <c r="A66" s="1757" t="str">
        <f>$B$60</f>
        <v>III.</v>
      </c>
      <c r="B66" s="861">
        <f>COUNT($A$63:B65)+1</f>
        <v>2</v>
      </c>
      <c r="C66" s="312" t="s">
        <v>2518</v>
      </c>
      <c r="D66" s="1696" t="s">
        <v>294</v>
      </c>
      <c r="E66" s="1643">
        <v>320</v>
      </c>
      <c r="F66" s="1758">
        <f>IF('OSNOVA (4)'!$B$42=1,+H66*FRD*DF*(I66+1),"")</f>
        <v>9.0500000000000007</v>
      </c>
      <c r="G66" s="1758">
        <f>IF('OSNOVA (4)'!$B$42=1,E66*F66,"")</f>
        <v>2896</v>
      </c>
      <c r="H66" s="1637">
        <v>9.0500000000000007</v>
      </c>
      <c r="I66" s="1718"/>
      <c r="J66" s="254"/>
      <c r="K66" s="254"/>
      <c r="L66" s="1621"/>
      <c r="M66" s="1622"/>
      <c r="N66" s="1616"/>
      <c r="O66" s="1617"/>
    </row>
    <row r="67" spans="1:15">
      <c r="A67" s="1752"/>
      <c r="B67" s="1753"/>
      <c r="C67" s="312"/>
      <c r="D67" s="1530"/>
      <c r="E67" s="1589"/>
      <c r="F67" s="741"/>
      <c r="G67" s="1577"/>
      <c r="H67" s="1761"/>
      <c r="J67" s="1711"/>
      <c r="K67" s="1711"/>
    </row>
    <row r="68" spans="1:15" s="78" customFormat="1" ht="22.8">
      <c r="A68" s="1757" t="str">
        <f>$B$60</f>
        <v>III.</v>
      </c>
      <c r="B68" s="861">
        <f>COUNT($A$63:B67)+1</f>
        <v>3</v>
      </c>
      <c r="C68" s="312" t="s">
        <v>2526</v>
      </c>
      <c r="D68" s="1696" t="s">
        <v>296</v>
      </c>
      <c r="E68" s="1643">
        <v>700</v>
      </c>
      <c r="F68" s="1758">
        <f>IF('OSNOVA (4)'!$B$42=1,+H68*FRD*DF*(I68+1),"")</f>
        <v>7.17</v>
      </c>
      <c r="G68" s="1758">
        <f>IF('OSNOVA (4)'!$B$42=1,E68*F68,"")</f>
        <v>5019</v>
      </c>
      <c r="H68" s="1637">
        <v>7.17</v>
      </c>
      <c r="I68" s="1718"/>
      <c r="J68" s="254"/>
      <c r="K68" s="254"/>
      <c r="L68" s="1621"/>
      <c r="M68" s="1622"/>
      <c r="N68" s="1616"/>
      <c r="O68" s="1617"/>
    </row>
    <row r="69" spans="1:15">
      <c r="A69" s="1752"/>
      <c r="B69" s="1753"/>
      <c r="C69" s="312"/>
      <c r="D69" s="1635"/>
      <c r="E69" s="1589"/>
      <c r="F69" s="741"/>
      <c r="G69" s="1577"/>
      <c r="H69" s="1731"/>
      <c r="J69" s="1711"/>
      <c r="K69" s="1711"/>
    </row>
    <row r="70" spans="1:15" s="78" customFormat="1" ht="22.8">
      <c r="A70" s="1757" t="str">
        <f>$B$60</f>
        <v>III.</v>
      </c>
      <c r="B70" s="861">
        <f>COUNT($A$63:B69)+1</f>
        <v>4</v>
      </c>
      <c r="C70" s="312" t="s">
        <v>2519</v>
      </c>
      <c r="D70" s="1696" t="s">
        <v>296</v>
      </c>
      <c r="E70" s="1643">
        <v>15</v>
      </c>
      <c r="F70" s="1758">
        <f>IF('OSNOVA (4)'!$B$42=1,+H70*FRD*DF*(I70+1),"")</f>
        <v>2.65</v>
      </c>
      <c r="G70" s="1758">
        <f>IF('OSNOVA (4)'!$B$42=1,E70*F70,"")</f>
        <v>39.75</v>
      </c>
      <c r="H70" s="1637">
        <v>2.65</v>
      </c>
      <c r="I70" s="1718"/>
      <c r="J70" s="254"/>
      <c r="K70" s="254"/>
      <c r="L70" s="1621"/>
      <c r="M70" s="1622"/>
      <c r="N70" s="1616"/>
      <c r="O70" s="1617"/>
    </row>
    <row r="71" spans="1:15">
      <c r="A71" s="1752"/>
      <c r="B71" s="1753"/>
      <c r="C71" s="1692"/>
      <c r="D71" s="1635"/>
      <c r="E71" s="1589"/>
      <c r="F71" s="741"/>
      <c r="G71" s="1577"/>
      <c r="H71" s="1731"/>
      <c r="J71" s="1711"/>
      <c r="K71" s="1711"/>
    </row>
    <row r="72" spans="1:15" s="78" customFormat="1" ht="34.200000000000003">
      <c r="A72" s="1757" t="str">
        <f>$B$60</f>
        <v>III.</v>
      </c>
      <c r="B72" s="861">
        <f>COUNT($A$63:B71)+1</f>
        <v>5</v>
      </c>
      <c r="C72" s="312" t="s">
        <v>2520</v>
      </c>
      <c r="D72" s="1696" t="s">
        <v>296</v>
      </c>
      <c r="E72" s="1643">
        <v>65</v>
      </c>
      <c r="F72" s="1758">
        <f>IF('OSNOVA (4)'!$B$42=1,+H72*FRD*DF*(I72+1),"")</f>
        <v>6.15</v>
      </c>
      <c r="G72" s="1758">
        <f>IF('OSNOVA (4)'!$B$42=1,E72*F72,"")</f>
        <v>399.75</v>
      </c>
      <c r="H72" s="1731">
        <v>6.15</v>
      </c>
      <c r="I72" s="1718"/>
      <c r="J72" s="254"/>
      <c r="K72" s="254"/>
      <c r="L72" s="1621"/>
      <c r="M72" s="1622"/>
      <c r="N72" s="1616"/>
      <c r="O72" s="1617"/>
    </row>
    <row r="73" spans="1:15">
      <c r="A73" s="1752"/>
      <c r="B73" s="1753"/>
      <c r="C73" s="1727"/>
      <c r="D73" s="1530"/>
      <c r="E73" s="1589"/>
      <c r="F73" s="741"/>
      <c r="G73" s="1577"/>
      <c r="H73" s="1731"/>
      <c r="J73" s="1711"/>
      <c r="K73" s="1711"/>
    </row>
    <row r="74" spans="1:15" s="78" customFormat="1" ht="34.200000000000003">
      <c r="A74" s="1757" t="str">
        <f>$B$60</f>
        <v>III.</v>
      </c>
      <c r="B74" s="861">
        <f>COUNT($A$63:B73)+1</f>
        <v>6</v>
      </c>
      <c r="C74" s="312" t="s">
        <v>2521</v>
      </c>
      <c r="D74" s="1696" t="s">
        <v>296</v>
      </c>
      <c r="E74" s="1643">
        <v>10</v>
      </c>
      <c r="F74" s="1758">
        <f>IF('OSNOVA (4)'!$B$42=1,+H74*FRD*DF*(I74+1),"")</f>
        <v>2.2400000000000002</v>
      </c>
      <c r="G74" s="1758">
        <f>IF('OSNOVA (4)'!$B$42=1,E74*F74,"")</f>
        <v>22.4</v>
      </c>
      <c r="H74" s="1731">
        <v>2.2400000000000002</v>
      </c>
      <c r="I74" s="1718"/>
      <c r="J74" s="254"/>
      <c r="K74" s="254"/>
      <c r="L74" s="1621"/>
      <c r="M74" s="1622"/>
      <c r="N74" s="1616"/>
      <c r="O74" s="1617"/>
    </row>
    <row r="75" spans="1:15">
      <c r="A75" s="1752"/>
      <c r="B75" s="1753"/>
      <c r="C75" s="1727"/>
      <c r="D75" s="1530"/>
      <c r="E75" s="1589"/>
      <c r="F75" s="741"/>
      <c r="G75" s="1577"/>
      <c r="H75" s="1731"/>
      <c r="J75" s="1711"/>
      <c r="K75" s="1711"/>
    </row>
    <row r="76" spans="1:15" s="78" customFormat="1" ht="22.8">
      <c r="A76" s="1757" t="str">
        <f>$B$60</f>
        <v>III.</v>
      </c>
      <c r="B76" s="861">
        <f>COUNT($A$63:B75)+1</f>
        <v>7</v>
      </c>
      <c r="C76" s="312" t="s">
        <v>2522</v>
      </c>
      <c r="D76" s="1696" t="s">
        <v>296</v>
      </c>
      <c r="E76" s="1643">
        <v>5</v>
      </c>
      <c r="F76" s="1758">
        <f>IF('OSNOVA (4)'!$B$42=1,+H76*FRD*DF*(I76+1),"")</f>
        <v>3</v>
      </c>
      <c r="G76" s="1758">
        <f>IF('OSNOVA (4)'!$B$42=1,E76*F76,"")</f>
        <v>15</v>
      </c>
      <c r="H76" s="1731">
        <v>3</v>
      </c>
      <c r="I76" s="1718"/>
      <c r="J76" s="254"/>
      <c r="K76" s="254"/>
      <c r="L76" s="1621"/>
      <c r="M76" s="1622"/>
      <c r="N76" s="1616"/>
      <c r="O76" s="1617"/>
    </row>
    <row r="77" spans="1:15">
      <c r="A77" s="1752"/>
      <c r="B77" s="1753"/>
      <c r="C77" s="1727"/>
      <c r="D77" s="1635"/>
      <c r="E77" s="1589"/>
      <c r="F77" s="741"/>
      <c r="G77" s="1577"/>
      <c r="H77" s="1731"/>
      <c r="J77" s="1711"/>
      <c r="K77" s="1711"/>
    </row>
    <row r="78" spans="1:15" s="78" customFormat="1" ht="34.200000000000003">
      <c r="A78" s="1757" t="str">
        <f>$B$60</f>
        <v>III.</v>
      </c>
      <c r="B78" s="861">
        <f>COUNT($A$63:B77)+1</f>
        <v>8</v>
      </c>
      <c r="C78" s="362" t="s">
        <v>2735</v>
      </c>
      <c r="D78" s="1635" t="s">
        <v>296</v>
      </c>
      <c r="E78" s="1643">
        <v>10</v>
      </c>
      <c r="F78" s="1758">
        <f>IF('OSNOVA (4)'!$B$42=1,+H78*FRD*DF*(I78+1),"")</f>
        <v>7.6</v>
      </c>
      <c r="G78" s="1758">
        <f>IF('OSNOVA (4)'!$B$42=1,E78*F78,"")</f>
        <v>76</v>
      </c>
      <c r="H78" s="1731">
        <v>7.6</v>
      </c>
      <c r="I78" s="1718"/>
      <c r="J78" s="254"/>
      <c r="K78" s="254"/>
      <c r="L78" s="1621"/>
      <c r="M78" s="1622"/>
      <c r="N78" s="1616"/>
      <c r="O78" s="1617"/>
    </row>
    <row r="79" spans="1:15">
      <c r="A79" s="1752"/>
      <c r="B79" s="1753"/>
      <c r="C79" s="1692"/>
      <c r="D79" s="1635"/>
      <c r="E79" s="1589"/>
      <c r="F79" s="741"/>
      <c r="G79" s="1577"/>
      <c r="H79" s="1731"/>
      <c r="J79" s="1711"/>
      <c r="K79" s="1711"/>
    </row>
    <row r="80" spans="1:15" s="78" customFormat="1" ht="57.6">
      <c r="A80" s="1757" t="str">
        <f>$B$60</f>
        <v>III.</v>
      </c>
      <c r="B80" s="861">
        <f>COUNT($A$63:B79)+1</f>
        <v>9</v>
      </c>
      <c r="C80" s="362" t="s">
        <v>2527</v>
      </c>
      <c r="D80" s="1763" t="s">
        <v>296</v>
      </c>
      <c r="E80" s="1643">
        <v>20</v>
      </c>
      <c r="F80" s="1758">
        <f>IF('OSNOVA (4)'!$B$42=1,+H80*FRD*DF*(I80+1),"")</f>
        <v>7.9</v>
      </c>
      <c r="G80" s="1758">
        <f>IF('OSNOVA (4)'!$B$42=1,E80*F80,"")</f>
        <v>158</v>
      </c>
      <c r="H80" s="1731">
        <v>7.9</v>
      </c>
      <c r="I80" s="1718"/>
      <c r="J80" s="254"/>
      <c r="K80" s="254"/>
      <c r="L80" s="1621"/>
      <c r="M80" s="1622"/>
      <c r="N80" s="1616"/>
      <c r="O80" s="1617"/>
    </row>
    <row r="81" spans="1:15">
      <c r="A81" s="1752"/>
      <c r="B81" s="1753"/>
      <c r="C81" s="362"/>
      <c r="D81" s="1682"/>
      <c r="E81" s="1755"/>
      <c r="F81" s="741"/>
      <c r="G81" s="1577"/>
      <c r="H81" s="1731"/>
      <c r="J81" s="1711"/>
      <c r="K81" s="1711"/>
    </row>
    <row r="82" spans="1:15" s="78" customFormat="1">
      <c r="A82" s="1757" t="str">
        <f>$B$60</f>
        <v>III.</v>
      </c>
      <c r="B82" s="861">
        <f>COUNT($A$63:B81)+1</f>
        <v>10</v>
      </c>
      <c r="C82" s="362" t="s">
        <v>2196</v>
      </c>
      <c r="D82" s="1763" t="s">
        <v>2197</v>
      </c>
      <c r="E82" s="1683">
        <v>3</v>
      </c>
      <c r="F82" s="1636">
        <f>IF('OSNOVA (4)'!$B$42=1,+H82*FRD*DF*(I81+1),"")</f>
        <v>102.36</v>
      </c>
      <c r="G82" s="1636">
        <f>IF('OSNOVA (4)'!$B$42=1,E82*F82,"")</f>
        <v>307.08</v>
      </c>
      <c r="H82" s="1731">
        <f>SUM(G63:G81)/100</f>
        <v>102.36</v>
      </c>
      <c r="I82" s="1718"/>
      <c r="J82" s="254"/>
      <c r="K82" s="254"/>
      <c r="L82" s="1621"/>
      <c r="M82" s="1622"/>
      <c r="N82" s="1616"/>
      <c r="O82" s="1617"/>
    </row>
    <row r="83" spans="1:15">
      <c r="A83" s="1752"/>
      <c r="B83" s="1753"/>
      <c r="C83" s="362"/>
      <c r="D83" s="1682"/>
      <c r="E83" s="1755"/>
      <c r="F83" s="741"/>
      <c r="G83" s="1577"/>
      <c r="H83" s="1731"/>
      <c r="J83" s="1711"/>
      <c r="K83" s="1711"/>
    </row>
    <row r="84" spans="1:15" s="78" customFormat="1" ht="45.6">
      <c r="A84" s="1757" t="str">
        <f>$B$60</f>
        <v>III.</v>
      </c>
      <c r="B84" s="861">
        <f>COUNT($A$63:B82)+1</f>
        <v>11</v>
      </c>
      <c r="C84" s="362" t="s">
        <v>2736</v>
      </c>
      <c r="D84" s="1682" t="s">
        <v>217</v>
      </c>
      <c r="E84" s="1683">
        <v>1</v>
      </c>
      <c r="F84" s="1758">
        <f>IF('OSNOVA (4)'!$B$42=1,+H84*FRD*DF*(I84+1),"")</f>
        <v>120</v>
      </c>
      <c r="G84" s="1758">
        <f>IF('OSNOVA (4)'!$B$42=1,E84*F84,"")</f>
        <v>120</v>
      </c>
      <c r="H84" s="1731">
        <v>120</v>
      </c>
      <c r="I84" s="1718"/>
      <c r="J84" s="254"/>
      <c r="K84" s="254"/>
      <c r="L84" s="1621"/>
      <c r="M84" s="1622"/>
      <c r="N84" s="1616"/>
      <c r="O84" s="1617"/>
    </row>
    <row r="85" spans="1:15">
      <c r="A85" s="1752"/>
      <c r="B85" s="1753"/>
      <c r="C85" s="362"/>
      <c r="D85" s="1682"/>
      <c r="E85" s="1755"/>
      <c r="F85" s="741"/>
      <c r="G85" s="1577"/>
      <c r="H85" s="1759"/>
      <c r="J85" s="1711"/>
      <c r="K85" s="1711"/>
    </row>
    <row r="86" spans="1:15" s="78" customFormat="1" ht="45.6">
      <c r="A86" s="1757" t="str">
        <f>$B$60</f>
        <v>III.</v>
      </c>
      <c r="B86" s="861">
        <f>COUNT($A$63:B85)+1</f>
        <v>12</v>
      </c>
      <c r="C86" s="362" t="s">
        <v>2525</v>
      </c>
      <c r="D86" s="1682" t="s">
        <v>217</v>
      </c>
      <c r="E86" s="1683">
        <v>1</v>
      </c>
      <c r="F86" s="1758">
        <f>IF('OSNOVA (4)'!$B$42=1,+H86*FRD*DF*(I86+1),"")</f>
        <v>120</v>
      </c>
      <c r="G86" s="1758">
        <f>IF('OSNOVA (4)'!$B$42=1,E86*F86,"")</f>
        <v>120</v>
      </c>
      <c r="H86" s="1731">
        <v>120</v>
      </c>
      <c r="I86" s="1718"/>
      <c r="J86" s="254"/>
      <c r="K86" s="254"/>
      <c r="L86" s="1621"/>
      <c r="M86" s="1622"/>
      <c r="N86" s="1616"/>
      <c r="O86" s="1617"/>
    </row>
    <row r="87" spans="1:15">
      <c r="A87" s="1752"/>
      <c r="B87" s="1753"/>
      <c r="C87" s="362"/>
      <c r="D87" s="1682"/>
      <c r="E87" s="1755"/>
      <c r="F87" s="741"/>
      <c r="G87" s="1577"/>
      <c r="H87" s="1759"/>
      <c r="J87" s="1711"/>
      <c r="K87" s="1711"/>
    </row>
    <row r="88" spans="1:15" s="78" customFormat="1" ht="34.200000000000003">
      <c r="A88" s="1757" t="str">
        <f>$B$60</f>
        <v>III.</v>
      </c>
      <c r="B88" s="861">
        <f>COUNT($A$63:B87)+1</f>
        <v>13</v>
      </c>
      <c r="C88" s="362" t="s">
        <v>2514</v>
      </c>
      <c r="D88" s="1682" t="s">
        <v>217</v>
      </c>
      <c r="E88" s="1683">
        <v>1</v>
      </c>
      <c r="F88" s="1758">
        <f>IF('OSNOVA (4)'!$B$42=1,+H88*FRD*DF*(I88+1),"")</f>
        <v>250</v>
      </c>
      <c r="G88" s="1758">
        <f>IF('OSNOVA (4)'!$B$42=1,E88*F88,"")</f>
        <v>250</v>
      </c>
      <c r="H88" s="1731">
        <v>250</v>
      </c>
      <c r="I88" s="1718"/>
      <c r="J88" s="254"/>
      <c r="K88" s="254"/>
      <c r="L88" s="1621"/>
      <c r="M88" s="1622"/>
      <c r="N88" s="1616"/>
      <c r="O88" s="1617"/>
    </row>
    <row r="89" spans="1:15">
      <c r="A89" s="1642"/>
      <c r="B89" s="225"/>
      <c r="C89" s="1760"/>
      <c r="E89" s="1589"/>
      <c r="G89" s="1564"/>
    </row>
    <row r="90" spans="1:15" s="1124" customFormat="1" ht="13.8" thickBot="1">
      <c r="A90" s="155"/>
      <c r="B90" s="151"/>
      <c r="C90" s="1645" t="str">
        <f>CONCATENATE(B60," ",C60," - SKUPAJ:")</f>
        <v>III. ELEKTRO DEL - INV. STROŠKI - SKUPAJ:</v>
      </c>
      <c r="D90" s="1645"/>
      <c r="E90" s="1645"/>
      <c r="F90" s="1054"/>
      <c r="G90" s="1055">
        <f>IF('OSNOVA (4)'!$B$42=1,SUM(G61:G89),"")</f>
        <v>11032.98</v>
      </c>
      <c r="H90" s="1646"/>
      <c r="I90" s="1579"/>
      <c r="J90" s="1590"/>
      <c r="K90" s="1590"/>
    </row>
    <row r="91" spans="1:15" s="78" customFormat="1">
      <c r="A91" s="1680"/>
      <c r="B91" s="516"/>
      <c r="C91" s="1647"/>
      <c r="E91" s="1562"/>
      <c r="H91" s="1708"/>
      <c r="I91" s="1583"/>
      <c r="J91" s="1709"/>
      <c r="K91" s="1709"/>
    </row>
    <row r="92" spans="1:15" s="78" customFormat="1">
      <c r="C92" s="1647"/>
      <c r="E92" s="1562"/>
      <c r="H92" s="1708"/>
      <c r="I92" s="1579"/>
      <c r="J92" s="1709"/>
      <c r="K92" s="1709"/>
    </row>
    <row r="93" spans="1:15" s="1656" customFormat="1" ht="18.600000000000001" thickBot="1">
      <c r="A93" s="790" t="str">
        <f>CONCATENATE("DELNA REKAPITULACIJA - ",A5,C5)</f>
        <v>DELNA REKAPITULACIJA - E9.STRELOVOD IN OZEMLJITEV</v>
      </c>
      <c r="B93" s="790"/>
      <c r="C93" s="791"/>
      <c r="D93" s="1654"/>
      <c r="E93" s="1655"/>
      <c r="F93" s="1654"/>
      <c r="G93" s="1654"/>
      <c r="H93" s="1720"/>
      <c r="I93" s="1579"/>
      <c r="J93" s="1707"/>
      <c r="K93" s="1707"/>
    </row>
    <row r="94" spans="1:15" s="171" customFormat="1" ht="14.25" customHeight="1">
      <c r="C94" s="172"/>
      <c r="E94" s="173"/>
      <c r="H94" s="1721"/>
      <c r="I94" s="1579"/>
      <c r="J94" s="1584"/>
      <c r="K94" s="1584"/>
    </row>
    <row r="95" spans="1:15" s="171" customFormat="1" ht="12.75" customHeight="1">
      <c r="A95" s="78" t="s">
        <v>200</v>
      </c>
      <c r="B95" s="1530"/>
      <c r="C95" s="1531"/>
      <c r="D95" s="1530"/>
      <c r="E95" s="1530"/>
      <c r="F95" s="1530"/>
      <c r="G95" s="1530"/>
      <c r="H95" s="1721"/>
      <c r="I95" s="1579"/>
      <c r="J95" s="1584"/>
      <c r="K95" s="1584"/>
    </row>
    <row r="96" spans="1:15" s="1124" customFormat="1">
      <c r="A96" s="1722"/>
      <c r="B96" s="1722"/>
      <c r="C96" s="1723"/>
      <c r="D96" s="1724"/>
      <c r="E96" s="1725"/>
      <c r="F96" s="1725"/>
      <c r="G96" s="1725"/>
      <c r="H96" s="1726"/>
      <c r="I96" s="1583"/>
      <c r="J96" s="1587"/>
      <c r="K96" s="1587"/>
      <c r="L96" s="171"/>
      <c r="N96" s="1540"/>
      <c r="O96" s="1540"/>
    </row>
    <row r="97" spans="1:15" s="172" customFormat="1"/>
    <row r="98" spans="1:15" s="172" customFormat="1">
      <c r="A98" s="1764"/>
      <c r="B98" s="1764" t="str">
        <f>B10</f>
        <v>I.</v>
      </c>
      <c r="C98" s="1765" t="str">
        <f>C10</f>
        <v>ELEKTRO DEL - EN. SANACIJA (US)</v>
      </c>
      <c r="D98" s="1766"/>
      <c r="E98" s="1767"/>
      <c r="F98" s="1766"/>
      <c r="G98" s="1768"/>
    </row>
    <row r="99" spans="1:15" s="172" customFormat="1">
      <c r="A99" s="1769"/>
      <c r="B99" s="1769"/>
      <c r="C99" s="1769"/>
      <c r="D99" s="1769"/>
      <c r="E99" s="1769"/>
      <c r="F99" s="1769"/>
      <c r="G99" s="1769"/>
    </row>
    <row r="100" spans="1:15" s="172" customFormat="1">
      <c r="A100" s="1764"/>
      <c r="B100" s="1764" t="str">
        <f>B26</f>
        <v>II.</v>
      </c>
      <c r="C100" s="1765" t="str">
        <f>C26</f>
        <v>ELEKTRO DEL - EN. SANACIJA (NS)</v>
      </c>
      <c r="D100" s="1766"/>
      <c r="E100" s="1767"/>
      <c r="F100" s="1766"/>
      <c r="G100" s="1768"/>
    </row>
    <row r="101" spans="1:15" s="172" customFormat="1"/>
    <row r="102" spans="1:15" s="172" customFormat="1">
      <c r="A102" s="1668"/>
      <c r="B102" s="1668" t="str">
        <f>B60</f>
        <v>III.</v>
      </c>
      <c r="C102" s="814" t="str">
        <f>C60</f>
        <v>ELEKTRO DEL - INV. STROŠKI</v>
      </c>
      <c r="D102" s="817"/>
      <c r="E102" s="1669"/>
      <c r="F102" s="817"/>
      <c r="G102" s="1670">
        <f>G90</f>
        <v>11032.98</v>
      </c>
    </row>
    <row r="103" spans="1:15" s="817" customFormat="1" ht="13.8" thickBot="1">
      <c r="A103" s="1143"/>
      <c r="B103" s="1143"/>
      <c r="C103" s="1672"/>
      <c r="D103" s="1145"/>
      <c r="E103" s="1673"/>
      <c r="F103" s="1145"/>
      <c r="G103" s="1147"/>
      <c r="H103" s="1671"/>
      <c r="I103" s="1579"/>
      <c r="J103" s="1598"/>
      <c r="K103" s="1598"/>
    </row>
    <row r="104" spans="1:15" s="171" customFormat="1" ht="13.8" thickTop="1">
      <c r="A104" s="1674"/>
      <c r="B104" s="1674"/>
      <c r="C104" s="1675"/>
      <c r="D104" s="1676"/>
      <c r="E104" s="1677"/>
      <c r="F104" s="1677"/>
      <c r="G104" s="1678"/>
      <c r="H104" s="1646"/>
      <c r="I104" s="1579"/>
      <c r="J104" s="1590"/>
      <c r="K104" s="1590"/>
      <c r="O104" s="1679"/>
    </row>
    <row r="105" spans="1:15" s="817" customFormat="1">
      <c r="A105" s="1668"/>
      <c r="B105" s="1668"/>
      <c r="C105" s="747" t="str">
        <f>CONCATENATE(A5,"",C5," - SKUPAJ:")</f>
        <v>E9.STRELOVOD IN OZEMLJITEV - SKUPAJ:</v>
      </c>
      <c r="D105" s="1669"/>
      <c r="E105" s="1669"/>
      <c r="G105" s="1670">
        <f>IF('OSNOVA (4)'!$B$42=1,SUM(G97:G103),"")</f>
        <v>11032.98</v>
      </c>
      <c r="H105" s="1671"/>
      <c r="I105" s="1583"/>
      <c r="J105" s="1598"/>
      <c r="K105" s="1598"/>
    </row>
    <row r="106" spans="1:15" s="171" customFormat="1">
      <c r="C106" s="172"/>
      <c r="E106" s="173"/>
      <c r="G106" s="1530"/>
      <c r="H106" s="1721"/>
      <c r="I106" s="1579"/>
      <c r="J106" s="1584"/>
      <c r="K106" s="1584"/>
    </row>
    <row r="107" spans="1:15" s="78" customFormat="1">
      <c r="C107" s="1561"/>
      <c r="E107" s="1562"/>
      <c r="H107" s="1708"/>
      <c r="I107" s="1579"/>
      <c r="J107" s="1709"/>
      <c r="K107" s="1709"/>
    </row>
    <row r="108" spans="1:15" s="78" customFormat="1">
      <c r="C108" s="1561"/>
      <c r="E108" s="1562"/>
      <c r="H108" s="1708"/>
      <c r="I108" s="1579"/>
      <c r="J108" s="1709"/>
      <c r="K108" s="1709"/>
    </row>
    <row r="109" spans="1:15" s="78" customFormat="1">
      <c r="C109" s="1561"/>
      <c r="E109" s="1562"/>
      <c r="H109" s="1708"/>
      <c r="I109" s="1579"/>
      <c r="J109" s="1709"/>
      <c r="K109" s="1709"/>
    </row>
    <row r="110" spans="1:15" s="78" customFormat="1">
      <c r="C110" s="1561"/>
      <c r="E110" s="1562"/>
      <c r="H110" s="1708"/>
      <c r="I110" s="1583"/>
      <c r="J110" s="1709"/>
      <c r="K110" s="1709"/>
    </row>
    <row r="111" spans="1:15" s="78" customFormat="1">
      <c r="C111" s="1561"/>
      <c r="E111" s="1562"/>
      <c r="H111" s="1708"/>
      <c r="I111" s="1583"/>
      <c r="J111" s="1709"/>
      <c r="K111" s="1709"/>
    </row>
    <row r="112" spans="1:15"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row r="197" spans="3:11" s="78" customFormat="1">
      <c r="C197" s="1561"/>
      <c r="E197" s="1562"/>
      <c r="H197" s="1708"/>
      <c r="I197" s="1583"/>
      <c r="J197" s="1709"/>
      <c r="K197" s="1709"/>
    </row>
    <row r="198" spans="3:11" s="78" customFormat="1">
      <c r="C198" s="1561"/>
      <c r="E198" s="1562"/>
      <c r="H198" s="1708"/>
      <c r="I198" s="1583"/>
      <c r="J198" s="1709"/>
      <c r="K198" s="1709"/>
    </row>
    <row r="199" spans="3:11" s="78" customFormat="1">
      <c r="C199" s="1561"/>
      <c r="E199" s="1562"/>
      <c r="H199" s="1708"/>
      <c r="I199" s="1583"/>
      <c r="J199" s="1709"/>
      <c r="K199" s="1709"/>
    </row>
    <row r="200" spans="3:11" s="78" customFormat="1">
      <c r="C200" s="1561"/>
      <c r="E200" s="1562"/>
      <c r="H200" s="1708"/>
      <c r="I200" s="1583"/>
      <c r="J200" s="1709"/>
      <c r="K200" s="1709"/>
    </row>
    <row r="201" spans="3:11" s="78" customFormat="1">
      <c r="C201" s="1561"/>
      <c r="E201" s="1562"/>
      <c r="H201" s="1708"/>
      <c r="I201" s="1583"/>
      <c r="J201" s="1709"/>
      <c r="K201" s="1709"/>
    </row>
    <row r="202" spans="3:11" s="78" customFormat="1">
      <c r="C202" s="1561"/>
      <c r="E202" s="1562"/>
      <c r="H202" s="1708"/>
      <c r="I202" s="1583"/>
      <c r="J202" s="1709"/>
      <c r="K202" s="1709"/>
    </row>
    <row r="203" spans="3:11" s="78" customFormat="1">
      <c r="C203" s="1561"/>
      <c r="E203" s="1562"/>
      <c r="H203" s="1708"/>
      <c r="I203" s="1583"/>
      <c r="J203" s="1709"/>
      <c r="K203" s="1709"/>
    </row>
    <row r="204" spans="3:11" s="78" customFormat="1">
      <c r="C204" s="1561"/>
      <c r="E204" s="1562"/>
      <c r="H204" s="1708"/>
      <c r="I204" s="1583"/>
      <c r="J204" s="1709"/>
      <c r="K204" s="1709"/>
    </row>
    <row r="205" spans="3:11" s="78" customFormat="1">
      <c r="C205" s="1561"/>
      <c r="E205" s="1562"/>
      <c r="H205" s="1708"/>
      <c r="I205" s="1583"/>
      <c r="J205" s="1709"/>
      <c r="K205" s="1709"/>
    </row>
    <row r="206" spans="3:11" s="78" customFormat="1">
      <c r="C206" s="1561"/>
      <c r="E206" s="1562"/>
      <c r="H206" s="1708"/>
      <c r="I206" s="1583"/>
      <c r="J206" s="1709"/>
      <c r="K206" s="1709"/>
    </row>
    <row r="207" spans="3:11" s="78" customFormat="1">
      <c r="C207" s="1561"/>
      <c r="E207" s="1562"/>
      <c r="H207" s="1708"/>
      <c r="I207" s="1583"/>
      <c r="J207" s="1709"/>
      <c r="K207" s="1709"/>
    </row>
    <row r="208" spans="3:11" s="78" customFormat="1">
      <c r="C208" s="1561"/>
      <c r="E208" s="1562"/>
      <c r="H208" s="1708"/>
      <c r="I208" s="1583"/>
      <c r="J208" s="1709"/>
      <c r="K208" s="1709"/>
    </row>
    <row r="209" spans="3:11" s="78" customFormat="1">
      <c r="C209" s="1561"/>
      <c r="E209" s="1562"/>
      <c r="H209" s="1708"/>
      <c r="I209" s="1583"/>
      <c r="J209" s="1709"/>
      <c r="K209"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
 &amp;  &amp; Stran: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List30">
    <tabColor theme="9"/>
  </sheetPr>
  <dimension ref="A1:O179"/>
  <sheetViews>
    <sheetView view="pageBreakPreview"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(4)'!D43</f>
        <v>E10.</v>
      </c>
      <c r="B5" s="509"/>
      <c r="C5" s="500" t="str">
        <f>'OSNOVA (4)'!E43</f>
        <v>ZUNANJA UREDITEV</v>
      </c>
      <c r="E5" s="1565"/>
      <c r="H5" s="1528"/>
      <c r="I5" s="1583"/>
      <c r="J5" s="1707"/>
      <c r="K5" s="1707"/>
    </row>
    <row r="6" spans="1:15" ht="14.25" customHeight="1">
      <c r="A6" s="78" t="s">
        <v>191</v>
      </c>
      <c r="B6" s="78"/>
      <c r="C6" s="517" t="s">
        <v>199</v>
      </c>
      <c r="L6" s="1903"/>
    </row>
    <row r="7" spans="1:15" ht="34.200000000000003">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741" customFormat="1" ht="16.2" thickBot="1">
      <c r="A10" s="167"/>
      <c r="B10" s="168" t="s">
        <v>187</v>
      </c>
      <c r="C10" s="169" t="s">
        <v>2528</v>
      </c>
      <c r="D10" s="1638"/>
      <c r="E10" s="1639"/>
      <c r="F10" s="1638"/>
      <c r="G10" s="1640"/>
      <c r="H10" s="1710"/>
      <c r="I10" s="1583"/>
      <c r="J10" s="1711"/>
      <c r="K10" s="1711"/>
    </row>
    <row r="11" spans="1:15">
      <c r="A11" s="1642"/>
      <c r="B11" s="225"/>
      <c r="C11" s="1588"/>
      <c r="E11" s="1589"/>
      <c r="G11" s="1564"/>
    </row>
    <row r="12" spans="1:15" s="78" customFormat="1" ht="34.200000000000003">
      <c r="A12" s="1633" t="str">
        <f>$B$10</f>
        <v>I.</v>
      </c>
      <c r="B12" s="516">
        <f>1</f>
        <v>1</v>
      </c>
      <c r="C12" s="1904" t="s">
        <v>2529</v>
      </c>
      <c r="D12" s="1770" t="s">
        <v>296</v>
      </c>
      <c r="E12" s="1683">
        <v>3</v>
      </c>
      <c r="F12" s="1636">
        <f>IF('OSNOVA (4)'!$B$42=1,+H12*FRD*DF*(I12+1),"")</f>
        <v>350</v>
      </c>
      <c r="G12" s="1636">
        <f>IF('OSNOVA (4)'!$B$42=1,E12*F12,"")</f>
        <v>1050</v>
      </c>
      <c r="H12" s="1717">
        <v>350</v>
      </c>
      <c r="I12" s="1718"/>
      <c r="J12" s="254"/>
      <c r="K12" s="254"/>
      <c r="L12" s="1621"/>
      <c r="M12" s="1622"/>
      <c r="N12" s="1616"/>
      <c r="O12" s="1617"/>
    </row>
    <row r="13" spans="1:15" s="78" customFormat="1">
      <c r="A13" s="1633"/>
      <c r="B13" s="516"/>
      <c r="C13" s="1626"/>
      <c r="D13" s="1635"/>
      <c r="E13" s="1650"/>
      <c r="F13" s="1636"/>
      <c r="G13" s="1636"/>
      <c r="H13" s="1717"/>
      <c r="I13" s="1583"/>
      <c r="J13" s="1734"/>
      <c r="K13" s="1734"/>
      <c r="L13" s="1621"/>
      <c r="M13" s="1622"/>
      <c r="N13" s="1616"/>
      <c r="O13" s="1617"/>
    </row>
    <row r="14" spans="1:15" s="78" customFormat="1" ht="22.8">
      <c r="A14" s="1633" t="str">
        <f>$B$10</f>
        <v>I.</v>
      </c>
      <c r="B14" s="1561">
        <f>COUNT($A$12:B13)+1</f>
        <v>2</v>
      </c>
      <c r="C14" s="1771" t="s">
        <v>2530</v>
      </c>
      <c r="D14" s="1635"/>
      <c r="E14" s="1643"/>
      <c r="F14" s="1636"/>
      <c r="G14" s="1636"/>
      <c r="H14" s="1717"/>
      <c r="I14" s="1583"/>
      <c r="J14" s="1734"/>
      <c r="K14" s="1734"/>
      <c r="L14" s="1621"/>
      <c r="M14" s="1622"/>
      <c r="N14" s="1616"/>
      <c r="O14" s="1617"/>
    </row>
    <row r="15" spans="1:15" s="78" customFormat="1" ht="22.8">
      <c r="A15" s="1633"/>
      <c r="B15" s="516"/>
      <c r="C15" s="1772" t="s">
        <v>2531</v>
      </c>
      <c r="D15" s="1635" t="s">
        <v>234</v>
      </c>
      <c r="E15" s="1773" t="s">
        <v>2532</v>
      </c>
      <c r="F15" s="1636">
        <f>IF('OSNOVA (4)'!$B$42=1,+H15*FRD*DF*(I15+1),"")</f>
        <v>10.43</v>
      </c>
      <c r="G15" s="1636">
        <f>IF('OSNOVA (4)'!$B$42=1,E15*F15,"")</f>
        <v>490.21</v>
      </c>
      <c r="H15" s="1637">
        <v>10.43</v>
      </c>
      <c r="I15" s="1583"/>
      <c r="J15" s="1734"/>
      <c r="K15" s="1734"/>
      <c r="L15" s="1621"/>
      <c r="M15" s="1622"/>
      <c r="N15" s="1616"/>
      <c r="O15" s="1617"/>
    </row>
    <row r="16" spans="1:15" s="78" customFormat="1" ht="45.6">
      <c r="A16" s="1633"/>
      <c r="B16" s="516"/>
      <c r="C16" s="1772" t="s">
        <v>2533</v>
      </c>
      <c r="D16" s="1635" t="s">
        <v>234</v>
      </c>
      <c r="E16" s="1773" t="s">
        <v>2534</v>
      </c>
      <c r="F16" s="1636">
        <f>IF('OSNOVA (4)'!$B$42=1,+H16*FRD*DF*(I16+1),"")</f>
        <v>91.8</v>
      </c>
      <c r="G16" s="1636">
        <f>IF('OSNOVA (4)'!$B$42=1,E16*F16,"")</f>
        <v>229.5</v>
      </c>
      <c r="H16" s="1637">
        <v>91.8</v>
      </c>
      <c r="I16" s="1583"/>
      <c r="J16" s="1734"/>
      <c r="K16" s="1734"/>
      <c r="L16" s="1621"/>
      <c r="M16" s="1622"/>
      <c r="N16" s="1616"/>
      <c r="O16" s="1617"/>
    </row>
    <row r="17" spans="1:15" s="78" customFormat="1" ht="22.8">
      <c r="A17" s="1633"/>
      <c r="B17" s="516"/>
      <c r="C17" s="1772" t="s">
        <v>2535</v>
      </c>
      <c r="D17" s="1635" t="s">
        <v>234</v>
      </c>
      <c r="E17" s="1773" t="s">
        <v>2536</v>
      </c>
      <c r="F17" s="1636">
        <f>IF('OSNOVA (4)'!$B$42=1,+H17*FRD*DF*(I17+1),"")</f>
        <v>28.38</v>
      </c>
      <c r="G17" s="1636">
        <f>IF('OSNOVA (4)'!$B$42=1,E17*F17,"")</f>
        <v>255.42</v>
      </c>
      <c r="H17" s="1637">
        <v>28.38</v>
      </c>
      <c r="I17" s="1583"/>
      <c r="J17" s="1734"/>
      <c r="K17" s="1734"/>
      <c r="L17" s="1621"/>
      <c r="M17" s="1622"/>
      <c r="N17" s="1616"/>
      <c r="O17" s="1617"/>
    </row>
    <row r="18" spans="1:15" s="78" customFormat="1" ht="34.200000000000003">
      <c r="A18" s="1633"/>
      <c r="B18" s="516"/>
      <c r="C18" s="1772" t="s">
        <v>2537</v>
      </c>
      <c r="D18" s="1635" t="s">
        <v>234</v>
      </c>
      <c r="E18" s="1773" t="s">
        <v>2538</v>
      </c>
      <c r="F18" s="1636">
        <f>IF('OSNOVA (4)'!$B$42=1,+H18*FRD*DF*(I18+1),"")</f>
        <v>28.38</v>
      </c>
      <c r="G18" s="1636">
        <f>IF('OSNOVA (4)'!$B$42=1,E18*F18,"")</f>
        <v>85.14</v>
      </c>
      <c r="H18" s="1637">
        <v>28.38</v>
      </c>
      <c r="I18" s="1583"/>
      <c r="J18" s="1734"/>
      <c r="K18" s="1734"/>
      <c r="L18" s="1621"/>
      <c r="M18" s="1622"/>
      <c r="N18" s="1616"/>
      <c r="O18" s="1617"/>
    </row>
    <row r="19" spans="1:15" s="78" customFormat="1" ht="22.8">
      <c r="A19" s="1633"/>
      <c r="B19" s="516"/>
      <c r="C19" s="1772" t="s">
        <v>2539</v>
      </c>
      <c r="D19" s="1635" t="s">
        <v>234</v>
      </c>
      <c r="E19" s="1773" t="s">
        <v>2540</v>
      </c>
      <c r="F19" s="1636">
        <f>IF('OSNOVA (4)'!$B$42=1,+H19*FRD*DF*(I19+1),"")</f>
        <v>28.38</v>
      </c>
      <c r="G19" s="1636">
        <f>IF('OSNOVA (4)'!$B$42=1,E19*F19,"")</f>
        <v>141.9</v>
      </c>
      <c r="H19" s="1637">
        <v>28.38</v>
      </c>
      <c r="I19" s="1583"/>
      <c r="J19" s="1734"/>
      <c r="K19" s="1734"/>
      <c r="L19" s="1621"/>
      <c r="M19" s="1622"/>
      <c r="N19" s="1616"/>
      <c r="O19" s="1617"/>
    </row>
    <row r="20" spans="1:15" s="78" customFormat="1" ht="22.8">
      <c r="A20" s="1633"/>
      <c r="B20" s="516"/>
      <c r="C20" s="1772" t="s">
        <v>2541</v>
      </c>
      <c r="D20" s="1635" t="s">
        <v>234</v>
      </c>
      <c r="E20" s="1773" t="s">
        <v>2542</v>
      </c>
      <c r="F20" s="1636">
        <f>IF('OSNOVA (4)'!$B$42=1,+H20*FRD*DF*(I20+1),"")</f>
        <v>6.68</v>
      </c>
      <c r="G20" s="1636">
        <f>IF('OSNOVA (4)'!$B$42=1,E20*F20,"")</f>
        <v>180.36</v>
      </c>
      <c r="H20" s="1637">
        <v>6.68</v>
      </c>
      <c r="I20" s="1583"/>
      <c r="J20" s="1734"/>
      <c r="K20" s="1734"/>
      <c r="L20" s="1621"/>
      <c r="M20" s="1622"/>
      <c r="N20" s="1616"/>
      <c r="O20" s="1617"/>
    </row>
    <row r="21" spans="1:15" s="78" customFormat="1" ht="22.8">
      <c r="A21" s="1633"/>
      <c r="B21" s="516"/>
      <c r="C21" s="1772" t="s">
        <v>2543</v>
      </c>
      <c r="D21" s="1635" t="s">
        <v>234</v>
      </c>
      <c r="E21" s="1773" t="s">
        <v>2544</v>
      </c>
      <c r="F21" s="1636">
        <f>IF('OSNOVA (4)'!$B$42=1,+H21*FRD*DF*(I21+1),"")</f>
        <v>5.01</v>
      </c>
      <c r="G21" s="1636">
        <f>IF('OSNOVA (4)'!$B$42=1,E21*F21,"")</f>
        <v>100.2</v>
      </c>
      <c r="H21" s="1637">
        <v>5.01</v>
      </c>
      <c r="I21" s="1583"/>
      <c r="J21" s="1734"/>
      <c r="K21" s="1734"/>
      <c r="L21" s="1621"/>
      <c r="M21" s="1622"/>
      <c r="N21" s="1616"/>
      <c r="O21" s="1617"/>
    </row>
    <row r="22" spans="1:15" s="78" customFormat="1">
      <c r="A22" s="1633"/>
      <c r="B22" s="1561"/>
      <c r="C22" s="1692"/>
      <c r="D22" s="1635"/>
      <c r="E22" s="1650"/>
      <c r="F22" s="1636"/>
      <c r="G22" s="1636"/>
      <c r="H22" s="1717"/>
      <c r="I22" s="1583"/>
      <c r="J22" s="1734"/>
      <c r="K22" s="1734"/>
      <c r="L22" s="1621"/>
      <c r="M22" s="1622"/>
      <c r="N22" s="1616"/>
      <c r="O22" s="1617"/>
    </row>
    <row r="23" spans="1:15" s="78" customFormat="1" ht="45.6">
      <c r="A23" s="1633" t="str">
        <f>$B$10</f>
        <v>I.</v>
      </c>
      <c r="B23" s="1561">
        <f>COUNT($A$12:B15)+1</f>
        <v>3</v>
      </c>
      <c r="C23" s="1771" t="s">
        <v>2545</v>
      </c>
      <c r="D23" s="1635" t="s">
        <v>234</v>
      </c>
      <c r="E23" s="1773" t="s">
        <v>2546</v>
      </c>
      <c r="F23" s="1636">
        <f>IF('OSNOVA (4)'!$B$42=1,+H23*FRD*DF*(I23+1),"")</f>
        <v>15.44</v>
      </c>
      <c r="G23" s="1636">
        <f>IF('OSNOVA (4)'!$B$42=1,E23*F23,"")</f>
        <v>225.12</v>
      </c>
      <c r="H23" s="1717">
        <v>15.44</v>
      </c>
      <c r="I23" s="1583"/>
      <c r="J23" s="1734"/>
      <c r="K23" s="1734"/>
      <c r="L23" s="1621"/>
      <c r="M23" s="1622"/>
      <c r="N23" s="1616"/>
      <c r="O23" s="1617"/>
    </row>
    <row r="24" spans="1:15" s="78" customFormat="1">
      <c r="A24" s="1633"/>
      <c r="B24" s="1561"/>
      <c r="C24" s="1692"/>
      <c r="D24" s="1635"/>
      <c r="E24" s="1650"/>
      <c r="F24" s="1636"/>
      <c r="G24" s="1636"/>
      <c r="H24" s="1717"/>
      <c r="I24" s="1583"/>
      <c r="J24" s="1734"/>
      <c r="K24" s="1734"/>
      <c r="L24" s="1621"/>
      <c r="M24" s="1622"/>
      <c r="N24" s="1616"/>
      <c r="O24" s="1617"/>
    </row>
    <row r="25" spans="1:15" s="78" customFormat="1" ht="22.8">
      <c r="A25" s="1633" t="str">
        <f>$B$10</f>
        <v>I.</v>
      </c>
      <c r="B25" s="1561">
        <f>COUNT($A$12:B24)+1</f>
        <v>4</v>
      </c>
      <c r="C25" s="1771" t="s">
        <v>2547</v>
      </c>
      <c r="D25" s="1635" t="s">
        <v>234</v>
      </c>
      <c r="E25" s="1773" t="s">
        <v>2548</v>
      </c>
      <c r="F25" s="1636">
        <f>IF('OSNOVA (4)'!$B$42=1,+H25*FRD*DF*(I25+1),"")</f>
        <v>15.44</v>
      </c>
      <c r="G25" s="1636">
        <f>IF('OSNOVA (4)'!$B$42=1,E25*F25,"")</f>
        <v>115.8</v>
      </c>
      <c r="H25" s="1717">
        <v>15.44</v>
      </c>
      <c r="I25" s="1583"/>
      <c r="J25" s="1734"/>
      <c r="K25" s="1734"/>
      <c r="L25" s="1621"/>
      <c r="M25" s="1622"/>
      <c r="N25" s="1616"/>
      <c r="O25" s="1617"/>
    </row>
    <row r="26" spans="1:15" s="78" customFormat="1">
      <c r="A26" s="1633"/>
      <c r="B26" s="1561"/>
      <c r="C26" s="1692"/>
      <c r="D26" s="1635"/>
      <c r="E26" s="1773"/>
      <c r="F26" s="1636"/>
      <c r="G26" s="1636"/>
      <c r="H26" s="1717"/>
      <c r="I26" s="1583"/>
      <c r="J26" s="1734"/>
      <c r="K26" s="1734"/>
      <c r="L26" s="1621"/>
      <c r="M26" s="1622"/>
      <c r="N26" s="1616"/>
      <c r="O26" s="1617"/>
    </row>
    <row r="27" spans="1:15" s="78" customFormat="1" ht="57">
      <c r="A27" s="1633" t="str">
        <f>$B$10</f>
        <v>I.</v>
      </c>
      <c r="B27" s="1561">
        <f>COUNT($A$12:B26)+1</f>
        <v>5</v>
      </c>
      <c r="C27" s="677" t="s">
        <v>2549</v>
      </c>
      <c r="D27" s="1635" t="s">
        <v>234</v>
      </c>
      <c r="E27" s="1773" t="s">
        <v>2550</v>
      </c>
      <c r="F27" s="1636">
        <f>IF('OSNOVA (4)'!$B$42=1,+H27*FRD*DF*(I27+1),"")</f>
        <v>250</v>
      </c>
      <c r="G27" s="1636">
        <f>IF('OSNOVA (4)'!$B$42=1,E27*F27,"")</f>
        <v>540</v>
      </c>
      <c r="H27" s="1717">
        <v>250</v>
      </c>
      <c r="I27" s="1583"/>
      <c r="J27" s="1734"/>
      <c r="K27" s="1734"/>
      <c r="L27" s="1621"/>
      <c r="M27" s="1622"/>
      <c r="N27" s="1616"/>
      <c r="O27" s="1617"/>
    </row>
    <row r="28" spans="1:15" s="78" customFormat="1">
      <c r="A28" s="1633"/>
      <c r="B28" s="1561"/>
      <c r="C28" s="1771" t="s">
        <v>2551</v>
      </c>
      <c r="D28" s="1635" t="s">
        <v>234</v>
      </c>
      <c r="E28" s="1773" t="s">
        <v>2550</v>
      </c>
      <c r="F28" s="1636">
        <f>IF('OSNOVA (4)'!$B$42=1,+H28*FRD*DF*(I28+1),"")</f>
        <v>15.44</v>
      </c>
      <c r="G28" s="1636">
        <f>IF('OSNOVA (4)'!$B$42=1,E28*F28,"")</f>
        <v>33.35</v>
      </c>
      <c r="H28" s="1717">
        <v>15.44</v>
      </c>
      <c r="I28" s="1583"/>
      <c r="J28" s="1734"/>
      <c r="K28" s="1734"/>
      <c r="L28" s="1621"/>
      <c r="M28" s="1622"/>
      <c r="N28" s="1616"/>
      <c r="O28" s="1617"/>
    </row>
    <row r="29" spans="1:15" s="78" customFormat="1">
      <c r="A29" s="1633"/>
      <c r="B29" s="1561"/>
      <c r="C29" s="1692"/>
      <c r="D29" s="1635"/>
      <c r="E29" s="1773"/>
      <c r="F29" s="1636"/>
      <c r="G29" s="1636"/>
      <c r="H29" s="1717"/>
      <c r="I29" s="1583"/>
      <c r="J29" s="1734"/>
      <c r="K29" s="1734"/>
      <c r="L29" s="1621"/>
      <c r="M29" s="1622"/>
      <c r="N29" s="1616"/>
      <c r="O29" s="1617"/>
    </row>
    <row r="30" spans="1:15" s="78" customFormat="1">
      <c r="A30" s="1633" t="str">
        <f>$B$10</f>
        <v>I.</v>
      </c>
      <c r="B30" s="1561">
        <f>COUNT($A$12:B29)+1</f>
        <v>6</v>
      </c>
      <c r="C30" s="677" t="s">
        <v>2552</v>
      </c>
      <c r="D30" s="1635" t="s">
        <v>296</v>
      </c>
      <c r="E30" s="1773" t="s">
        <v>2553</v>
      </c>
      <c r="F30" s="1636">
        <f>IF('OSNOVA (4)'!$B$42=1,+H30*FRD*DF*(I30+1),"")</f>
        <v>75</v>
      </c>
      <c r="G30" s="1636">
        <f>IF('OSNOVA (4)'!$B$42=1,E30*F30,"")</f>
        <v>150</v>
      </c>
      <c r="H30" s="1717">
        <v>75</v>
      </c>
      <c r="I30" s="1583"/>
      <c r="J30" s="1734"/>
      <c r="K30" s="1734"/>
      <c r="L30" s="1621"/>
      <c r="M30" s="1622"/>
      <c r="N30" s="1616"/>
      <c r="O30" s="1617"/>
    </row>
    <row r="31" spans="1:15" s="78" customFormat="1">
      <c r="A31" s="1633"/>
      <c r="B31" s="1561"/>
      <c r="C31" s="1692"/>
      <c r="D31" s="1635"/>
      <c r="E31" s="1773"/>
      <c r="F31" s="1636"/>
      <c r="G31" s="1636"/>
      <c r="H31" s="1717"/>
      <c r="I31" s="1583"/>
      <c r="J31" s="1734"/>
      <c r="K31" s="1734"/>
      <c r="L31" s="1621"/>
      <c r="M31" s="1622"/>
      <c r="N31" s="1616"/>
      <c r="O31" s="1617"/>
    </row>
    <row r="32" spans="1:15" s="78" customFormat="1" ht="22.8">
      <c r="A32" s="1633" t="str">
        <f>$B$10</f>
        <v>I.</v>
      </c>
      <c r="B32" s="1561">
        <f>COUNT($A$12:B31)+1</f>
        <v>7</v>
      </c>
      <c r="C32" s="677" t="s">
        <v>2554</v>
      </c>
      <c r="D32" s="1635" t="s">
        <v>294</v>
      </c>
      <c r="E32" s="1773" t="s">
        <v>2555</v>
      </c>
      <c r="F32" s="1636">
        <f>IF('OSNOVA (4)'!$B$42=1,+H32*FRD*DF*(I32+1),"")</f>
        <v>10</v>
      </c>
      <c r="G32" s="1636">
        <f>IF('OSNOVA (4)'!$B$42=1,E32*F32,"")</f>
        <v>1360</v>
      </c>
      <c r="H32" s="1717">
        <v>10</v>
      </c>
      <c r="I32" s="1583"/>
      <c r="J32" s="1734"/>
      <c r="K32" s="1734"/>
      <c r="L32" s="1621"/>
      <c r="M32" s="1622"/>
      <c r="N32" s="1616"/>
      <c r="O32" s="1617"/>
    </row>
    <row r="33" spans="1:15" s="78" customFormat="1">
      <c r="A33" s="1633"/>
      <c r="B33" s="1561"/>
      <c r="C33" s="1692"/>
      <c r="D33" s="1635"/>
      <c r="E33" s="1773"/>
      <c r="F33" s="1636"/>
      <c r="G33" s="1636"/>
      <c r="H33" s="1717"/>
      <c r="I33" s="1583"/>
      <c r="J33" s="1734"/>
      <c r="K33" s="1734"/>
      <c r="L33" s="1621"/>
      <c r="M33" s="1622"/>
      <c r="N33" s="1616"/>
      <c r="O33" s="1617"/>
    </row>
    <row r="34" spans="1:15" s="78" customFormat="1">
      <c r="A34" s="1633" t="str">
        <f>$B$10</f>
        <v>I.</v>
      </c>
      <c r="B34" s="1561">
        <f>COUNT($A$12:B33)+1</f>
        <v>8</v>
      </c>
      <c r="C34" s="677" t="s">
        <v>2556</v>
      </c>
      <c r="D34" s="1635" t="s">
        <v>294</v>
      </c>
      <c r="E34" s="1773" t="s">
        <v>2555</v>
      </c>
      <c r="F34" s="1636">
        <f>IF('OSNOVA (4)'!$B$42=1,+H34*FRD*DF*(I34+1),"")</f>
        <v>4</v>
      </c>
      <c r="G34" s="1636">
        <f>IF('OSNOVA (4)'!$B$42=1,E34*F34,"")</f>
        <v>544</v>
      </c>
      <c r="H34" s="1717">
        <v>4</v>
      </c>
      <c r="I34" s="1583"/>
      <c r="J34" s="1734"/>
      <c r="K34" s="1734"/>
      <c r="L34" s="1621"/>
      <c r="M34" s="1622"/>
      <c r="N34" s="1616"/>
      <c r="O34" s="1617"/>
    </row>
    <row r="35" spans="1:15" s="78" customFormat="1">
      <c r="A35" s="1633"/>
      <c r="B35" s="1561"/>
      <c r="C35" s="1692"/>
      <c r="D35" s="1635"/>
      <c r="E35" s="1773"/>
      <c r="F35" s="1636"/>
      <c r="G35" s="1636"/>
      <c r="H35" s="1717"/>
      <c r="I35" s="1583"/>
      <c r="J35" s="1734"/>
      <c r="K35" s="1734"/>
      <c r="L35" s="1621"/>
      <c r="M35" s="1622"/>
      <c r="N35" s="1616"/>
      <c r="O35" s="1617"/>
    </row>
    <row r="36" spans="1:15" s="78" customFormat="1" ht="34.200000000000003">
      <c r="A36" s="1633" t="str">
        <f>$B$10</f>
        <v>I.</v>
      </c>
      <c r="B36" s="1561">
        <f>COUNT($A$12:B35)+1</f>
        <v>9</v>
      </c>
      <c r="C36" s="677" t="s">
        <v>2557</v>
      </c>
      <c r="D36" s="1635" t="s">
        <v>294</v>
      </c>
      <c r="E36" s="1773" t="s">
        <v>2555</v>
      </c>
      <c r="F36" s="1636">
        <f>IF('OSNOVA (4)'!$B$42=1,+H36*FRD*DF*(I36+1),"")</f>
        <v>1.3</v>
      </c>
      <c r="G36" s="1636">
        <f>IF('OSNOVA (4)'!$B$42=1,E36*F36,"")</f>
        <v>176.8</v>
      </c>
      <c r="H36" s="1717">
        <v>1.3</v>
      </c>
      <c r="I36" s="1583"/>
      <c r="J36" s="1734"/>
      <c r="K36" s="1734"/>
      <c r="L36" s="1621"/>
      <c r="M36" s="1622"/>
      <c r="N36" s="1616"/>
      <c r="O36" s="1617"/>
    </row>
    <row r="37" spans="1:15" s="78" customFormat="1">
      <c r="A37" s="1633"/>
      <c r="B37" s="1561"/>
      <c r="C37" s="1692"/>
      <c r="D37" s="1635"/>
      <c r="E37" s="1773"/>
      <c r="F37" s="1636"/>
      <c r="G37" s="1636"/>
      <c r="H37" s="1717"/>
      <c r="I37" s="1583"/>
      <c r="J37" s="1734"/>
      <c r="K37" s="1734"/>
      <c r="L37" s="1621"/>
      <c r="M37" s="1622"/>
      <c r="N37" s="1616"/>
      <c r="O37" s="1617"/>
    </row>
    <row r="38" spans="1:15" s="78" customFormat="1" ht="22.8">
      <c r="A38" s="1633" t="str">
        <f>$B$10</f>
        <v>I.</v>
      </c>
      <c r="B38" s="1561">
        <f>COUNT($A$12:B37)+1</f>
        <v>10</v>
      </c>
      <c r="C38" s="677" t="s">
        <v>2558</v>
      </c>
      <c r="D38" s="1635" t="s">
        <v>217</v>
      </c>
      <c r="E38" s="1773" t="s">
        <v>2540</v>
      </c>
      <c r="F38" s="1636">
        <f>IF('OSNOVA (4)'!$B$42=1,+H38*FRD*DF*(I38+1),"")</f>
        <v>20</v>
      </c>
      <c r="G38" s="1636">
        <f>IF('OSNOVA (4)'!$B$42=1,E38*F38,"")</f>
        <v>100</v>
      </c>
      <c r="H38" s="1717">
        <v>20</v>
      </c>
      <c r="I38" s="1583"/>
      <c r="J38" s="1734"/>
      <c r="K38" s="1734"/>
      <c r="L38" s="1621"/>
      <c r="M38" s="1622"/>
      <c r="N38" s="1616"/>
      <c r="O38" s="1617"/>
    </row>
    <row r="39" spans="1:15" s="78" customFormat="1">
      <c r="A39" s="1633"/>
      <c r="B39" s="1561"/>
      <c r="C39" s="1692"/>
      <c r="D39" s="1635"/>
      <c r="E39" s="1773"/>
      <c r="F39" s="1636"/>
      <c r="G39" s="1636"/>
      <c r="H39" s="1717"/>
      <c r="I39" s="1583"/>
      <c r="J39" s="1734"/>
      <c r="K39" s="1734"/>
      <c r="L39" s="1621"/>
      <c r="M39" s="1622"/>
      <c r="N39" s="1616"/>
      <c r="O39" s="1617"/>
    </row>
    <row r="40" spans="1:15" s="78" customFormat="1" ht="22.8">
      <c r="A40" s="1633" t="str">
        <f>$B$10</f>
        <v>I.</v>
      </c>
      <c r="B40" s="1561">
        <f>COUNT($A$12:B39)+1</f>
        <v>11</v>
      </c>
      <c r="C40" s="677" t="s">
        <v>2559</v>
      </c>
      <c r="D40" s="1635" t="s">
        <v>294</v>
      </c>
      <c r="E40" s="1773" t="s">
        <v>2555</v>
      </c>
      <c r="F40" s="1636">
        <f>IF('OSNOVA (4)'!$B$42=1,+H40*FRD*DF*(I40+1),"")</f>
        <v>0.37</v>
      </c>
      <c r="G40" s="1636">
        <f>IF('OSNOVA (4)'!$B$42=1,E40*F40,"")</f>
        <v>50.32</v>
      </c>
      <c r="H40" s="1717">
        <v>0.37</v>
      </c>
      <c r="I40" s="1583"/>
      <c r="J40" s="1734"/>
      <c r="K40" s="1734"/>
      <c r="L40" s="1621"/>
      <c r="M40" s="1622"/>
      <c r="N40" s="1616"/>
      <c r="O40" s="1617"/>
    </row>
    <row r="41" spans="1:15" s="78" customFormat="1">
      <c r="A41" s="1633"/>
      <c r="B41" s="1561"/>
      <c r="C41" s="1692"/>
      <c r="D41" s="1635"/>
      <c r="E41" s="1773"/>
      <c r="F41" s="1636"/>
      <c r="G41" s="1636"/>
      <c r="H41" s="1717"/>
      <c r="I41" s="1583"/>
      <c r="J41" s="1734"/>
      <c r="K41" s="1734"/>
      <c r="L41" s="1621"/>
      <c r="M41" s="1622"/>
      <c r="N41" s="1616"/>
      <c r="O41" s="1617"/>
    </row>
    <row r="42" spans="1:15" s="78" customFormat="1">
      <c r="A42" s="1633" t="str">
        <f>$B$10</f>
        <v>I.</v>
      </c>
      <c r="B42" s="1561">
        <f>COUNT($A$12:B41)+1</f>
        <v>12</v>
      </c>
      <c r="C42" s="677" t="s">
        <v>2196</v>
      </c>
      <c r="D42" s="1635" t="s">
        <v>2197</v>
      </c>
      <c r="E42" s="1773" t="s">
        <v>2538</v>
      </c>
      <c r="F42" s="1636">
        <f>IF('OSNOVA (4)'!$B$42=1,+H42*FRD*DF*(I42+1),"")</f>
        <v>58.28</v>
      </c>
      <c r="G42" s="1636">
        <f>IF('OSNOVA (4)'!$B$42=1,E42*F42,"")</f>
        <v>174.84</v>
      </c>
      <c r="H42" s="1717">
        <f>SUM(G12:G41)/100</f>
        <v>58.28</v>
      </c>
      <c r="I42" s="1583"/>
      <c r="J42" s="1734"/>
      <c r="K42" s="1734"/>
      <c r="L42" s="1621"/>
      <c r="M42" s="1622"/>
      <c r="N42" s="1616"/>
      <c r="O42" s="1617"/>
    </row>
    <row r="43" spans="1:15" s="78" customFormat="1">
      <c r="A43" s="1633"/>
      <c r="B43" s="1561"/>
      <c r="C43" s="1692"/>
      <c r="D43" s="1635"/>
      <c r="E43" s="1773"/>
      <c r="F43" s="1636"/>
      <c r="G43" s="1636"/>
      <c r="H43" s="1717"/>
      <c r="I43" s="1583"/>
      <c r="J43" s="1734"/>
      <c r="K43" s="1734"/>
      <c r="L43" s="1621"/>
      <c r="M43" s="1622"/>
      <c r="N43" s="1616"/>
      <c r="O43" s="1617"/>
    </row>
    <row r="44" spans="1:15" s="78" customFormat="1" ht="22.8">
      <c r="A44" s="1633" t="str">
        <f>$B$10</f>
        <v>I.</v>
      </c>
      <c r="B44" s="1561">
        <f>COUNT($A$12:B43)+1</f>
        <v>13</v>
      </c>
      <c r="C44" s="677" t="s">
        <v>2560</v>
      </c>
      <c r="D44" s="1635" t="s">
        <v>217</v>
      </c>
      <c r="E44" s="1773" t="s">
        <v>2561</v>
      </c>
      <c r="F44" s="1636">
        <f>IF('OSNOVA (4)'!$B$42=1,+H44*FRD*DF*(I44+1),"")</f>
        <v>100</v>
      </c>
      <c r="G44" s="1636">
        <f>IF('OSNOVA (4)'!$B$42=1,E44*F44,"")</f>
        <v>100</v>
      </c>
      <c r="H44" s="1717">
        <v>100</v>
      </c>
      <c r="I44" s="1583"/>
      <c r="J44" s="1734"/>
      <c r="K44" s="1734"/>
      <c r="L44" s="1621"/>
      <c r="M44" s="1622"/>
      <c r="N44" s="1616"/>
      <c r="O44" s="1617"/>
    </row>
    <row r="45" spans="1:15" s="78" customFormat="1">
      <c r="A45" s="1633"/>
      <c r="B45" s="1561"/>
      <c r="C45" s="1688"/>
      <c r="D45" s="1635"/>
      <c r="E45" s="1773"/>
      <c r="F45" s="1636"/>
      <c r="G45" s="1636"/>
      <c r="H45" s="1717"/>
      <c r="I45" s="1583"/>
      <c r="J45" s="1734"/>
      <c r="K45" s="1734"/>
      <c r="L45" s="1621"/>
      <c r="M45" s="1622"/>
      <c r="N45" s="1616"/>
      <c r="O45" s="1617"/>
    </row>
    <row r="46" spans="1:15" s="1124" customFormat="1" ht="13.8" thickBot="1">
      <c r="A46" s="155"/>
      <c r="B46" s="151"/>
      <c r="C46" s="1645" t="str">
        <f>CONCATENATE(B10," ",C10," - SKUPAJ:")</f>
        <v>I. GRADBENI DEL - SKUPAJ:</v>
      </c>
      <c r="D46" s="1645"/>
      <c r="E46" s="1645"/>
      <c r="F46" s="1054"/>
      <c r="G46" s="1055">
        <f>IF('OSNOVA (4)'!$B$42=1,SUM(G11:G45),"")</f>
        <v>6102.96</v>
      </c>
      <c r="H46" s="1646"/>
      <c r="I46" s="1579"/>
      <c r="J46" s="1590"/>
      <c r="K46" s="1590"/>
    </row>
    <row r="47" spans="1:15" s="78" customFormat="1">
      <c r="A47" s="1680"/>
      <c r="B47" s="516"/>
      <c r="C47" s="1647"/>
      <c r="E47" s="1562"/>
      <c r="H47" s="1708"/>
      <c r="I47" s="1583"/>
      <c r="J47" s="1709"/>
      <c r="K47" s="1709"/>
    </row>
    <row r="48" spans="1:15" s="78" customFormat="1">
      <c r="A48" s="1680"/>
      <c r="B48" s="516"/>
      <c r="C48" s="1647"/>
      <c r="E48" s="1562"/>
      <c r="H48" s="1708"/>
      <c r="I48" s="1583"/>
      <c r="J48" s="1709"/>
      <c r="K48" s="1709"/>
    </row>
    <row r="49" spans="1:15" s="741" customFormat="1" ht="16.2" thickBot="1">
      <c r="A49" s="167"/>
      <c r="B49" s="168" t="s">
        <v>188</v>
      </c>
      <c r="C49" s="169" t="s">
        <v>2220</v>
      </c>
      <c r="D49" s="1638"/>
      <c r="E49" s="1639"/>
      <c r="F49" s="1638"/>
      <c r="G49" s="1640"/>
      <c r="H49" s="1710"/>
      <c r="I49" s="1583"/>
      <c r="J49" s="1711"/>
      <c r="K49" s="1711"/>
    </row>
    <row r="50" spans="1:15">
      <c r="A50" s="1642"/>
      <c r="B50" s="225"/>
      <c r="C50" s="1588"/>
      <c r="E50" s="1589"/>
      <c r="G50" s="1564"/>
    </row>
    <row r="51" spans="1:15" s="78" customFormat="1" ht="171">
      <c r="A51" s="1633" t="str">
        <f>$B$49</f>
        <v>II.</v>
      </c>
      <c r="B51" s="516">
        <f>1</f>
        <v>1</v>
      </c>
      <c r="C51" s="1904" t="s">
        <v>2562</v>
      </c>
      <c r="D51" s="1770" t="s">
        <v>296</v>
      </c>
      <c r="E51" s="1683">
        <v>5</v>
      </c>
      <c r="F51" s="1636">
        <f>IF('OSNOVA (4)'!$B$42=1,+H51*FRD*DF*(I51+1),"")</f>
        <v>596</v>
      </c>
      <c r="G51" s="1636">
        <f>IF('OSNOVA (4)'!$B$42=1,E51*F51,"")</f>
        <v>2980</v>
      </c>
      <c r="H51" s="1717">
        <v>596</v>
      </c>
      <c r="I51" s="1718"/>
      <c r="J51" s="254"/>
      <c r="K51" s="254"/>
      <c r="L51" s="1621"/>
      <c r="M51" s="1622"/>
      <c r="N51" s="1616"/>
      <c r="O51" s="1617"/>
    </row>
    <row r="52" spans="1:15" s="78" customFormat="1">
      <c r="A52" s="1633"/>
      <c r="B52" s="516"/>
      <c r="C52" s="1626"/>
      <c r="D52" s="1635"/>
      <c r="E52" s="1650"/>
      <c r="F52" s="1636"/>
      <c r="G52" s="1636"/>
      <c r="H52" s="1717"/>
      <c r="I52" s="1583"/>
      <c r="J52" s="1734"/>
      <c r="K52" s="1734"/>
      <c r="L52" s="1621"/>
      <c r="M52" s="1622"/>
      <c r="N52" s="1616"/>
      <c r="O52" s="1617"/>
    </row>
    <row r="53" spans="1:15" s="78" customFormat="1" ht="22.8">
      <c r="A53" s="1633" t="str">
        <f>$B$49</f>
        <v>II.</v>
      </c>
      <c r="B53" s="516">
        <f>COUNT($A$50:B52)+1</f>
        <v>2</v>
      </c>
      <c r="C53" s="677" t="s">
        <v>2563</v>
      </c>
      <c r="D53" s="1635" t="s">
        <v>294</v>
      </c>
      <c r="E53" s="1643">
        <v>136</v>
      </c>
      <c r="F53" s="1636">
        <f>IF('OSNOVA (4)'!$B$42=1,+H53*FRD*DF*(I53+1),"")</f>
        <v>10.71</v>
      </c>
      <c r="G53" s="1636">
        <f>IF('OSNOVA (4)'!$B$42=1,E53*F53,"")</f>
        <v>1456.56</v>
      </c>
      <c r="H53" s="1717">
        <v>10.71</v>
      </c>
      <c r="I53" s="1583"/>
      <c r="J53" s="1734"/>
      <c r="K53" s="1734"/>
      <c r="L53" s="1621"/>
      <c r="M53" s="1622"/>
      <c r="N53" s="1616"/>
      <c r="O53" s="1617"/>
    </row>
    <row r="54" spans="1:15" s="78" customFormat="1">
      <c r="A54" s="1633"/>
      <c r="B54" s="516"/>
      <c r="C54" s="1626"/>
      <c r="D54" s="1635"/>
      <c r="E54" s="1650"/>
      <c r="F54" s="1636"/>
      <c r="G54" s="1636"/>
      <c r="H54" s="1717"/>
      <c r="I54" s="1583"/>
      <c r="J54" s="1734"/>
      <c r="K54" s="1734"/>
      <c r="L54" s="1621"/>
      <c r="M54" s="1622"/>
      <c r="N54" s="1616"/>
      <c r="O54" s="1617"/>
    </row>
    <row r="55" spans="1:15" s="78" customFormat="1" ht="34.200000000000003">
      <c r="A55" s="1633" t="str">
        <f>$B$49</f>
        <v>II.</v>
      </c>
      <c r="B55" s="516">
        <f>COUNT($A$50:B54)+1</f>
        <v>3</v>
      </c>
      <c r="C55" s="677" t="s">
        <v>2564</v>
      </c>
      <c r="D55" s="1635" t="s">
        <v>294</v>
      </c>
      <c r="E55" s="1643">
        <v>10</v>
      </c>
      <c r="F55" s="1636">
        <f>IF('OSNOVA (4)'!$B$42=1,+H55*FRD*DF*(I55+1),"")</f>
        <v>2.1800000000000002</v>
      </c>
      <c r="G55" s="1636">
        <f>IF('OSNOVA (4)'!$B$42=1,E55*F55,"")</f>
        <v>21.8</v>
      </c>
      <c r="H55" s="1717">
        <v>2.1800000000000002</v>
      </c>
      <c r="I55" s="1583"/>
      <c r="J55" s="1734"/>
      <c r="K55" s="1734"/>
      <c r="L55" s="1621"/>
      <c r="M55" s="1622"/>
      <c r="N55" s="1616"/>
      <c r="O55" s="1617"/>
    </row>
    <row r="56" spans="1:15" s="78" customFormat="1">
      <c r="A56" s="1633"/>
      <c r="B56" s="1561"/>
      <c r="C56" s="1692"/>
      <c r="D56" s="1635"/>
      <c r="E56" s="1650"/>
      <c r="F56" s="1636"/>
      <c r="G56" s="1636"/>
      <c r="H56" s="1717"/>
      <c r="I56" s="1583"/>
      <c r="J56" s="1734"/>
      <c r="K56" s="1734"/>
      <c r="L56" s="1621"/>
      <c r="M56" s="1622"/>
      <c r="N56" s="1616"/>
      <c r="O56" s="1617"/>
    </row>
    <row r="57" spans="1:15" s="78" customFormat="1" ht="91.2">
      <c r="A57" s="1633" t="str">
        <f>$B$49</f>
        <v>II.</v>
      </c>
      <c r="B57" s="516">
        <f>COUNT($A$50:B56)+1</f>
        <v>4</v>
      </c>
      <c r="C57" s="677" t="s">
        <v>2565</v>
      </c>
      <c r="D57" s="1635" t="s">
        <v>217</v>
      </c>
      <c r="E57" s="1643">
        <v>5</v>
      </c>
      <c r="F57" s="1636">
        <f>IF('OSNOVA (4)'!$B$42=1,+H57*FRD*DF*(I57+1),"")</f>
        <v>233.5</v>
      </c>
      <c r="G57" s="1636">
        <f>IF('OSNOVA (4)'!$B$42=1,E57*F57,"")</f>
        <v>1167.5</v>
      </c>
      <c r="H57" s="1717">
        <v>233.5</v>
      </c>
      <c r="I57" s="1583"/>
      <c r="J57" s="1734"/>
      <c r="K57" s="1734"/>
      <c r="L57" s="1621"/>
      <c r="M57" s="1622"/>
      <c r="N57" s="1616"/>
      <c r="O57" s="1617"/>
    </row>
    <row r="58" spans="1:15" s="78" customFormat="1">
      <c r="A58" s="1633"/>
      <c r="B58" s="1561"/>
      <c r="C58" s="1692"/>
      <c r="D58" s="1635"/>
      <c r="E58" s="1650"/>
      <c r="F58" s="1636"/>
      <c r="G58" s="1636"/>
      <c r="H58" s="1717"/>
      <c r="I58" s="1583"/>
      <c r="J58" s="1734"/>
      <c r="K58" s="1734"/>
      <c r="L58" s="1621"/>
      <c r="M58" s="1622"/>
      <c r="N58" s="1616"/>
      <c r="O58" s="1617"/>
    </row>
    <row r="59" spans="1:15" s="78" customFormat="1">
      <c r="A59" s="1633" t="str">
        <f>$B$49</f>
        <v>II.</v>
      </c>
      <c r="B59" s="516">
        <f>COUNT($A$50:B58)+1</f>
        <v>5</v>
      </c>
      <c r="C59" s="677" t="s">
        <v>2566</v>
      </c>
      <c r="D59" s="1635" t="s">
        <v>217</v>
      </c>
      <c r="E59" s="1643">
        <v>1</v>
      </c>
      <c r="F59" s="1636">
        <f>IF('OSNOVA (4)'!$B$42=1,+H59*FRD*DF*(I59+1),"")</f>
        <v>300</v>
      </c>
      <c r="G59" s="1636">
        <f>IF('OSNOVA (4)'!$B$42=1,E59*F59,"")</f>
        <v>300</v>
      </c>
      <c r="H59" s="1717">
        <v>300</v>
      </c>
      <c r="I59" s="1583"/>
      <c r="J59" s="1734"/>
      <c r="K59" s="1734"/>
      <c r="L59" s="1621"/>
      <c r="M59" s="1622"/>
      <c r="N59" s="1616"/>
      <c r="O59" s="1617"/>
    </row>
    <row r="60" spans="1:15" s="78" customFormat="1">
      <c r="A60" s="1633"/>
      <c r="B60" s="1561"/>
      <c r="C60" s="1692"/>
      <c r="D60" s="1635"/>
      <c r="E60" s="1650"/>
      <c r="F60" s="1636"/>
      <c r="G60" s="1636"/>
      <c r="H60" s="1717"/>
      <c r="I60" s="1583"/>
      <c r="J60" s="1734"/>
      <c r="K60" s="1734"/>
      <c r="L60" s="1621"/>
      <c r="M60" s="1622"/>
      <c r="N60" s="1616"/>
      <c r="O60" s="1617"/>
    </row>
    <row r="61" spans="1:15" s="78" customFormat="1">
      <c r="A61" s="1633" t="str">
        <f>$B$49</f>
        <v>II.</v>
      </c>
      <c r="B61" s="516">
        <f>COUNT($A$50:B60)+1</f>
        <v>6</v>
      </c>
      <c r="C61" s="677" t="s">
        <v>2302</v>
      </c>
      <c r="D61" s="1635" t="s">
        <v>217</v>
      </c>
      <c r="E61" s="1643">
        <v>1</v>
      </c>
      <c r="F61" s="1636">
        <f>IF('OSNOVA (4)'!$B$42=1,+H61*FRD*DF*(I61+1),"")</f>
        <v>250</v>
      </c>
      <c r="G61" s="1636">
        <f>IF('OSNOVA (4)'!$B$42=1,E61*F61,"")</f>
        <v>250</v>
      </c>
      <c r="H61" s="1717">
        <v>250</v>
      </c>
      <c r="I61" s="1583"/>
      <c r="J61" s="1734"/>
      <c r="K61" s="1734"/>
      <c r="L61" s="1621"/>
      <c r="M61" s="1622"/>
      <c r="N61" s="1616"/>
      <c r="O61" s="1617"/>
    </row>
    <row r="62" spans="1:15" s="78" customFormat="1">
      <c r="A62" s="1633"/>
      <c r="B62" s="1561"/>
      <c r="C62" s="1688"/>
      <c r="D62" s="1635"/>
      <c r="E62" s="1643"/>
      <c r="F62" s="1636"/>
      <c r="G62" s="1636"/>
      <c r="H62" s="1717"/>
      <c r="I62" s="1583"/>
      <c r="J62" s="1734"/>
      <c r="K62" s="1734"/>
      <c r="L62" s="1621"/>
      <c r="M62" s="1622"/>
      <c r="N62" s="1616"/>
      <c r="O62" s="1617"/>
    </row>
    <row r="63" spans="1:15" s="1124" customFormat="1" ht="13.8" thickBot="1">
      <c r="A63" s="155"/>
      <c r="B63" s="151"/>
      <c r="C63" s="1645" t="str">
        <f>CONCATENATE(B49," ",C49," - SKUPAJ:")</f>
        <v>II. ELEKTRO DEL - SKUPAJ:</v>
      </c>
      <c r="D63" s="1645"/>
      <c r="E63" s="1645"/>
      <c r="F63" s="1054"/>
      <c r="G63" s="1055">
        <f>IF('OSNOVA (4)'!$B$42=1,SUM(G50:G62),"")</f>
        <v>6175.86</v>
      </c>
      <c r="H63" s="1646"/>
      <c r="I63" s="1579"/>
      <c r="J63" s="1590"/>
      <c r="K63" s="1590"/>
    </row>
    <row r="64" spans="1:15" s="78" customFormat="1">
      <c r="C64" s="1647"/>
      <c r="E64" s="1562"/>
      <c r="H64" s="1708"/>
      <c r="I64" s="1579"/>
      <c r="J64" s="1709"/>
      <c r="K64" s="1709"/>
    </row>
    <row r="65" spans="1:15" s="1656" customFormat="1" ht="18.600000000000001" thickBot="1">
      <c r="A65" s="790" t="str">
        <f>CONCATENATE("DELNA REKAPITULACIJA - ",A5,C5)</f>
        <v>DELNA REKAPITULACIJA - E10.ZUNANJA UREDITEV</v>
      </c>
      <c r="B65" s="790"/>
      <c r="C65" s="791"/>
      <c r="D65" s="1654"/>
      <c r="E65" s="1655"/>
      <c r="F65" s="1654"/>
      <c r="G65" s="1654"/>
      <c r="H65" s="1720"/>
      <c r="I65" s="1579"/>
      <c r="J65" s="1707"/>
      <c r="K65" s="1707"/>
    </row>
    <row r="66" spans="1:15" s="171" customFormat="1" ht="14.25" customHeight="1">
      <c r="C66" s="172"/>
      <c r="E66" s="173"/>
      <c r="H66" s="1721"/>
      <c r="I66" s="1579"/>
      <c r="J66" s="1584"/>
      <c r="K66" s="1584"/>
    </row>
    <row r="67" spans="1:15" s="171" customFormat="1" ht="12.75" customHeight="1">
      <c r="A67" s="78" t="s">
        <v>200</v>
      </c>
      <c r="B67" s="1530"/>
      <c r="C67" s="1531"/>
      <c r="D67" s="1530"/>
      <c r="E67" s="1530"/>
      <c r="F67" s="1530"/>
      <c r="G67" s="1530"/>
      <c r="H67" s="1721"/>
      <c r="I67" s="1579"/>
      <c r="J67" s="1584"/>
      <c r="K67" s="1584"/>
    </row>
    <row r="68" spans="1:15" s="1124" customFormat="1">
      <c r="A68" s="1722"/>
      <c r="B68" s="1722"/>
      <c r="C68" s="1723"/>
      <c r="D68" s="1724"/>
      <c r="E68" s="1725"/>
      <c r="F68" s="1725"/>
      <c r="G68" s="1725"/>
      <c r="H68" s="1726"/>
      <c r="I68" s="1583"/>
      <c r="J68" s="1587"/>
      <c r="K68" s="1587"/>
      <c r="L68" s="171"/>
      <c r="N68" s="1540"/>
      <c r="O68" s="1540"/>
    </row>
    <row r="69" spans="1:15" s="172" customFormat="1"/>
    <row r="70" spans="1:15" s="172" customFormat="1">
      <c r="A70" s="1668"/>
      <c r="B70" s="1668" t="str">
        <f>B10</f>
        <v>I.</v>
      </c>
      <c r="C70" s="814" t="str">
        <f>C10</f>
        <v>GRADBENI DEL</v>
      </c>
      <c r="D70" s="817"/>
      <c r="E70" s="1669"/>
      <c r="F70" s="817"/>
      <c r="G70" s="1670">
        <f>G46</f>
        <v>6102.96</v>
      </c>
    </row>
    <row r="71" spans="1:15" s="172" customFormat="1"/>
    <row r="72" spans="1:15" s="172" customFormat="1">
      <c r="A72" s="1668"/>
      <c r="B72" s="1668" t="str">
        <f>B49</f>
        <v>II.</v>
      </c>
      <c r="C72" s="814" t="str">
        <f>C49</f>
        <v>ELEKTRO DEL</v>
      </c>
      <c r="D72" s="817"/>
      <c r="E72" s="1669"/>
      <c r="F72" s="817"/>
      <c r="G72" s="1670">
        <f>G63</f>
        <v>6175.86</v>
      </c>
    </row>
    <row r="73" spans="1:15" s="817" customFormat="1" ht="13.8" thickBot="1">
      <c r="A73" s="1143"/>
      <c r="B73" s="1143"/>
      <c r="C73" s="1672"/>
      <c r="D73" s="1145"/>
      <c r="E73" s="1673"/>
      <c r="F73" s="1145"/>
      <c r="G73" s="1147"/>
      <c r="H73" s="1671"/>
      <c r="I73" s="1579"/>
      <c r="J73" s="1598"/>
      <c r="K73" s="1598"/>
    </row>
    <row r="74" spans="1:15" s="171" customFormat="1" ht="13.8" thickTop="1">
      <c r="A74" s="1674"/>
      <c r="B74" s="1674"/>
      <c r="C74" s="1675"/>
      <c r="D74" s="1676"/>
      <c r="E74" s="1677"/>
      <c r="F74" s="1677"/>
      <c r="G74" s="1678"/>
      <c r="H74" s="1646"/>
      <c r="I74" s="1579"/>
      <c r="J74" s="1590"/>
      <c r="K74" s="1590"/>
      <c r="O74" s="1679"/>
    </row>
    <row r="75" spans="1:15" s="817" customFormat="1">
      <c r="A75" s="1668"/>
      <c r="B75" s="1668"/>
      <c r="C75" s="747" t="str">
        <f>CONCATENATE(A5,"",C5," - SKUPAJ:")</f>
        <v>E10.ZUNANJA UREDITEV - SKUPAJ:</v>
      </c>
      <c r="D75" s="1669"/>
      <c r="E75" s="1669"/>
      <c r="G75" s="1670">
        <f>IF('OSNOVA (4)'!$B$42=1,SUM(G69:G73),"")</f>
        <v>12278.82</v>
      </c>
      <c r="H75" s="1671"/>
      <c r="I75" s="1583"/>
      <c r="J75" s="1598"/>
      <c r="K75" s="1598"/>
    </row>
    <row r="76" spans="1:15" s="171" customFormat="1">
      <c r="C76" s="172"/>
      <c r="E76" s="173"/>
      <c r="G76" s="1530"/>
      <c r="H76" s="1721"/>
      <c r="I76" s="1579"/>
      <c r="J76" s="1584"/>
      <c r="K76" s="1584"/>
    </row>
    <row r="77" spans="1:15" s="78" customFormat="1">
      <c r="C77" s="1561"/>
      <c r="E77" s="1562"/>
      <c r="H77" s="1708"/>
      <c r="I77" s="1579"/>
      <c r="J77" s="1709"/>
      <c r="K77" s="1709"/>
    </row>
    <row r="78" spans="1:15" s="78" customFormat="1">
      <c r="C78" s="1561"/>
      <c r="E78" s="1562"/>
      <c r="H78" s="1708"/>
      <c r="I78" s="1579"/>
      <c r="J78" s="1709"/>
      <c r="K78" s="1709"/>
    </row>
    <row r="79" spans="1:15" s="78" customFormat="1">
      <c r="C79" s="1561"/>
      <c r="E79" s="1562"/>
      <c r="H79" s="1708"/>
      <c r="I79" s="1579"/>
      <c r="J79" s="1709"/>
      <c r="K79" s="1709"/>
    </row>
    <row r="80" spans="1:15" s="78" customFormat="1">
      <c r="C80" s="1561"/>
      <c r="E80" s="1562"/>
      <c r="H80" s="1708"/>
      <c r="I80" s="1583"/>
      <c r="J80" s="1709"/>
      <c r="K80" s="1709"/>
    </row>
    <row r="81" spans="3:11" s="78" customFormat="1">
      <c r="C81" s="1561"/>
      <c r="E81" s="1562"/>
      <c r="H81" s="1708"/>
      <c r="I81" s="1583"/>
      <c r="J81" s="1709"/>
      <c r="K81" s="1709"/>
    </row>
    <row r="82" spans="3:11" s="78" customFormat="1">
      <c r="C82" s="1561"/>
      <c r="E82" s="1562"/>
      <c r="H82" s="1708"/>
      <c r="I82" s="1583"/>
      <c r="J82" s="1709"/>
      <c r="K82" s="1709"/>
    </row>
    <row r="83" spans="3:11" s="78" customFormat="1">
      <c r="C83" s="1561"/>
      <c r="E83" s="1562"/>
      <c r="H83" s="1708"/>
      <c r="I83" s="1583"/>
      <c r="J83" s="1709"/>
      <c r="K83" s="1709"/>
    </row>
    <row r="84" spans="3:11" s="78" customFormat="1">
      <c r="C84" s="1561"/>
      <c r="E84" s="1562"/>
      <c r="H84" s="1708"/>
      <c r="I84" s="1583"/>
      <c r="J84" s="1709"/>
      <c r="K84" s="1709"/>
    </row>
    <row r="85" spans="3:11" s="78" customFormat="1">
      <c r="C85" s="1561"/>
      <c r="E85" s="1562"/>
      <c r="H85" s="1708"/>
      <c r="I85" s="1583"/>
      <c r="J85" s="1709"/>
      <c r="K85" s="1709"/>
    </row>
    <row r="86" spans="3:11" s="78" customFormat="1">
      <c r="C86" s="1561"/>
      <c r="E86" s="1562"/>
      <c r="H86" s="1708"/>
      <c r="I86" s="1583"/>
      <c r="J86" s="1709"/>
      <c r="K86" s="1709"/>
    </row>
    <row r="87" spans="3:11" s="78" customFormat="1">
      <c r="C87" s="1561"/>
      <c r="E87" s="1562"/>
      <c r="H87" s="1708"/>
      <c r="I87" s="1583"/>
      <c r="J87" s="1709"/>
      <c r="K87" s="1709"/>
    </row>
    <row r="88" spans="3:11" s="78" customFormat="1">
      <c r="C88" s="1561"/>
      <c r="E88" s="1562"/>
      <c r="H88" s="1708"/>
      <c r="I88" s="1583"/>
      <c r="J88" s="1709"/>
      <c r="K88" s="1709"/>
    </row>
    <row r="89" spans="3:11" s="78" customFormat="1">
      <c r="C89" s="1561"/>
      <c r="E89" s="1562"/>
      <c r="H89" s="1708"/>
      <c r="I89" s="1583"/>
      <c r="J89" s="1709"/>
      <c r="K89" s="1709"/>
    </row>
    <row r="90" spans="3:11" s="78" customFormat="1">
      <c r="C90" s="1561"/>
      <c r="E90" s="1562"/>
      <c r="H90" s="1708"/>
      <c r="I90" s="1583"/>
      <c r="J90" s="1709"/>
      <c r="K90" s="1709"/>
    </row>
    <row r="91" spans="3:11" s="78" customFormat="1">
      <c r="C91" s="1561"/>
      <c r="E91" s="1562"/>
      <c r="H91" s="1708"/>
      <c r="I91" s="1583"/>
      <c r="J91" s="1709"/>
      <c r="K91" s="1709"/>
    </row>
    <row r="92" spans="3:11" s="78" customFormat="1">
      <c r="C92" s="1561"/>
      <c r="E92" s="1562"/>
      <c r="H92" s="1708"/>
      <c r="I92" s="1583"/>
      <c r="J92" s="1709"/>
      <c r="K92" s="1709"/>
    </row>
    <row r="93" spans="3:11" s="78" customFormat="1">
      <c r="C93" s="1561"/>
      <c r="E93" s="1562"/>
      <c r="H93" s="1708"/>
      <c r="I93" s="1583"/>
      <c r="J93" s="1709"/>
      <c r="K93" s="1709"/>
    </row>
    <row r="94" spans="3:11" s="78" customFormat="1">
      <c r="C94" s="1561"/>
      <c r="E94" s="1562"/>
      <c r="H94" s="1708"/>
      <c r="I94" s="1583"/>
      <c r="J94" s="1709"/>
      <c r="K94" s="1709"/>
    </row>
    <row r="95" spans="3:11" s="78" customFormat="1">
      <c r="C95" s="1561"/>
      <c r="E95" s="1562"/>
      <c r="H95" s="1708"/>
      <c r="I95" s="1583"/>
      <c r="J95" s="1709"/>
      <c r="K95" s="1709"/>
    </row>
    <row r="96" spans="3:11" s="78" customFormat="1">
      <c r="C96" s="1561"/>
      <c r="E96" s="1562"/>
      <c r="H96" s="1708"/>
      <c r="I96" s="1583"/>
      <c r="J96" s="1709"/>
      <c r="K96" s="1709"/>
    </row>
    <row r="97" spans="3:11" s="78" customFormat="1">
      <c r="C97" s="1561"/>
      <c r="E97" s="1562"/>
      <c r="H97" s="1708"/>
      <c r="I97" s="1583"/>
      <c r="J97" s="1709"/>
      <c r="K97" s="1709"/>
    </row>
    <row r="98" spans="3:11" s="78" customFormat="1">
      <c r="C98" s="1561"/>
      <c r="E98" s="1562"/>
      <c r="H98" s="1708"/>
      <c r="I98" s="1583"/>
      <c r="J98" s="1709"/>
      <c r="K98" s="1709"/>
    </row>
    <row r="99" spans="3:11" s="78" customFormat="1">
      <c r="C99" s="1561"/>
      <c r="E99" s="1562"/>
      <c r="H99" s="1708"/>
      <c r="I99" s="1583"/>
      <c r="J99" s="1709"/>
      <c r="K99" s="1709"/>
    </row>
    <row r="100" spans="3:11" s="78" customFormat="1">
      <c r="C100" s="1561"/>
      <c r="E100" s="1562"/>
      <c r="H100" s="1708"/>
      <c r="I100" s="1583"/>
      <c r="J100" s="1709"/>
      <c r="K100" s="1709"/>
    </row>
    <row r="101" spans="3:11" s="78" customFormat="1">
      <c r="C101" s="1561"/>
      <c r="E101" s="1562"/>
      <c r="H101" s="1708"/>
      <c r="I101" s="1583"/>
      <c r="J101" s="1709"/>
      <c r="K101" s="1709"/>
    </row>
    <row r="102" spans="3:11" s="78" customFormat="1">
      <c r="C102" s="1561"/>
      <c r="E102" s="1562"/>
      <c r="H102" s="1708"/>
      <c r="I102" s="1583"/>
      <c r="J102" s="1709"/>
      <c r="K102" s="1709"/>
    </row>
    <row r="103" spans="3:11" s="78" customFormat="1">
      <c r="C103" s="1561"/>
      <c r="E103" s="1562"/>
      <c r="H103" s="1708"/>
      <c r="I103" s="1583"/>
      <c r="J103" s="1709"/>
      <c r="K103" s="1709"/>
    </row>
    <row r="104" spans="3:11" s="78" customFormat="1">
      <c r="C104" s="1561"/>
      <c r="E104" s="1562"/>
      <c r="H104" s="1708"/>
      <c r="I104" s="1583"/>
      <c r="J104" s="1709"/>
      <c r="K104" s="1709"/>
    </row>
    <row r="105" spans="3:11" s="78" customFormat="1">
      <c r="C105" s="1561"/>
      <c r="E105" s="1562"/>
      <c r="H105" s="1708"/>
      <c r="I105" s="1583"/>
      <c r="J105" s="1709"/>
      <c r="K105" s="1709"/>
    </row>
    <row r="106" spans="3:11" s="78" customFormat="1">
      <c r="C106" s="1561"/>
      <c r="E106" s="1562"/>
      <c r="H106" s="1708"/>
      <c r="I106" s="1583"/>
      <c r="J106" s="1709"/>
      <c r="K106" s="1709"/>
    </row>
    <row r="107" spans="3:11" s="78" customFormat="1">
      <c r="C107" s="1561"/>
      <c r="E107" s="1562"/>
      <c r="H107" s="1708"/>
      <c r="I107" s="1583"/>
      <c r="J107" s="1709"/>
      <c r="K107" s="1709"/>
    </row>
    <row r="108" spans="3:11" s="78" customFormat="1">
      <c r="C108" s="1561"/>
      <c r="E108" s="1562"/>
      <c r="H108" s="1708"/>
      <c r="I108" s="1583"/>
      <c r="J108" s="1709"/>
      <c r="K108" s="1709"/>
    </row>
    <row r="109" spans="3:11" s="78" customFormat="1">
      <c r="C109" s="1561"/>
      <c r="E109" s="1562"/>
      <c r="H109" s="1708"/>
      <c r="I109" s="1583"/>
      <c r="J109" s="1709"/>
      <c r="K109" s="1709"/>
    </row>
    <row r="110" spans="3:11" s="78" customFormat="1">
      <c r="C110" s="1561"/>
      <c r="E110" s="1562"/>
      <c r="H110" s="1708"/>
      <c r="I110" s="1583"/>
      <c r="J110" s="1709"/>
      <c r="K110" s="1709"/>
    </row>
    <row r="111" spans="3:11" s="78" customFormat="1">
      <c r="C111" s="1561"/>
      <c r="E111" s="1562"/>
      <c r="H111" s="1708"/>
      <c r="I111" s="1583"/>
      <c r="J111" s="1709"/>
      <c r="K111" s="1709"/>
    </row>
    <row r="112" spans="3: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
 &amp;  &amp; Stran: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List31">
    <tabColor theme="9"/>
  </sheetPr>
  <dimension ref="A1:O200"/>
  <sheetViews>
    <sheetView view="pageBreakPreview" topLeftCell="A70"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(4)'!D44</f>
        <v>E11.</v>
      </c>
      <c r="B5" s="509"/>
      <c r="C5" s="500" t="str">
        <f>'OSNOVA (4)'!E44</f>
        <v>CNS SISTEM</v>
      </c>
      <c r="E5" s="1565"/>
      <c r="H5" s="1528"/>
      <c r="I5" s="1583"/>
      <c r="J5" s="1707"/>
      <c r="K5" s="1707"/>
    </row>
    <row r="6" spans="1:15" ht="14.25" customHeight="1">
      <c r="A6" s="78" t="s">
        <v>191</v>
      </c>
      <c r="B6" s="78"/>
      <c r="C6" s="517" t="s">
        <v>199</v>
      </c>
      <c r="L6" s="1903"/>
    </row>
    <row r="7" spans="1:15" ht="34.200000000000003">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1602" customFormat="1" ht="31.8" thickBot="1">
      <c r="A10" s="1591"/>
      <c r="B10" s="1592" t="s">
        <v>187</v>
      </c>
      <c r="C10" s="1593" t="s">
        <v>2737</v>
      </c>
      <c r="D10" s="1594"/>
      <c r="E10" s="1595"/>
      <c r="F10" s="1594"/>
      <c r="G10" s="1596"/>
      <c r="H10" s="1735"/>
      <c r="I10" s="1774"/>
      <c r="J10" s="1775"/>
      <c r="K10" s="1775"/>
    </row>
    <row r="11" spans="1:15" s="1602" customFormat="1">
      <c r="A11" s="1599"/>
      <c r="B11" s="1600"/>
      <c r="C11" s="1601"/>
      <c r="E11" s="1603"/>
      <c r="G11" s="1604"/>
      <c r="H11" s="1735"/>
      <c r="I11" s="1774"/>
      <c r="J11" s="1775"/>
      <c r="K11" s="1775"/>
    </row>
    <row r="12" spans="1:15" s="1742" customFormat="1">
      <c r="A12" s="1618"/>
      <c r="B12" s="1625"/>
      <c r="C12" s="1776" t="s">
        <v>2511</v>
      </c>
      <c r="D12" s="1608"/>
      <c r="E12" s="1609"/>
      <c r="F12" s="1610"/>
      <c r="G12" s="1610"/>
      <c r="H12" s="1747"/>
      <c r="I12" s="1774"/>
      <c r="J12" s="1777"/>
      <c r="K12" s="1777"/>
      <c r="L12" s="1778"/>
      <c r="M12" s="1779"/>
      <c r="N12" s="1780"/>
      <c r="O12" s="1781"/>
    </row>
    <row r="13" spans="1:15" s="1742" customFormat="1">
      <c r="A13" s="1618"/>
      <c r="B13" s="1625"/>
      <c r="C13" s="1737"/>
      <c r="D13" s="1608"/>
      <c r="E13" s="1609"/>
      <c r="F13" s="1610"/>
      <c r="G13" s="1610"/>
      <c r="H13" s="1747"/>
      <c r="I13" s="1774"/>
      <c r="J13" s="1777"/>
      <c r="K13" s="1777"/>
      <c r="L13" s="1778"/>
      <c r="M13" s="1779"/>
      <c r="N13" s="1780"/>
      <c r="O13" s="1781"/>
    </row>
    <row r="14" spans="1:15" s="1742" customFormat="1" ht="22.8">
      <c r="A14" s="1618" t="str">
        <f>$B$10</f>
        <v>I.</v>
      </c>
      <c r="B14" s="1619">
        <f>1</f>
        <v>1</v>
      </c>
      <c r="C14" s="1737" t="s">
        <v>2567</v>
      </c>
      <c r="D14" s="1782"/>
      <c r="E14" s="1609"/>
      <c r="F14" s="1610"/>
      <c r="G14" s="1610"/>
      <c r="H14" s="1783"/>
      <c r="I14" s="1784"/>
      <c r="J14" s="1785"/>
      <c r="K14" s="1785"/>
      <c r="L14" s="1778"/>
      <c r="M14" s="1779"/>
      <c r="N14" s="1780"/>
      <c r="O14" s="1781"/>
    </row>
    <row r="15" spans="1:15" s="1742" customFormat="1" ht="22.8">
      <c r="A15" s="1618"/>
      <c r="B15" s="1619"/>
      <c r="C15" s="1786" t="s">
        <v>2568</v>
      </c>
      <c r="D15" s="1782" t="s">
        <v>296</v>
      </c>
      <c r="E15" s="1609">
        <v>6</v>
      </c>
      <c r="F15" s="1610"/>
      <c r="G15" s="1610"/>
      <c r="H15" s="1783"/>
      <c r="I15" s="1774"/>
      <c r="J15" s="1777"/>
      <c r="K15" s="1777"/>
      <c r="L15" s="1778"/>
      <c r="M15" s="1779"/>
      <c r="N15" s="1780"/>
      <c r="O15" s="1781"/>
    </row>
    <row r="16" spans="1:15" s="1742" customFormat="1">
      <c r="A16" s="1618"/>
      <c r="B16" s="1619"/>
      <c r="C16" s="1620"/>
      <c r="D16" s="1608"/>
      <c r="E16" s="1609"/>
      <c r="F16" s="1610"/>
      <c r="G16" s="1610"/>
      <c r="H16" s="1783"/>
      <c r="I16" s="1774"/>
      <c r="J16" s="1777"/>
      <c r="K16" s="1777"/>
      <c r="L16" s="1778"/>
      <c r="M16" s="1779"/>
      <c r="N16" s="1780"/>
      <c r="O16" s="1781"/>
    </row>
    <row r="17" spans="1:15" s="1742" customFormat="1" ht="34.200000000000003">
      <c r="A17" s="1618" t="str">
        <f>$B$10</f>
        <v>I.</v>
      </c>
      <c r="B17" s="1625">
        <f>COUNT($A$14:B15)+1</f>
        <v>2</v>
      </c>
      <c r="C17" s="1746" t="s">
        <v>2569</v>
      </c>
      <c r="D17" s="1608"/>
      <c r="E17" s="1609"/>
      <c r="F17" s="1610"/>
      <c r="G17" s="1610"/>
      <c r="H17" s="1783"/>
      <c r="I17" s="1774"/>
      <c r="J17" s="1777"/>
      <c r="K17" s="1777"/>
      <c r="L17" s="1778"/>
      <c r="M17" s="1779"/>
      <c r="N17" s="1780"/>
      <c r="O17" s="1781"/>
    </row>
    <row r="18" spans="1:15" s="1742" customFormat="1">
      <c r="A18" s="1618"/>
      <c r="B18" s="1619"/>
      <c r="C18" s="1786" t="s">
        <v>2570</v>
      </c>
      <c r="D18" s="1608" t="s">
        <v>296</v>
      </c>
      <c r="E18" s="1609">
        <v>1</v>
      </c>
      <c r="F18" s="1610"/>
      <c r="G18" s="1610"/>
      <c r="H18" s="1783"/>
      <c r="I18" s="1774"/>
      <c r="J18" s="1777"/>
      <c r="K18" s="1777"/>
      <c r="L18" s="1778"/>
      <c r="M18" s="1779"/>
      <c r="N18" s="1780"/>
      <c r="O18" s="1781"/>
    </row>
    <row r="19" spans="1:15" s="1742" customFormat="1">
      <c r="A19" s="1618"/>
      <c r="B19" s="1619"/>
      <c r="C19" s="1786" t="s">
        <v>2571</v>
      </c>
      <c r="D19" s="1608" t="s">
        <v>296</v>
      </c>
      <c r="E19" s="1609">
        <v>1</v>
      </c>
      <c r="F19" s="1610"/>
      <c r="G19" s="1610"/>
      <c r="H19" s="1783"/>
      <c r="I19" s="1774"/>
      <c r="J19" s="1777"/>
      <c r="K19" s="1777"/>
      <c r="L19" s="1778"/>
      <c r="M19" s="1779"/>
      <c r="N19" s="1780"/>
      <c r="O19" s="1781"/>
    </row>
    <row r="20" spans="1:15" s="1742" customFormat="1" ht="68.400000000000006">
      <c r="A20" s="1618"/>
      <c r="B20" s="1619"/>
      <c r="C20" s="1786" t="s">
        <v>2572</v>
      </c>
      <c r="D20" s="1608" t="s">
        <v>296</v>
      </c>
      <c r="E20" s="1609">
        <v>1</v>
      </c>
      <c r="F20" s="1610"/>
      <c r="G20" s="1610"/>
      <c r="H20" s="1783"/>
      <c r="I20" s="1774"/>
      <c r="J20" s="1777"/>
      <c r="K20" s="1777"/>
      <c r="L20" s="1778"/>
      <c r="M20" s="1779"/>
      <c r="N20" s="1780"/>
      <c r="O20" s="1781"/>
    </row>
    <row r="21" spans="1:15" s="1742" customFormat="1" ht="22.8">
      <c r="A21" s="1618"/>
      <c r="B21" s="1619"/>
      <c r="C21" s="1786" t="s">
        <v>2573</v>
      </c>
      <c r="D21" s="1608" t="s">
        <v>296</v>
      </c>
      <c r="E21" s="1609">
        <v>1</v>
      </c>
      <c r="F21" s="1610"/>
      <c r="G21" s="1610"/>
      <c r="H21" s="1783"/>
      <c r="I21" s="1774"/>
      <c r="J21" s="1777"/>
      <c r="K21" s="1777"/>
      <c r="L21" s="1778"/>
      <c r="M21" s="1779"/>
      <c r="N21" s="1780"/>
      <c r="O21" s="1781"/>
    </row>
    <row r="22" spans="1:15" s="1742" customFormat="1">
      <c r="A22" s="1618"/>
      <c r="B22" s="1619"/>
      <c r="C22" s="1620"/>
      <c r="D22" s="1608"/>
      <c r="E22" s="1609"/>
      <c r="F22" s="1610"/>
      <c r="G22" s="1610"/>
      <c r="H22" s="1783"/>
      <c r="I22" s="1774"/>
      <c r="J22" s="1777"/>
      <c r="K22" s="1777"/>
      <c r="L22" s="1778"/>
      <c r="M22" s="1779"/>
      <c r="N22" s="1780"/>
      <c r="O22" s="1781"/>
    </row>
    <row r="23" spans="1:15" s="1742" customFormat="1">
      <c r="A23" s="1618" t="str">
        <f>$B$10</f>
        <v>I.</v>
      </c>
      <c r="B23" s="1625">
        <f>COUNT($A$14:B18)+1</f>
        <v>3</v>
      </c>
      <c r="C23" s="1746" t="s">
        <v>872</v>
      </c>
      <c r="D23" s="1608"/>
      <c r="E23" s="1609"/>
      <c r="F23" s="1610"/>
      <c r="G23" s="1610"/>
      <c r="H23" s="1783"/>
      <c r="I23" s="1774"/>
      <c r="J23" s="1777"/>
      <c r="K23" s="1777"/>
      <c r="L23" s="1778"/>
      <c r="M23" s="1779"/>
      <c r="N23" s="1780"/>
      <c r="O23" s="1781"/>
    </row>
    <row r="24" spans="1:15" s="1742" customFormat="1" ht="205.2">
      <c r="A24" s="1618"/>
      <c r="B24" s="1619"/>
      <c r="C24" s="1786" t="s">
        <v>2574</v>
      </c>
      <c r="D24" s="1608" t="s">
        <v>129</v>
      </c>
      <c r="E24" s="1609">
        <v>200</v>
      </c>
      <c r="F24" s="1610"/>
      <c r="G24" s="1610"/>
      <c r="H24" s="1783"/>
      <c r="I24" s="1774"/>
      <c r="J24" s="1777"/>
      <c r="K24" s="1777"/>
      <c r="L24" s="1778"/>
      <c r="M24" s="1779"/>
      <c r="N24" s="1780"/>
      <c r="O24" s="1781"/>
    </row>
    <row r="25" spans="1:15" s="1742" customFormat="1">
      <c r="A25" s="1618"/>
      <c r="B25" s="1619"/>
      <c r="C25" s="1915" t="s">
        <v>2738</v>
      </c>
      <c r="D25" s="1608" t="s">
        <v>217</v>
      </c>
      <c r="E25" s="1609">
        <v>1</v>
      </c>
      <c r="F25" s="1610"/>
      <c r="G25" s="1610"/>
      <c r="H25" s="1783"/>
      <c r="I25" s="1774"/>
      <c r="J25" s="1777"/>
      <c r="K25" s="1777"/>
      <c r="L25" s="1778"/>
      <c r="M25" s="1779"/>
      <c r="N25" s="1780"/>
      <c r="O25" s="1781"/>
    </row>
    <row r="26" spans="1:15" s="1742" customFormat="1" ht="22.8">
      <c r="A26" s="1618"/>
      <c r="B26" s="1619"/>
      <c r="C26" s="1786" t="s">
        <v>2739</v>
      </c>
      <c r="D26" s="1608"/>
      <c r="E26" s="1609"/>
      <c r="F26" s="1610"/>
      <c r="G26" s="1610"/>
      <c r="H26" s="1783"/>
      <c r="I26" s="1774"/>
      <c r="J26" s="1777"/>
      <c r="K26" s="1777"/>
      <c r="L26" s="1778"/>
      <c r="M26" s="1779"/>
      <c r="N26" s="1780"/>
      <c r="O26" s="1781"/>
    </row>
    <row r="27" spans="1:15" s="1742" customFormat="1">
      <c r="A27" s="1618"/>
      <c r="B27" s="1619"/>
      <c r="C27" s="1786" t="s">
        <v>2740</v>
      </c>
      <c r="D27" s="1608"/>
      <c r="E27" s="1609"/>
      <c r="F27" s="1610"/>
      <c r="G27" s="1610"/>
      <c r="H27" s="1783"/>
      <c r="I27" s="1774"/>
      <c r="J27" s="1777"/>
      <c r="K27" s="1777"/>
      <c r="L27" s="1778"/>
      <c r="M27" s="1779"/>
      <c r="N27" s="1780"/>
      <c r="O27" s="1781"/>
    </row>
    <row r="28" spans="1:15" s="1742" customFormat="1" ht="22.8">
      <c r="A28" s="1618"/>
      <c r="B28" s="1619"/>
      <c r="C28" s="1786" t="s">
        <v>2741</v>
      </c>
      <c r="D28" s="1608"/>
      <c r="E28" s="1609"/>
      <c r="F28" s="1610"/>
      <c r="G28" s="1610"/>
      <c r="H28" s="1783"/>
      <c r="I28" s="1774"/>
      <c r="J28" s="1777"/>
      <c r="K28" s="1777"/>
      <c r="L28" s="1778"/>
      <c r="M28" s="1779"/>
      <c r="N28" s="1780"/>
      <c r="O28" s="1781"/>
    </row>
    <row r="29" spans="1:15" s="1742" customFormat="1">
      <c r="A29" s="1618"/>
      <c r="B29" s="1619"/>
      <c r="C29" s="1786" t="s">
        <v>2742</v>
      </c>
      <c r="D29" s="1608"/>
      <c r="E29" s="1609"/>
      <c r="F29" s="1610"/>
      <c r="G29" s="1610"/>
      <c r="H29" s="1783"/>
      <c r="I29" s="1774"/>
      <c r="J29" s="1777"/>
      <c r="K29" s="1777"/>
      <c r="L29" s="1778"/>
      <c r="M29" s="1779"/>
      <c r="N29" s="1780"/>
      <c r="O29" s="1781"/>
    </row>
    <row r="30" spans="1:15" s="1742" customFormat="1">
      <c r="A30" s="1618"/>
      <c r="B30" s="1619"/>
      <c r="C30" s="1786" t="s">
        <v>2743</v>
      </c>
      <c r="D30" s="1608"/>
      <c r="E30" s="1609"/>
      <c r="F30" s="1610"/>
      <c r="G30" s="1610"/>
      <c r="H30" s="1783"/>
      <c r="I30" s="1774"/>
      <c r="J30" s="1777"/>
      <c r="K30" s="1777"/>
      <c r="L30" s="1778"/>
      <c r="M30" s="1779"/>
      <c r="N30" s="1780"/>
      <c r="O30" s="1781"/>
    </row>
    <row r="31" spans="1:15" s="1742" customFormat="1" ht="22.8">
      <c r="A31" s="1618"/>
      <c r="B31" s="1619"/>
      <c r="C31" s="1786" t="s">
        <v>2744</v>
      </c>
      <c r="D31" s="1608"/>
      <c r="E31" s="1609"/>
      <c r="F31" s="1610"/>
      <c r="G31" s="1610"/>
      <c r="H31" s="1783"/>
      <c r="I31" s="1774"/>
      <c r="J31" s="1777"/>
      <c r="K31" s="1777"/>
      <c r="L31" s="1778"/>
      <c r="M31" s="1779"/>
      <c r="N31" s="1780"/>
      <c r="O31" s="1781"/>
    </row>
    <row r="32" spans="1:15" s="1742" customFormat="1" ht="22.8">
      <c r="A32" s="1618"/>
      <c r="B32" s="1619"/>
      <c r="C32" s="1786" t="s">
        <v>2745</v>
      </c>
      <c r="D32" s="1608"/>
      <c r="E32" s="1609"/>
      <c r="F32" s="1610"/>
      <c r="G32" s="1610"/>
      <c r="H32" s="1783"/>
      <c r="I32" s="1774"/>
      <c r="J32" s="1777"/>
      <c r="K32" s="1777"/>
      <c r="L32" s="1778"/>
      <c r="M32" s="1779"/>
      <c r="N32" s="1780"/>
      <c r="O32" s="1781"/>
    </row>
    <row r="33" spans="1:15" s="1742" customFormat="1">
      <c r="A33" s="1618"/>
      <c r="B33" s="1619"/>
      <c r="C33" s="1620"/>
      <c r="D33" s="1608"/>
      <c r="E33" s="1609"/>
      <c r="F33" s="1610"/>
      <c r="G33" s="1610"/>
      <c r="H33" s="1783"/>
      <c r="I33" s="1774"/>
      <c r="J33" s="1777"/>
      <c r="K33" s="1777"/>
      <c r="L33" s="1778"/>
      <c r="M33" s="1779"/>
      <c r="N33" s="1780"/>
      <c r="O33" s="1781"/>
    </row>
    <row r="34" spans="1:15" s="1742" customFormat="1" ht="45.6">
      <c r="A34" s="1618"/>
      <c r="B34" s="1619"/>
      <c r="C34" s="1786" t="s">
        <v>2746</v>
      </c>
      <c r="D34" s="1608" t="s">
        <v>296</v>
      </c>
      <c r="E34" s="1609">
        <v>2</v>
      </c>
      <c r="F34" s="1610"/>
      <c r="G34" s="1610"/>
      <c r="H34" s="1783"/>
      <c r="I34" s="1774"/>
      <c r="J34" s="1777"/>
      <c r="K34" s="1777"/>
      <c r="L34" s="1778"/>
      <c r="M34" s="1779"/>
      <c r="N34" s="1780"/>
      <c r="O34" s="1781"/>
    </row>
    <row r="35" spans="1:15" s="1742" customFormat="1">
      <c r="A35" s="1618"/>
      <c r="B35" s="1619"/>
      <c r="C35" s="1786" t="s">
        <v>2747</v>
      </c>
      <c r="D35" s="1608" t="s">
        <v>296</v>
      </c>
      <c r="E35" s="1609">
        <v>1</v>
      </c>
      <c r="F35" s="1610"/>
      <c r="G35" s="1610"/>
      <c r="H35" s="1783"/>
      <c r="I35" s="1774"/>
      <c r="J35" s="1777"/>
      <c r="K35" s="1777"/>
      <c r="L35" s="1778"/>
      <c r="M35" s="1779"/>
      <c r="N35" s="1780"/>
      <c r="O35" s="1781"/>
    </row>
    <row r="36" spans="1:15" s="1742" customFormat="1" ht="22.8">
      <c r="A36" s="1618"/>
      <c r="B36" s="1619"/>
      <c r="C36" s="1786" t="s">
        <v>2748</v>
      </c>
      <c r="D36" s="1608" t="s">
        <v>296</v>
      </c>
      <c r="E36" s="1609">
        <v>1</v>
      </c>
      <c r="F36" s="1610"/>
      <c r="G36" s="1610"/>
      <c r="H36" s="1783"/>
      <c r="I36" s="1774"/>
      <c r="J36" s="1777"/>
      <c r="K36" s="1777"/>
      <c r="L36" s="1778"/>
      <c r="M36" s="1779"/>
      <c r="N36" s="1780"/>
      <c r="O36" s="1781"/>
    </row>
    <row r="37" spans="1:15" s="1742" customFormat="1">
      <c r="A37" s="1618"/>
      <c r="B37" s="1619"/>
      <c r="C37" s="1786" t="s">
        <v>2749</v>
      </c>
      <c r="D37" s="1608" t="s">
        <v>296</v>
      </c>
      <c r="E37" s="1609">
        <v>1</v>
      </c>
      <c r="F37" s="1610"/>
      <c r="G37" s="1610"/>
      <c r="H37" s="1783"/>
      <c r="I37" s="1774"/>
      <c r="J37" s="1777"/>
      <c r="K37" s="1777"/>
      <c r="L37" s="1778"/>
      <c r="M37" s="1779"/>
      <c r="N37" s="1780"/>
      <c r="O37" s="1781"/>
    </row>
    <row r="38" spans="1:15" s="1742" customFormat="1" ht="22.8">
      <c r="A38" s="1618"/>
      <c r="B38" s="1619"/>
      <c r="C38" s="1786" t="s">
        <v>2750</v>
      </c>
      <c r="D38" s="1608" t="s">
        <v>296</v>
      </c>
      <c r="E38" s="1609">
        <v>5</v>
      </c>
      <c r="F38" s="1610"/>
      <c r="G38" s="1610"/>
      <c r="H38" s="1783"/>
      <c r="I38" s="1774"/>
      <c r="J38" s="1777"/>
      <c r="K38" s="1777"/>
      <c r="L38" s="1778"/>
      <c r="M38" s="1779"/>
      <c r="N38" s="1780"/>
      <c r="O38" s="1781"/>
    </row>
    <row r="39" spans="1:15" s="1742" customFormat="1" ht="22.8">
      <c r="A39" s="1618"/>
      <c r="B39" s="1619"/>
      <c r="C39" s="1786" t="s">
        <v>2751</v>
      </c>
      <c r="D39" s="1608" t="s">
        <v>296</v>
      </c>
      <c r="E39" s="1609">
        <v>1</v>
      </c>
      <c r="F39" s="1610"/>
      <c r="G39" s="1610"/>
      <c r="H39" s="1783"/>
      <c r="I39" s="1774"/>
      <c r="J39" s="1777"/>
      <c r="K39" s="1777"/>
      <c r="L39" s="1778"/>
      <c r="M39" s="1779"/>
      <c r="N39" s="1780"/>
      <c r="O39" s="1781"/>
    </row>
    <row r="40" spans="1:15" s="1742" customFormat="1">
      <c r="A40" s="1618"/>
      <c r="B40" s="1619"/>
      <c r="C40" s="1620"/>
      <c r="D40" s="1608"/>
      <c r="E40" s="1609"/>
      <c r="F40" s="1610"/>
      <c r="G40" s="1610"/>
      <c r="H40" s="1783"/>
      <c r="I40" s="1774"/>
      <c r="J40" s="1777"/>
      <c r="K40" s="1777"/>
      <c r="L40" s="1778"/>
      <c r="M40" s="1779"/>
      <c r="N40" s="1780"/>
      <c r="O40" s="1781"/>
    </row>
    <row r="41" spans="1:15" s="1742" customFormat="1">
      <c r="A41" s="1618" t="str">
        <f>$B$10</f>
        <v>I.</v>
      </c>
      <c r="B41" s="1625">
        <f>COUNT($A$14:B40)+1</f>
        <v>4</v>
      </c>
      <c r="C41" s="1746" t="s">
        <v>2575</v>
      </c>
      <c r="D41" s="1608"/>
      <c r="E41" s="1609"/>
      <c r="F41" s="1610"/>
      <c r="G41" s="1610"/>
      <c r="H41" s="1783"/>
      <c r="I41" s="1774"/>
      <c r="J41" s="1777"/>
      <c r="K41" s="1777"/>
      <c r="L41" s="1778"/>
      <c r="M41" s="1779"/>
      <c r="N41" s="1780"/>
      <c r="O41" s="1781"/>
    </row>
    <row r="42" spans="1:15" s="1742" customFormat="1" ht="193.8">
      <c r="A42" s="1618"/>
      <c r="B42" s="1619"/>
      <c r="C42" s="1620" t="s">
        <v>2576</v>
      </c>
      <c r="D42" s="1608" t="s">
        <v>129</v>
      </c>
      <c r="E42" s="1609">
        <v>100</v>
      </c>
      <c r="F42" s="1610"/>
      <c r="G42" s="1610"/>
      <c r="H42" s="1783"/>
      <c r="I42" s="1774"/>
      <c r="J42" s="1777"/>
      <c r="K42" s="1777"/>
      <c r="L42" s="1778"/>
      <c r="M42" s="1779"/>
      <c r="N42" s="1780"/>
      <c r="O42" s="1781"/>
    </row>
    <row r="43" spans="1:15" s="1742" customFormat="1">
      <c r="A43" s="1618"/>
      <c r="B43" s="1619"/>
      <c r="C43" s="1620"/>
      <c r="D43" s="1608"/>
      <c r="E43" s="1609"/>
      <c r="F43" s="1610"/>
      <c r="G43" s="1610"/>
      <c r="H43" s="1783"/>
      <c r="I43" s="1774"/>
      <c r="J43" s="1777"/>
      <c r="K43" s="1777"/>
      <c r="L43" s="1778"/>
      <c r="M43" s="1779"/>
      <c r="N43" s="1780"/>
      <c r="O43" s="1781"/>
    </row>
    <row r="44" spans="1:15" s="1742" customFormat="1" ht="22.8">
      <c r="A44" s="1618" t="str">
        <f>$B$10</f>
        <v>I.</v>
      </c>
      <c r="B44" s="1625">
        <f>COUNT($A$14:B42)+1</f>
        <v>5</v>
      </c>
      <c r="C44" s="1746" t="s">
        <v>2577</v>
      </c>
      <c r="D44" s="1608"/>
      <c r="E44" s="1609"/>
      <c r="F44" s="1610"/>
      <c r="G44" s="1610"/>
      <c r="H44" s="1783"/>
      <c r="I44" s="1774"/>
      <c r="J44" s="1777"/>
      <c r="K44" s="1777"/>
      <c r="L44" s="1778"/>
      <c r="M44" s="1779"/>
      <c r="N44" s="1780"/>
      <c r="O44" s="1781"/>
    </row>
    <row r="45" spans="1:15" s="1742" customFormat="1">
      <c r="A45" s="1618"/>
      <c r="B45" s="1619"/>
      <c r="C45" s="1620" t="s">
        <v>2578</v>
      </c>
      <c r="D45" s="1608" t="s">
        <v>217</v>
      </c>
      <c r="E45" s="1609">
        <v>1</v>
      </c>
      <c r="F45" s="1610"/>
      <c r="G45" s="1610"/>
      <c r="H45" s="1783"/>
      <c r="I45" s="1774"/>
      <c r="J45" s="1777"/>
      <c r="K45" s="1777"/>
      <c r="L45" s="1778"/>
      <c r="M45" s="1779"/>
      <c r="N45" s="1780"/>
      <c r="O45" s="1781"/>
    </row>
    <row r="46" spans="1:15" s="1742" customFormat="1">
      <c r="A46" s="1618"/>
      <c r="B46" s="1619"/>
      <c r="C46" s="1620" t="s">
        <v>2579</v>
      </c>
      <c r="D46" s="1608" t="s">
        <v>217</v>
      </c>
      <c r="E46" s="1609">
        <v>1</v>
      </c>
      <c r="F46" s="1610"/>
      <c r="G46" s="1610"/>
      <c r="H46" s="1783"/>
      <c r="I46" s="1774"/>
      <c r="J46" s="1777"/>
      <c r="K46" s="1777"/>
      <c r="L46" s="1778"/>
      <c r="M46" s="1779"/>
      <c r="N46" s="1780"/>
      <c r="O46" s="1781"/>
    </row>
    <row r="47" spans="1:15" s="1742" customFormat="1">
      <c r="A47" s="1618"/>
      <c r="B47" s="1619"/>
      <c r="C47" s="1620"/>
      <c r="D47" s="1608"/>
      <c r="E47" s="1609"/>
      <c r="F47" s="1610"/>
      <c r="G47" s="1610"/>
      <c r="H47" s="1783"/>
      <c r="I47" s="1774"/>
      <c r="J47" s="1777"/>
      <c r="K47" s="1777"/>
      <c r="L47" s="1778"/>
      <c r="M47" s="1779"/>
      <c r="N47" s="1780"/>
      <c r="O47" s="1781"/>
    </row>
    <row r="48" spans="1:15" s="1742" customFormat="1" ht="34.200000000000003">
      <c r="A48" s="1618" t="str">
        <f>$B$10</f>
        <v>I.</v>
      </c>
      <c r="B48" s="1625">
        <f>COUNT($A$14:B46)+1</f>
        <v>6</v>
      </c>
      <c r="C48" s="1746" t="s">
        <v>2580</v>
      </c>
      <c r="D48" s="1608"/>
      <c r="E48" s="1609"/>
      <c r="F48" s="1610"/>
      <c r="G48" s="1610"/>
      <c r="H48" s="1783"/>
      <c r="I48" s="1774"/>
      <c r="J48" s="1777"/>
      <c r="K48" s="1777"/>
      <c r="L48" s="1778"/>
      <c r="M48" s="1779"/>
      <c r="N48" s="1780"/>
      <c r="O48" s="1781"/>
    </row>
    <row r="49" spans="1:15" s="1742" customFormat="1" ht="91.2">
      <c r="A49" s="1618"/>
      <c r="B49" s="1619"/>
      <c r="C49" s="1620" t="s">
        <v>2581</v>
      </c>
      <c r="D49" s="1608" t="s">
        <v>129</v>
      </c>
      <c r="E49" s="1609">
        <v>300</v>
      </c>
      <c r="F49" s="1610"/>
      <c r="G49" s="1610"/>
      <c r="H49" s="1783"/>
      <c r="I49" s="1774"/>
      <c r="J49" s="1777"/>
      <c r="K49" s="1777"/>
      <c r="L49" s="1778"/>
      <c r="M49" s="1779"/>
      <c r="N49" s="1780"/>
      <c r="O49" s="1781"/>
    </row>
    <row r="50" spans="1:15" s="1742" customFormat="1">
      <c r="A50" s="1618"/>
      <c r="B50" s="1619"/>
      <c r="C50" s="1620"/>
      <c r="D50" s="1608"/>
      <c r="E50" s="1609"/>
      <c r="F50" s="1610"/>
      <c r="G50" s="1610"/>
      <c r="H50" s="1783"/>
      <c r="I50" s="1774"/>
      <c r="J50" s="1777"/>
      <c r="K50" s="1777"/>
      <c r="L50" s="1778"/>
      <c r="M50" s="1779"/>
      <c r="N50" s="1780"/>
      <c r="O50" s="1781"/>
    </row>
    <row r="51" spans="1:15" s="1742" customFormat="1">
      <c r="A51" s="1618" t="str">
        <f>$B$10</f>
        <v>I.</v>
      </c>
      <c r="B51" s="1625">
        <f>COUNT($A$14:B49)+1</f>
        <v>7</v>
      </c>
      <c r="C51" s="1746" t="s">
        <v>2582</v>
      </c>
      <c r="D51" s="1608"/>
      <c r="E51" s="1609"/>
      <c r="F51" s="1610"/>
      <c r="G51" s="1610"/>
      <c r="H51" s="1783"/>
      <c r="I51" s="1774"/>
      <c r="J51" s="1777"/>
      <c r="K51" s="1777"/>
      <c r="L51" s="1778"/>
      <c r="M51" s="1779"/>
      <c r="N51" s="1780"/>
      <c r="O51" s="1781"/>
    </row>
    <row r="52" spans="1:15" s="1742" customFormat="1" ht="114">
      <c r="A52" s="1618"/>
      <c r="B52" s="1619"/>
      <c r="C52" s="1620" t="s">
        <v>2583</v>
      </c>
      <c r="D52" s="1608" t="s">
        <v>129</v>
      </c>
      <c r="E52" s="1609">
        <v>300</v>
      </c>
      <c r="F52" s="1610"/>
      <c r="G52" s="1610"/>
      <c r="H52" s="1783"/>
      <c r="I52" s="1774"/>
      <c r="J52" s="1777"/>
      <c r="K52" s="1777"/>
      <c r="L52" s="1778"/>
      <c r="M52" s="1779"/>
      <c r="N52" s="1780"/>
      <c r="O52" s="1781"/>
    </row>
    <row r="53" spans="1:15" s="1742" customFormat="1">
      <c r="A53" s="1618"/>
      <c r="B53" s="1619"/>
      <c r="C53" s="1620"/>
      <c r="D53" s="1608"/>
      <c r="E53" s="1609"/>
      <c r="F53" s="1610"/>
      <c r="G53" s="1610"/>
      <c r="H53" s="1783"/>
      <c r="I53" s="1774"/>
      <c r="J53" s="1777"/>
      <c r="K53" s="1777"/>
      <c r="L53" s="1778"/>
      <c r="M53" s="1779"/>
      <c r="N53" s="1780"/>
      <c r="O53" s="1781"/>
    </row>
    <row r="54" spans="1:15" s="1742" customFormat="1">
      <c r="A54" s="1618" t="str">
        <f>$B$10</f>
        <v>I.</v>
      </c>
      <c r="B54" s="1625">
        <f>COUNT($A$14:B52)+1</f>
        <v>8</v>
      </c>
      <c r="C54" s="1746" t="s">
        <v>2584</v>
      </c>
      <c r="D54" s="1608"/>
      <c r="E54" s="1609"/>
      <c r="F54" s="1610"/>
      <c r="G54" s="1610"/>
      <c r="H54" s="1783"/>
      <c r="I54" s="1774"/>
      <c r="J54" s="1777"/>
      <c r="K54" s="1777"/>
      <c r="L54" s="1778"/>
      <c r="M54" s="1779"/>
      <c r="N54" s="1780"/>
      <c r="O54" s="1781"/>
    </row>
    <row r="55" spans="1:15" s="1742" customFormat="1">
      <c r="A55" s="1618"/>
      <c r="B55" s="1619"/>
      <c r="C55" s="1620" t="s">
        <v>2585</v>
      </c>
      <c r="D55" s="1608" t="s">
        <v>217</v>
      </c>
      <c r="E55" s="1609">
        <v>1</v>
      </c>
      <c r="F55" s="1610"/>
      <c r="G55" s="1610"/>
      <c r="H55" s="1783"/>
      <c r="I55" s="1774"/>
      <c r="J55" s="1777"/>
      <c r="K55" s="1777"/>
      <c r="L55" s="1778"/>
      <c r="M55" s="1779"/>
      <c r="N55" s="1780"/>
      <c r="O55" s="1781"/>
    </row>
    <row r="56" spans="1:15" s="1742" customFormat="1">
      <c r="A56" s="1618"/>
      <c r="B56" s="1619"/>
      <c r="C56" s="1620" t="s">
        <v>2586</v>
      </c>
      <c r="D56" s="1608" t="s">
        <v>296</v>
      </c>
      <c r="E56" s="1609" t="s">
        <v>2587</v>
      </c>
      <c r="F56" s="1610"/>
      <c r="G56" s="1610"/>
      <c r="H56" s="1783"/>
      <c r="I56" s="1774"/>
      <c r="J56" s="1777"/>
      <c r="K56" s="1777"/>
      <c r="L56" s="1778"/>
      <c r="M56" s="1779"/>
      <c r="N56" s="1780"/>
      <c r="O56" s="1781"/>
    </row>
    <row r="57" spans="1:15" s="1742" customFormat="1">
      <c r="A57" s="1618"/>
      <c r="B57" s="1619"/>
      <c r="C57" s="1620" t="s">
        <v>2588</v>
      </c>
      <c r="D57" s="1608" t="s">
        <v>296</v>
      </c>
      <c r="E57" s="1609" t="s">
        <v>2587</v>
      </c>
      <c r="F57" s="1610"/>
      <c r="G57" s="1610"/>
      <c r="H57" s="1783"/>
      <c r="I57" s="1774"/>
      <c r="J57" s="1777"/>
      <c r="K57" s="1777"/>
      <c r="L57" s="1778"/>
      <c r="M57" s="1779"/>
      <c r="N57" s="1780"/>
      <c r="O57" s="1781"/>
    </row>
    <row r="58" spans="1:15" s="1742" customFormat="1" ht="22.8">
      <c r="A58" s="1618"/>
      <c r="B58" s="1619"/>
      <c r="C58" s="1620" t="s">
        <v>2589</v>
      </c>
      <c r="D58" s="1608" t="s">
        <v>296</v>
      </c>
      <c r="E58" s="1609" t="s">
        <v>2587</v>
      </c>
      <c r="F58" s="1610"/>
      <c r="G58" s="1610"/>
      <c r="H58" s="1783"/>
      <c r="I58" s="1774"/>
      <c r="J58" s="1777"/>
      <c r="K58" s="1777"/>
      <c r="L58" s="1778"/>
      <c r="M58" s="1779"/>
      <c r="N58" s="1780"/>
      <c r="O58" s="1781"/>
    </row>
    <row r="59" spans="1:15" s="1742" customFormat="1">
      <c r="A59" s="1618"/>
      <c r="B59" s="1619"/>
      <c r="C59" s="1620" t="s">
        <v>2590</v>
      </c>
      <c r="D59" s="1608" t="s">
        <v>296</v>
      </c>
      <c r="E59" s="1609" t="s">
        <v>2587</v>
      </c>
      <c r="F59" s="1610"/>
      <c r="G59" s="1610"/>
      <c r="H59" s="1783"/>
      <c r="I59" s="1774"/>
      <c r="J59" s="1777"/>
      <c r="K59" s="1777"/>
      <c r="L59" s="1778"/>
      <c r="M59" s="1779"/>
      <c r="N59" s="1780"/>
      <c r="O59" s="1781"/>
    </row>
    <row r="60" spans="1:15" s="1742" customFormat="1" ht="22.8">
      <c r="A60" s="1618"/>
      <c r="B60" s="1619"/>
      <c r="C60" s="1620" t="s">
        <v>2591</v>
      </c>
      <c r="D60" s="1608" t="s">
        <v>296</v>
      </c>
      <c r="E60" s="1609" t="s">
        <v>2587</v>
      </c>
      <c r="F60" s="1610"/>
      <c r="G60" s="1610"/>
      <c r="H60" s="1783"/>
      <c r="I60" s="1774"/>
      <c r="J60" s="1777"/>
      <c r="K60" s="1777"/>
      <c r="L60" s="1778"/>
      <c r="M60" s="1779"/>
      <c r="N60" s="1780"/>
      <c r="O60" s="1781"/>
    </row>
    <row r="61" spans="1:15" s="1742" customFormat="1">
      <c r="A61" s="1618"/>
      <c r="B61" s="1619"/>
      <c r="C61" s="1620" t="s">
        <v>2592</v>
      </c>
      <c r="D61" s="1608" t="s">
        <v>296</v>
      </c>
      <c r="E61" s="1609" t="s">
        <v>2593</v>
      </c>
      <c r="F61" s="1610"/>
      <c r="G61" s="1610"/>
      <c r="H61" s="1783"/>
      <c r="I61" s="1774"/>
      <c r="J61" s="1777"/>
      <c r="K61" s="1777"/>
      <c r="L61" s="1778"/>
      <c r="M61" s="1779"/>
      <c r="N61" s="1780"/>
      <c r="O61" s="1781"/>
    </row>
    <row r="62" spans="1:15" s="1742" customFormat="1">
      <c r="A62" s="1618"/>
      <c r="B62" s="1619"/>
      <c r="C62" s="1620" t="s">
        <v>2594</v>
      </c>
      <c r="D62" s="1608" t="s">
        <v>217</v>
      </c>
      <c r="E62" s="1609" t="s">
        <v>2587</v>
      </c>
      <c r="F62" s="1610"/>
      <c r="G62" s="1610"/>
      <c r="H62" s="1783"/>
      <c r="I62" s="1774"/>
      <c r="J62" s="1777"/>
      <c r="K62" s="1777"/>
      <c r="L62" s="1778"/>
      <c r="M62" s="1779"/>
      <c r="N62" s="1780"/>
      <c r="O62" s="1781"/>
    </row>
    <row r="63" spans="1:15" s="1742" customFormat="1">
      <c r="A63" s="1618"/>
      <c r="B63" s="1619"/>
      <c r="C63" s="1620"/>
      <c r="D63" s="1608"/>
      <c r="E63" s="1609"/>
      <c r="F63" s="1610"/>
      <c r="G63" s="1610"/>
      <c r="H63" s="1783"/>
      <c r="I63" s="1774"/>
      <c r="J63" s="1777"/>
      <c r="K63" s="1777"/>
      <c r="L63" s="1778"/>
      <c r="M63" s="1779"/>
      <c r="N63" s="1780"/>
      <c r="O63" s="1781"/>
    </row>
    <row r="64" spans="1:15" s="1742" customFormat="1" ht="22.8">
      <c r="A64" s="1618"/>
      <c r="B64" s="1619"/>
      <c r="C64" s="1620" t="s">
        <v>2595</v>
      </c>
      <c r="D64" s="1608" t="s">
        <v>296</v>
      </c>
      <c r="E64" s="1609">
        <v>9</v>
      </c>
      <c r="F64" s="1610"/>
      <c r="G64" s="1610"/>
      <c r="H64" s="1783"/>
      <c r="I64" s="1774"/>
      <c r="J64" s="1777"/>
      <c r="K64" s="1777"/>
      <c r="L64" s="1778"/>
      <c r="M64" s="1779"/>
      <c r="N64" s="1780"/>
      <c r="O64" s="1781"/>
    </row>
    <row r="65" spans="1:15" s="1742" customFormat="1">
      <c r="A65" s="1618"/>
      <c r="B65" s="1619"/>
      <c r="C65" s="1620"/>
      <c r="D65" s="1608"/>
      <c r="E65" s="1609"/>
      <c r="F65" s="1610"/>
      <c r="G65" s="1610"/>
      <c r="H65" s="1783"/>
      <c r="I65" s="1774"/>
      <c r="J65" s="1777"/>
      <c r="K65" s="1777"/>
      <c r="L65" s="1778"/>
      <c r="M65" s="1779"/>
      <c r="N65" s="1780"/>
      <c r="O65" s="1781"/>
    </row>
    <row r="66" spans="1:15" s="1742" customFormat="1" ht="22.8">
      <c r="A66" s="1618"/>
      <c r="B66" s="1619"/>
      <c r="C66" s="1620" t="s">
        <v>2596</v>
      </c>
      <c r="D66" s="1608" t="s">
        <v>296</v>
      </c>
      <c r="E66" s="1609">
        <v>2</v>
      </c>
      <c r="F66" s="1610"/>
      <c r="G66" s="1610"/>
      <c r="H66" s="1783"/>
      <c r="I66" s="1774"/>
      <c r="J66" s="1777"/>
      <c r="K66" s="1777"/>
      <c r="L66" s="1778"/>
      <c r="M66" s="1779"/>
      <c r="N66" s="1780"/>
      <c r="O66" s="1781"/>
    </row>
    <row r="67" spans="1:15" s="1742" customFormat="1">
      <c r="A67" s="1618"/>
      <c r="B67" s="1619"/>
      <c r="C67" s="1620"/>
      <c r="D67" s="1608"/>
      <c r="E67" s="1609"/>
      <c r="F67" s="1610"/>
      <c r="G67" s="1610"/>
      <c r="H67" s="1783"/>
      <c r="I67" s="1774"/>
      <c r="J67" s="1777"/>
      <c r="K67" s="1777"/>
      <c r="L67" s="1778"/>
      <c r="M67" s="1779"/>
      <c r="N67" s="1780"/>
      <c r="O67" s="1781"/>
    </row>
    <row r="68" spans="1:15" s="1742" customFormat="1" ht="22.8">
      <c r="A68" s="1618"/>
      <c r="B68" s="1619"/>
      <c r="C68" s="1620" t="s">
        <v>2597</v>
      </c>
      <c r="D68" s="1608" t="s">
        <v>296</v>
      </c>
      <c r="E68" s="1609">
        <v>2</v>
      </c>
      <c r="F68" s="1610"/>
      <c r="G68" s="1610"/>
      <c r="H68" s="1783"/>
      <c r="I68" s="1774"/>
      <c r="J68" s="1777"/>
      <c r="K68" s="1777"/>
      <c r="L68" s="1778"/>
      <c r="M68" s="1779"/>
      <c r="N68" s="1780"/>
      <c r="O68" s="1781"/>
    </row>
    <row r="69" spans="1:15" s="1742" customFormat="1">
      <c r="A69" s="1618"/>
      <c r="B69" s="1619"/>
      <c r="C69" s="1620"/>
      <c r="D69" s="1608"/>
      <c r="E69" s="1609"/>
      <c r="F69" s="1610"/>
      <c r="G69" s="1610"/>
      <c r="H69" s="1783"/>
      <c r="I69" s="1774"/>
      <c r="J69" s="1777"/>
      <c r="K69" s="1777"/>
      <c r="L69" s="1778"/>
      <c r="M69" s="1779"/>
      <c r="N69" s="1780"/>
      <c r="O69" s="1781"/>
    </row>
    <row r="70" spans="1:15" s="1742" customFormat="1">
      <c r="A70" s="1618"/>
      <c r="B70" s="1619"/>
      <c r="C70" s="1620" t="s">
        <v>2598</v>
      </c>
      <c r="D70" s="1608" t="s">
        <v>296</v>
      </c>
      <c r="E70" s="1609">
        <v>1</v>
      </c>
      <c r="F70" s="1610"/>
      <c r="G70" s="1610"/>
      <c r="H70" s="1783"/>
      <c r="I70" s="1774"/>
      <c r="J70" s="1777"/>
      <c r="K70" s="1777"/>
      <c r="L70" s="1778"/>
      <c r="M70" s="1779"/>
      <c r="N70" s="1780"/>
      <c r="O70" s="1781"/>
    </row>
    <row r="71" spans="1:15" s="1742" customFormat="1">
      <c r="A71" s="1618"/>
      <c r="B71" s="1619"/>
      <c r="C71" s="1620"/>
      <c r="D71" s="1608"/>
      <c r="E71" s="1609"/>
      <c r="F71" s="1610"/>
      <c r="G71" s="1610"/>
      <c r="H71" s="1783"/>
      <c r="I71" s="1774"/>
      <c r="J71" s="1777"/>
      <c r="K71" s="1777"/>
      <c r="L71" s="1778"/>
      <c r="M71" s="1779"/>
      <c r="N71" s="1780"/>
      <c r="O71" s="1781"/>
    </row>
    <row r="72" spans="1:15" s="1742" customFormat="1">
      <c r="A72" s="1618"/>
      <c r="B72" s="1619"/>
      <c r="C72" s="1620" t="s">
        <v>2599</v>
      </c>
      <c r="D72" s="1608" t="s">
        <v>294</v>
      </c>
      <c r="E72" s="1609">
        <v>50</v>
      </c>
      <c r="F72" s="1610"/>
      <c r="G72" s="1610"/>
      <c r="H72" s="1783"/>
      <c r="I72" s="1774"/>
      <c r="J72" s="1777"/>
      <c r="K72" s="1777"/>
      <c r="L72" s="1778"/>
      <c r="M72" s="1779"/>
      <c r="N72" s="1780"/>
      <c r="O72" s="1781"/>
    </row>
    <row r="73" spans="1:15" s="1742" customFormat="1">
      <c r="A73" s="1618"/>
      <c r="B73" s="1619"/>
      <c r="C73" s="1620" t="s">
        <v>2600</v>
      </c>
      <c r="D73" s="1608" t="s">
        <v>294</v>
      </c>
      <c r="E73" s="1609">
        <v>50</v>
      </c>
      <c r="F73" s="1610"/>
      <c r="G73" s="1610"/>
      <c r="H73" s="1783"/>
      <c r="I73" s="1774"/>
      <c r="J73" s="1777"/>
      <c r="K73" s="1777"/>
      <c r="L73" s="1778"/>
      <c r="M73" s="1779"/>
      <c r="N73" s="1780"/>
      <c r="O73" s="1781"/>
    </row>
    <row r="74" spans="1:15" s="1742" customFormat="1" ht="22.8">
      <c r="A74" s="1618"/>
      <c r="B74" s="1619"/>
      <c r="C74" s="1620" t="s">
        <v>2601</v>
      </c>
      <c r="D74" s="1608" t="s">
        <v>294</v>
      </c>
      <c r="E74" s="1609">
        <v>50</v>
      </c>
      <c r="F74" s="1610"/>
      <c r="G74" s="1610"/>
      <c r="H74" s="1783"/>
      <c r="I74" s="1774"/>
      <c r="J74" s="1777"/>
      <c r="K74" s="1777"/>
      <c r="L74" s="1778"/>
      <c r="M74" s="1779"/>
      <c r="N74" s="1780"/>
      <c r="O74" s="1781"/>
    </row>
    <row r="75" spans="1:15" s="1742" customFormat="1">
      <c r="A75" s="1618"/>
      <c r="B75" s="1619"/>
      <c r="C75" s="1620"/>
      <c r="D75" s="1608"/>
      <c r="E75" s="1609"/>
      <c r="F75" s="1610"/>
      <c r="G75" s="1610"/>
      <c r="H75" s="1783"/>
      <c r="I75" s="1774"/>
      <c r="J75" s="1777"/>
      <c r="K75" s="1777"/>
      <c r="L75" s="1778"/>
      <c r="M75" s="1779"/>
      <c r="N75" s="1780"/>
      <c r="O75" s="1781"/>
    </row>
    <row r="76" spans="1:15" s="1742" customFormat="1">
      <c r="A76" s="1618"/>
      <c r="B76" s="1619"/>
      <c r="C76" s="1620" t="s">
        <v>2602</v>
      </c>
      <c r="D76" s="1608" t="s">
        <v>129</v>
      </c>
      <c r="E76" s="1609">
        <v>60</v>
      </c>
      <c r="F76" s="1610"/>
      <c r="G76" s="1610"/>
      <c r="H76" s="1783"/>
      <c r="I76" s="1774"/>
      <c r="J76" s="1777"/>
      <c r="K76" s="1777"/>
      <c r="L76" s="1778"/>
      <c r="M76" s="1779"/>
      <c r="N76" s="1780"/>
      <c r="O76" s="1781"/>
    </row>
    <row r="77" spans="1:15" s="1742" customFormat="1">
      <c r="A77" s="1618"/>
      <c r="B77" s="1619"/>
      <c r="C77" s="1620"/>
      <c r="D77" s="1608"/>
      <c r="E77" s="1609"/>
      <c r="F77" s="1610"/>
      <c r="G77" s="1610"/>
      <c r="H77" s="1783"/>
      <c r="I77" s="1774"/>
      <c r="J77" s="1777"/>
      <c r="K77" s="1777"/>
      <c r="L77" s="1778"/>
      <c r="M77" s="1779"/>
      <c r="N77" s="1780"/>
      <c r="O77" s="1781"/>
    </row>
    <row r="78" spans="1:15" s="1742" customFormat="1">
      <c r="A78" s="1618"/>
      <c r="B78" s="1619"/>
      <c r="C78" s="1620" t="s">
        <v>2603</v>
      </c>
      <c r="D78" s="1608" t="s">
        <v>217</v>
      </c>
      <c r="E78" s="1609">
        <v>1</v>
      </c>
      <c r="F78" s="1610"/>
      <c r="G78" s="1610"/>
      <c r="H78" s="1783"/>
      <c r="I78" s="1774"/>
      <c r="J78" s="1777"/>
      <c r="K78" s="1777"/>
      <c r="L78" s="1778"/>
      <c r="M78" s="1779"/>
      <c r="N78" s="1780"/>
      <c r="O78" s="1781"/>
    </row>
    <row r="79" spans="1:15" s="1742" customFormat="1">
      <c r="A79" s="1618"/>
      <c r="B79" s="1619"/>
      <c r="C79" s="1620"/>
      <c r="D79" s="1608"/>
      <c r="E79" s="1609"/>
      <c r="F79" s="1610"/>
      <c r="G79" s="1610"/>
      <c r="H79" s="1783"/>
      <c r="I79" s="1774"/>
      <c r="J79" s="1777"/>
      <c r="K79" s="1777"/>
      <c r="L79" s="1778"/>
      <c r="M79" s="1779"/>
      <c r="N79" s="1780"/>
      <c r="O79" s="1781"/>
    </row>
    <row r="80" spans="1:15" s="1742" customFormat="1" ht="22.8">
      <c r="A80" s="1618"/>
      <c r="B80" s="1619"/>
      <c r="C80" s="1620" t="s">
        <v>2604</v>
      </c>
      <c r="D80" s="1608" t="s">
        <v>217</v>
      </c>
      <c r="E80" s="1609">
        <v>1</v>
      </c>
      <c r="F80" s="1610"/>
      <c r="G80" s="1610"/>
      <c r="H80" s="1783"/>
      <c r="I80" s="1774"/>
      <c r="J80" s="1777"/>
      <c r="K80" s="1777"/>
      <c r="L80" s="1778"/>
      <c r="M80" s="1779"/>
      <c r="N80" s="1780"/>
      <c r="O80" s="1781"/>
    </row>
    <row r="81" spans="1:15" s="1742" customFormat="1">
      <c r="A81" s="1618"/>
      <c r="B81" s="1619"/>
      <c r="C81" s="1620"/>
      <c r="D81" s="1608"/>
      <c r="E81" s="1609"/>
      <c r="F81" s="1610"/>
      <c r="G81" s="1610"/>
      <c r="H81" s="1783"/>
      <c r="I81" s="1774"/>
      <c r="J81" s="1777"/>
      <c r="K81" s="1777"/>
      <c r="L81" s="1778"/>
      <c r="M81" s="1779"/>
      <c r="N81" s="1780"/>
      <c r="O81" s="1781"/>
    </row>
    <row r="82" spans="1:15" s="1742" customFormat="1">
      <c r="A82" s="1618" t="str">
        <f>$B$10</f>
        <v>I.</v>
      </c>
      <c r="B82" s="1625">
        <f>COUNT($A$14:B56)+1</f>
        <v>9</v>
      </c>
      <c r="C82" s="1746" t="s">
        <v>2605</v>
      </c>
      <c r="D82" s="1608"/>
      <c r="E82" s="1609"/>
      <c r="F82" s="1610"/>
      <c r="G82" s="1610"/>
      <c r="H82" s="1783"/>
      <c r="I82" s="1774"/>
      <c r="J82" s="1777"/>
      <c r="K82" s="1777"/>
      <c r="L82" s="1778"/>
      <c r="M82" s="1779"/>
      <c r="N82" s="1780"/>
      <c r="O82" s="1781"/>
    </row>
    <row r="83" spans="1:15" s="1742" customFormat="1" ht="57">
      <c r="A83" s="1618"/>
      <c r="B83" s="1619"/>
      <c r="C83" s="1620" t="s">
        <v>2606</v>
      </c>
      <c r="D83" s="1608" t="s">
        <v>217</v>
      </c>
      <c r="E83" s="1609">
        <v>4</v>
      </c>
      <c r="F83" s="1610"/>
      <c r="G83" s="1610"/>
      <c r="H83" s="1783"/>
      <c r="I83" s="1774"/>
      <c r="J83" s="1777"/>
      <c r="K83" s="1777"/>
      <c r="L83" s="1778"/>
      <c r="M83" s="1779"/>
      <c r="N83" s="1780"/>
      <c r="O83" s="1781"/>
    </row>
    <row r="84" spans="1:15" s="1742" customFormat="1" ht="239.4">
      <c r="A84" s="1618"/>
      <c r="B84" s="1619"/>
      <c r="C84" s="1620" t="s">
        <v>2607</v>
      </c>
      <c r="D84" s="1608" t="s">
        <v>129</v>
      </c>
      <c r="E84" s="1609">
        <v>200</v>
      </c>
      <c r="F84" s="1610"/>
      <c r="G84" s="1610"/>
      <c r="H84" s="1783"/>
      <c r="I84" s="1774"/>
      <c r="J84" s="1777"/>
      <c r="K84" s="1777"/>
      <c r="L84" s="1778"/>
      <c r="M84" s="1779"/>
      <c r="N84" s="1780"/>
      <c r="O84" s="1781"/>
    </row>
    <row r="85" spans="1:15" s="1742" customFormat="1">
      <c r="A85" s="1618"/>
      <c r="B85" s="1619"/>
      <c r="C85" s="1620"/>
      <c r="D85" s="1608"/>
      <c r="E85" s="1609"/>
      <c r="F85" s="1610"/>
      <c r="G85" s="1610"/>
      <c r="H85" s="1783"/>
      <c r="I85" s="1774"/>
      <c r="J85" s="1777"/>
      <c r="K85" s="1777"/>
      <c r="L85" s="1778"/>
      <c r="M85" s="1779"/>
      <c r="N85" s="1780"/>
      <c r="O85" s="1781"/>
    </row>
    <row r="86" spans="1:15" s="1659" customFormat="1" ht="13.8" thickBot="1">
      <c r="A86" s="1627"/>
      <c r="B86" s="1628"/>
      <c r="C86" s="1629" t="str">
        <f>CONCATENATE(B10," ",C10," - SKUPAJ:")</f>
        <v>I. ELEKTRO DEL - ENERGETSKA SANACIJA (US) - SKUPAJ:</v>
      </c>
      <c r="D86" s="1629"/>
      <c r="E86" s="1629"/>
      <c r="F86" s="1630"/>
      <c r="G86" s="1631"/>
      <c r="H86" s="1632"/>
      <c r="I86" s="1661"/>
      <c r="J86" s="1662"/>
      <c r="K86" s="1662"/>
    </row>
    <row r="87" spans="1:15" s="78" customFormat="1">
      <c r="C87" s="1647"/>
      <c r="E87" s="1562"/>
      <c r="H87" s="1708"/>
      <c r="I87" s="1579"/>
      <c r="J87" s="1709"/>
      <c r="K87" s="1709"/>
    </row>
    <row r="88" spans="1:15" s="1656" customFormat="1" ht="18.600000000000001" thickBot="1">
      <c r="A88" s="790" t="str">
        <f>CONCATENATE("DELNA REKAPITULACIJA - ",A5,C5)</f>
        <v>DELNA REKAPITULACIJA - E11.CNS SISTEM</v>
      </c>
      <c r="B88" s="790"/>
      <c r="C88" s="791"/>
      <c r="D88" s="1654"/>
      <c r="E88" s="1655"/>
      <c r="F88" s="1654"/>
      <c r="G88" s="1654"/>
      <c r="H88" s="1720"/>
      <c r="I88" s="1579"/>
      <c r="J88" s="1707"/>
      <c r="K88" s="1707"/>
    </row>
    <row r="89" spans="1:15" s="171" customFormat="1" ht="14.25" customHeight="1">
      <c r="C89" s="172"/>
      <c r="E89" s="173"/>
      <c r="H89" s="1721"/>
      <c r="I89" s="1579"/>
      <c r="J89" s="1584"/>
      <c r="K89" s="1584"/>
    </row>
    <row r="90" spans="1:15" s="171" customFormat="1" ht="12.75" customHeight="1">
      <c r="A90" s="78" t="s">
        <v>200</v>
      </c>
      <c r="B90" s="1530"/>
      <c r="C90" s="1531"/>
      <c r="D90" s="1530"/>
      <c r="E90" s="1530"/>
      <c r="F90" s="1530"/>
      <c r="G90" s="1530"/>
      <c r="H90" s="1721"/>
      <c r="I90" s="1579"/>
      <c r="J90" s="1584"/>
      <c r="K90" s="1584"/>
    </row>
    <row r="91" spans="1:15" s="1124" customFormat="1">
      <c r="A91" s="1722"/>
      <c r="B91" s="1722"/>
      <c r="C91" s="1723"/>
      <c r="D91" s="1724"/>
      <c r="E91" s="1725"/>
      <c r="F91" s="1725"/>
      <c r="G91" s="1725"/>
      <c r="H91" s="1726"/>
      <c r="I91" s="1583"/>
      <c r="J91" s="1587"/>
      <c r="K91" s="1587"/>
      <c r="L91" s="171"/>
      <c r="N91" s="1540"/>
      <c r="O91" s="1540"/>
    </row>
    <row r="92" spans="1:15" s="172" customFormat="1">
      <c r="A92" s="1787"/>
      <c r="B92" s="1787"/>
      <c r="C92" s="1787"/>
      <c r="D92" s="1787"/>
      <c r="E92" s="1787"/>
      <c r="F92" s="1787"/>
      <c r="G92" s="1787"/>
    </row>
    <row r="93" spans="1:15" s="172" customFormat="1" ht="26.4">
      <c r="A93" s="1664"/>
      <c r="B93" s="1664" t="str">
        <f>B10</f>
        <v>I.</v>
      </c>
      <c r="C93" s="1665" t="str">
        <f>C10</f>
        <v>ELEKTRO DEL - ENERGETSKA SANACIJA (US)</v>
      </c>
      <c r="D93" s="1659"/>
      <c r="E93" s="1666"/>
      <c r="F93" s="1659"/>
      <c r="G93" s="1667"/>
    </row>
    <row r="94" spans="1:15" s="817" customFormat="1" ht="13.8" thickBot="1">
      <c r="A94" s="1788"/>
      <c r="B94" s="1788"/>
      <c r="C94" s="1789"/>
      <c r="D94" s="1790"/>
      <c r="E94" s="1791"/>
      <c r="F94" s="1790"/>
      <c r="G94" s="1792"/>
      <c r="H94" s="1671"/>
      <c r="I94" s="1579"/>
      <c r="J94" s="1598"/>
      <c r="K94" s="1598"/>
    </row>
    <row r="95" spans="1:15" s="171" customFormat="1" ht="13.8" thickTop="1">
      <c r="A95" s="1793"/>
      <c r="B95" s="1793"/>
      <c r="C95" s="1794"/>
      <c r="D95" s="1795"/>
      <c r="E95" s="1796"/>
      <c r="F95" s="1796"/>
      <c r="G95" s="1797"/>
      <c r="H95" s="1646"/>
      <c r="I95" s="1579"/>
      <c r="J95" s="1590"/>
      <c r="K95" s="1590"/>
      <c r="O95" s="1679"/>
    </row>
    <row r="96" spans="1:15" s="817" customFormat="1">
      <c r="A96" s="1664"/>
      <c r="B96" s="1664"/>
      <c r="C96" s="1666" t="str">
        <f>CONCATENATE(A5,"",C5," - SKUPAJ:")</f>
        <v>E11.CNS SISTEM - SKUPAJ:</v>
      </c>
      <c r="D96" s="1666"/>
      <c r="E96" s="1666"/>
      <c r="F96" s="1659"/>
      <c r="G96" s="1667"/>
      <c r="H96" s="1671"/>
      <c r="I96" s="1583"/>
      <c r="J96" s="1598"/>
      <c r="K96" s="1598"/>
    </row>
    <row r="97" spans="1:11" s="171" customFormat="1">
      <c r="A97" s="1663"/>
      <c r="B97" s="1663"/>
      <c r="C97" s="1787"/>
      <c r="D97" s="1663"/>
      <c r="E97" s="1798"/>
      <c r="F97" s="1663"/>
      <c r="G97" s="816"/>
      <c r="H97" s="1721"/>
      <c r="I97" s="1579"/>
      <c r="J97" s="1584"/>
      <c r="K97" s="1584"/>
    </row>
    <row r="98" spans="1:11" s="78" customFormat="1">
      <c r="C98" s="1561"/>
      <c r="E98" s="1562"/>
      <c r="H98" s="1708"/>
      <c r="I98" s="1579"/>
      <c r="J98" s="1709"/>
      <c r="K98" s="1709"/>
    </row>
    <row r="99" spans="1:11" s="78" customFormat="1">
      <c r="C99" s="1561"/>
      <c r="E99" s="1562"/>
      <c r="H99" s="1708"/>
      <c r="I99" s="1579"/>
      <c r="J99" s="1709"/>
      <c r="K99" s="1709"/>
    </row>
    <row r="100" spans="1:11" s="78" customFormat="1">
      <c r="C100" s="1561"/>
      <c r="E100" s="1562"/>
      <c r="H100" s="1708"/>
      <c r="I100" s="1579"/>
      <c r="J100" s="1709"/>
      <c r="K100" s="1709"/>
    </row>
    <row r="101" spans="1:11" s="78" customFormat="1">
      <c r="C101" s="1561"/>
      <c r="E101" s="1562"/>
      <c r="H101" s="1708"/>
      <c r="I101" s="1583"/>
      <c r="J101" s="1709"/>
      <c r="K101" s="1709"/>
    </row>
    <row r="102" spans="1:11" s="78" customFormat="1">
      <c r="C102" s="1561"/>
      <c r="E102" s="1562"/>
      <c r="H102" s="1708"/>
      <c r="I102" s="1583"/>
      <c r="J102" s="1709"/>
      <c r="K102" s="1709"/>
    </row>
    <row r="103" spans="1:11" s="78" customFormat="1">
      <c r="C103" s="1561"/>
      <c r="E103" s="1562"/>
      <c r="H103" s="1708"/>
      <c r="I103" s="1583"/>
      <c r="J103" s="1709"/>
      <c r="K103" s="1709"/>
    </row>
    <row r="104" spans="1:11" s="78" customFormat="1">
      <c r="C104" s="1561"/>
      <c r="E104" s="1562"/>
      <c r="H104" s="1708"/>
      <c r="I104" s="1583"/>
      <c r="J104" s="1709"/>
      <c r="K104" s="1709"/>
    </row>
    <row r="105" spans="1:11" s="78" customFormat="1">
      <c r="C105" s="1561"/>
      <c r="E105" s="1562"/>
      <c r="H105" s="1708"/>
      <c r="I105" s="1583"/>
      <c r="J105" s="1709"/>
      <c r="K105" s="1709"/>
    </row>
    <row r="106" spans="1:11" s="78" customFormat="1">
      <c r="C106" s="1561"/>
      <c r="E106" s="1562"/>
      <c r="H106" s="1708"/>
      <c r="I106" s="1583"/>
      <c r="J106" s="1709"/>
      <c r="K106" s="1709"/>
    </row>
    <row r="107" spans="1:11" s="78" customFormat="1">
      <c r="C107" s="1561"/>
      <c r="E107" s="1562"/>
      <c r="H107" s="1708"/>
      <c r="I107" s="1583"/>
      <c r="J107" s="1709"/>
      <c r="K107" s="1709"/>
    </row>
    <row r="108" spans="1:11" s="78" customFormat="1">
      <c r="C108" s="1561"/>
      <c r="E108" s="1562"/>
      <c r="H108" s="1708"/>
      <c r="I108" s="1583"/>
      <c r="J108" s="1709"/>
      <c r="K108" s="1709"/>
    </row>
    <row r="109" spans="1:11" s="78" customFormat="1">
      <c r="C109" s="1561"/>
      <c r="E109" s="1562"/>
      <c r="H109" s="1708"/>
      <c r="I109" s="1583"/>
      <c r="J109" s="1709"/>
      <c r="K109" s="1709"/>
    </row>
    <row r="110" spans="1:11" s="78" customFormat="1">
      <c r="C110" s="1561"/>
      <c r="E110" s="1562"/>
      <c r="H110" s="1708"/>
      <c r="I110" s="1583"/>
      <c r="J110" s="1709"/>
      <c r="K110" s="1709"/>
    </row>
    <row r="111" spans="1:11" s="78" customFormat="1">
      <c r="C111" s="1561"/>
      <c r="E111" s="1562"/>
      <c r="H111" s="1708"/>
      <c r="I111" s="1583"/>
      <c r="J111" s="1709"/>
      <c r="K111" s="1709"/>
    </row>
    <row r="112" spans="1: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row r="197" spans="3:11" s="78" customFormat="1">
      <c r="C197" s="1561"/>
      <c r="E197" s="1562"/>
      <c r="H197" s="1708"/>
      <c r="I197" s="1583"/>
      <c r="J197" s="1709"/>
      <c r="K197" s="1709"/>
    </row>
    <row r="198" spans="3:11" s="78" customFormat="1">
      <c r="C198" s="1561"/>
      <c r="E198" s="1562"/>
      <c r="H198" s="1708"/>
      <c r="I198" s="1583"/>
      <c r="J198" s="1709"/>
      <c r="K198" s="1709"/>
    </row>
    <row r="199" spans="3:11" s="78" customFormat="1">
      <c r="C199" s="1561"/>
      <c r="E199" s="1562"/>
      <c r="H199" s="1708"/>
      <c r="I199" s="1583"/>
      <c r="J199" s="1709"/>
      <c r="K199" s="1709"/>
    </row>
    <row r="200" spans="3:11" s="78" customFormat="1">
      <c r="C200" s="1561"/>
      <c r="E200" s="1562"/>
      <c r="H200" s="1708"/>
      <c r="I200" s="1583"/>
      <c r="J200" s="1709"/>
      <c r="K200"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
 &amp;  &amp; Stran: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List33">
    <tabColor theme="9"/>
  </sheetPr>
  <dimension ref="A1:O194"/>
  <sheetViews>
    <sheetView view="pageBreakPreview" topLeftCell="A37"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(4)'!D45</f>
        <v>E12.</v>
      </c>
      <c r="B5" s="509"/>
      <c r="C5" s="500" t="str">
        <f>'OSNOVA (4)'!E45</f>
        <v>OGREVANJE</v>
      </c>
      <c r="E5" s="1565"/>
      <c r="H5" s="1528"/>
      <c r="I5" s="1583"/>
      <c r="J5" s="1707"/>
      <c r="K5" s="1707"/>
    </row>
    <row r="6" spans="1:15" ht="14.25" customHeight="1">
      <c r="A6" s="78" t="s">
        <v>191</v>
      </c>
      <c r="B6" s="78"/>
      <c r="C6" s="517" t="s">
        <v>199</v>
      </c>
      <c r="L6" s="1903"/>
    </row>
    <row r="7" spans="1:15" ht="34.200000000000003">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1602" customFormat="1" ht="31.8" thickBot="1">
      <c r="A10" s="1591"/>
      <c r="B10" s="1592" t="s">
        <v>187</v>
      </c>
      <c r="C10" s="1593" t="s">
        <v>2737</v>
      </c>
      <c r="D10" s="1594"/>
      <c r="E10" s="1595"/>
      <c r="F10" s="1594"/>
      <c r="G10" s="1596"/>
      <c r="H10" s="1735"/>
      <c r="I10" s="1774"/>
      <c r="J10" s="1775"/>
      <c r="K10" s="1775"/>
    </row>
    <row r="11" spans="1:15" s="1602" customFormat="1">
      <c r="A11" s="1599"/>
      <c r="B11" s="1600"/>
      <c r="C11" s="1601"/>
      <c r="E11" s="1603"/>
      <c r="G11" s="1604"/>
      <c r="H11" s="1735"/>
      <c r="I11" s="1774"/>
      <c r="J11" s="1775"/>
      <c r="K11" s="1775"/>
    </row>
    <row r="12" spans="1:15" s="1742" customFormat="1">
      <c r="A12" s="1618"/>
      <c r="B12" s="1625"/>
      <c r="C12" s="1776" t="s">
        <v>2511</v>
      </c>
      <c r="D12" s="1608"/>
      <c r="E12" s="1609"/>
      <c r="F12" s="1610"/>
      <c r="G12" s="1610"/>
      <c r="H12" s="1747"/>
      <c r="I12" s="1774"/>
      <c r="J12" s="1777"/>
      <c r="K12" s="1777"/>
      <c r="L12" s="1778"/>
      <c r="M12" s="1779"/>
      <c r="N12" s="1780"/>
      <c r="O12" s="1781"/>
    </row>
    <row r="13" spans="1:15" s="1742" customFormat="1">
      <c r="A13" s="1618"/>
      <c r="B13" s="1625"/>
      <c r="D13" s="1608"/>
      <c r="E13" s="1609"/>
      <c r="F13" s="1610"/>
      <c r="G13" s="1610"/>
      <c r="H13" s="1747"/>
      <c r="I13" s="1774"/>
      <c r="J13" s="1777"/>
      <c r="K13" s="1777"/>
      <c r="L13" s="1778"/>
      <c r="M13" s="1779"/>
      <c r="N13" s="1780"/>
      <c r="O13" s="1781"/>
    </row>
    <row r="14" spans="1:15" s="1742" customFormat="1">
      <c r="A14" s="1618" t="str">
        <f>$B$10</f>
        <v>I.</v>
      </c>
      <c r="B14" s="1619">
        <f>1</f>
        <v>1</v>
      </c>
      <c r="C14" s="1799" t="s">
        <v>2608</v>
      </c>
      <c r="D14" s="1782"/>
      <c r="E14" s="1609"/>
      <c r="F14" s="1610"/>
      <c r="G14" s="1610"/>
      <c r="H14" s="1783"/>
      <c r="I14" s="1784"/>
      <c r="J14" s="1785"/>
      <c r="K14" s="1785"/>
      <c r="L14" s="1778"/>
      <c r="M14" s="1779"/>
      <c r="N14" s="1780"/>
      <c r="O14" s="1781"/>
    </row>
    <row r="15" spans="1:15" s="1742" customFormat="1" ht="45.6">
      <c r="A15" s="1618"/>
      <c r="B15" s="1619"/>
      <c r="C15" s="1800" t="s">
        <v>2752</v>
      </c>
      <c r="D15" s="1608" t="s">
        <v>296</v>
      </c>
      <c r="E15" s="1609">
        <v>1</v>
      </c>
      <c r="F15" s="1610"/>
      <c r="G15" s="1610"/>
      <c r="H15" s="1611"/>
      <c r="I15" s="1774"/>
      <c r="J15" s="1777"/>
      <c r="K15" s="1777"/>
      <c r="L15" s="1778"/>
      <c r="M15" s="1779"/>
      <c r="N15" s="1780"/>
      <c r="O15" s="1781"/>
    </row>
    <row r="16" spans="1:15" s="1742" customFormat="1" ht="34.200000000000003">
      <c r="A16" s="1618"/>
      <c r="B16" s="1619"/>
      <c r="C16" s="1800" t="s">
        <v>2753</v>
      </c>
      <c r="D16" s="1608" t="s">
        <v>296</v>
      </c>
      <c r="E16" s="1609">
        <v>1</v>
      </c>
      <c r="F16" s="1610"/>
      <c r="G16" s="1610"/>
      <c r="H16" s="1611"/>
      <c r="I16" s="1774"/>
      <c r="J16" s="1777"/>
      <c r="K16" s="1777"/>
      <c r="L16" s="1778"/>
      <c r="M16" s="1779"/>
      <c r="N16" s="1780"/>
      <c r="O16" s="1781"/>
    </row>
    <row r="17" spans="1:15" s="1742" customFormat="1" ht="22.8">
      <c r="A17" s="1618"/>
      <c r="B17" s="1619"/>
      <c r="C17" s="1800" t="s">
        <v>2754</v>
      </c>
      <c r="D17" s="1608" t="s">
        <v>296</v>
      </c>
      <c r="E17" s="1609">
        <v>1</v>
      </c>
      <c r="F17" s="1610"/>
      <c r="G17" s="1610"/>
      <c r="H17" s="1611"/>
      <c r="I17" s="1774"/>
      <c r="J17" s="1777"/>
      <c r="K17" s="1777"/>
      <c r="L17" s="1778"/>
      <c r="M17" s="1779"/>
      <c r="N17" s="1780"/>
      <c r="O17" s="1781"/>
    </row>
    <row r="18" spans="1:15" s="1742" customFormat="1" ht="22.8">
      <c r="A18" s="1618"/>
      <c r="B18" s="1619"/>
      <c r="C18" s="1786" t="s">
        <v>2755</v>
      </c>
      <c r="D18" s="1782" t="s">
        <v>296</v>
      </c>
      <c r="E18" s="1609">
        <v>2</v>
      </c>
      <c r="F18" s="1610"/>
      <c r="G18" s="1610"/>
      <c r="H18" s="1783"/>
      <c r="I18" s="1774"/>
      <c r="J18" s="1777"/>
      <c r="K18" s="1777"/>
      <c r="L18" s="1778"/>
      <c r="M18" s="1779"/>
      <c r="N18" s="1780"/>
      <c r="O18" s="1781"/>
    </row>
    <row r="19" spans="1:15" s="1742" customFormat="1" ht="22.8">
      <c r="A19" s="1618"/>
      <c r="B19" s="1619"/>
      <c r="C19" s="1786" t="s">
        <v>2756</v>
      </c>
      <c r="D19" s="1782" t="s">
        <v>296</v>
      </c>
      <c r="E19" s="1609">
        <v>9</v>
      </c>
      <c r="F19" s="1610"/>
      <c r="G19" s="1610"/>
      <c r="H19" s="1783"/>
      <c r="I19" s="1774"/>
      <c r="J19" s="1777"/>
      <c r="K19" s="1777"/>
      <c r="L19" s="1778"/>
      <c r="M19" s="1779"/>
      <c r="N19" s="1780"/>
      <c r="O19" s="1781"/>
    </row>
    <row r="20" spans="1:15" s="1742" customFormat="1" ht="22.8">
      <c r="A20" s="1618"/>
      <c r="B20" s="1619"/>
      <c r="C20" s="1786" t="s">
        <v>2757</v>
      </c>
      <c r="D20" s="1782" t="s">
        <v>296</v>
      </c>
      <c r="E20" s="1609">
        <v>6</v>
      </c>
      <c r="F20" s="1610"/>
      <c r="G20" s="1610"/>
      <c r="H20" s="1783"/>
      <c r="I20" s="1774"/>
      <c r="J20" s="1777"/>
      <c r="K20" s="1777"/>
      <c r="L20" s="1778"/>
      <c r="M20" s="1779"/>
      <c r="N20" s="1780"/>
      <c r="O20" s="1781"/>
    </row>
    <row r="21" spans="1:15" s="1742" customFormat="1" ht="22.8">
      <c r="A21" s="1618"/>
      <c r="B21" s="1619"/>
      <c r="C21" s="1786" t="s">
        <v>2758</v>
      </c>
      <c r="D21" s="1782" t="s">
        <v>296</v>
      </c>
      <c r="E21" s="1609">
        <v>3</v>
      </c>
      <c r="F21" s="1610"/>
      <c r="G21" s="1610"/>
      <c r="H21" s="1783"/>
      <c r="I21" s="1774"/>
      <c r="J21" s="1777"/>
      <c r="K21" s="1777"/>
      <c r="L21" s="1778"/>
      <c r="M21" s="1779"/>
      <c r="N21" s="1780"/>
      <c r="O21" s="1781"/>
    </row>
    <row r="22" spans="1:15" s="1742" customFormat="1" ht="22.8">
      <c r="A22" s="1618"/>
      <c r="B22" s="1619"/>
      <c r="C22" s="1800" t="s">
        <v>2759</v>
      </c>
      <c r="D22" s="1608" t="s">
        <v>296</v>
      </c>
      <c r="E22" s="1609">
        <v>6</v>
      </c>
      <c r="F22" s="1610"/>
      <c r="G22" s="1610"/>
      <c r="H22" s="1611"/>
      <c r="I22" s="1774"/>
      <c r="J22" s="1777"/>
      <c r="K22" s="1777"/>
      <c r="L22" s="1778"/>
      <c r="M22" s="1779"/>
      <c r="N22" s="1780"/>
      <c r="O22" s="1781"/>
    </row>
    <row r="23" spans="1:15" s="1742" customFormat="1" ht="22.8">
      <c r="A23" s="1618"/>
      <c r="B23" s="1619"/>
      <c r="C23" s="1800" t="s">
        <v>2760</v>
      </c>
      <c r="D23" s="1782" t="s">
        <v>296</v>
      </c>
      <c r="E23" s="1609">
        <v>1</v>
      </c>
      <c r="F23" s="1610"/>
      <c r="G23" s="1610"/>
      <c r="H23" s="1783"/>
      <c r="I23" s="1774"/>
      <c r="J23" s="1777"/>
      <c r="K23" s="1777"/>
      <c r="L23" s="1778"/>
      <c r="M23" s="1779"/>
      <c r="N23" s="1780"/>
      <c r="O23" s="1781"/>
    </row>
    <row r="24" spans="1:15" s="1742" customFormat="1" ht="22.8">
      <c r="A24" s="1618"/>
      <c r="B24" s="1619"/>
      <c r="C24" s="1800" t="s">
        <v>2761</v>
      </c>
      <c r="D24" s="1782" t="s">
        <v>296</v>
      </c>
      <c r="E24" s="1609">
        <v>1</v>
      </c>
      <c r="F24" s="1610"/>
      <c r="G24" s="1610"/>
      <c r="H24" s="1783"/>
      <c r="I24" s="1774"/>
      <c r="J24" s="1777"/>
      <c r="K24" s="1777"/>
      <c r="L24" s="1778"/>
      <c r="M24" s="1779"/>
      <c r="N24" s="1780"/>
      <c r="O24" s="1781"/>
    </row>
    <row r="25" spans="1:15" s="1742" customFormat="1" ht="22.8">
      <c r="A25" s="1618"/>
      <c r="B25" s="1619"/>
      <c r="C25" s="1800" t="s">
        <v>2762</v>
      </c>
      <c r="D25" s="1782" t="s">
        <v>296</v>
      </c>
      <c r="E25" s="1609">
        <v>6</v>
      </c>
      <c r="F25" s="1610"/>
      <c r="G25" s="1610"/>
      <c r="H25" s="1783"/>
      <c r="I25" s="1774"/>
      <c r="J25" s="1777"/>
      <c r="K25" s="1777"/>
      <c r="L25" s="1778"/>
      <c r="M25" s="1779"/>
      <c r="N25" s="1780"/>
      <c r="O25" s="1781"/>
    </row>
    <row r="26" spans="1:15" s="1742" customFormat="1" ht="22.8">
      <c r="A26" s="1618"/>
      <c r="B26" s="1619"/>
      <c r="C26" s="1800" t="s">
        <v>2763</v>
      </c>
      <c r="D26" s="1782" t="s">
        <v>296</v>
      </c>
      <c r="E26" s="1609">
        <v>5</v>
      </c>
      <c r="F26" s="1610"/>
      <c r="G26" s="1610"/>
      <c r="H26" s="1783"/>
      <c r="I26" s="1774"/>
      <c r="J26" s="1777"/>
      <c r="K26" s="1777"/>
      <c r="L26" s="1778"/>
      <c r="M26" s="1779"/>
      <c r="N26" s="1780"/>
      <c r="O26" s="1781"/>
    </row>
    <row r="27" spans="1:15" s="1742" customFormat="1" ht="22.8">
      <c r="A27" s="1618"/>
      <c r="B27" s="1619"/>
      <c r="C27" s="1800" t="s">
        <v>2764</v>
      </c>
      <c r="D27" s="1782" t="s">
        <v>296</v>
      </c>
      <c r="E27" s="1609">
        <v>11</v>
      </c>
      <c r="F27" s="1610"/>
      <c r="G27" s="1610"/>
      <c r="H27" s="1783"/>
      <c r="I27" s="1774"/>
      <c r="J27" s="1777"/>
      <c r="K27" s="1777"/>
      <c r="L27" s="1778"/>
      <c r="M27" s="1779"/>
      <c r="N27" s="1780"/>
      <c r="O27" s="1781"/>
    </row>
    <row r="28" spans="1:15" s="1742" customFormat="1" ht="34.200000000000003">
      <c r="A28" s="1618"/>
      <c r="B28" s="1619"/>
      <c r="C28" s="1800" t="s">
        <v>2765</v>
      </c>
      <c r="D28" s="1782" t="s">
        <v>217</v>
      </c>
      <c r="E28" s="1609">
        <v>1</v>
      </c>
      <c r="F28" s="1610"/>
      <c r="G28" s="1610"/>
      <c r="H28" s="1783"/>
      <c r="I28" s="1774"/>
      <c r="J28" s="1777"/>
      <c r="K28" s="1777"/>
      <c r="L28" s="1778"/>
      <c r="M28" s="1779"/>
      <c r="N28" s="1780"/>
      <c r="O28" s="1781"/>
    </row>
    <row r="29" spans="1:15" s="1742" customFormat="1" ht="22.8">
      <c r="A29" s="1618"/>
      <c r="B29" s="1619"/>
      <c r="C29" s="1786" t="s">
        <v>2766</v>
      </c>
      <c r="D29" s="1782" t="s">
        <v>296</v>
      </c>
      <c r="E29" s="1609">
        <v>1</v>
      </c>
      <c r="F29" s="1610"/>
      <c r="G29" s="1610"/>
      <c r="H29" s="1783"/>
      <c r="I29" s="1774"/>
      <c r="J29" s="1777"/>
      <c r="K29" s="1777"/>
      <c r="L29" s="1778"/>
      <c r="M29" s="1779"/>
      <c r="N29" s="1780"/>
      <c r="O29" s="1781"/>
    </row>
    <row r="30" spans="1:15" s="1742" customFormat="1" ht="22.8">
      <c r="A30" s="1618"/>
      <c r="B30" s="1619"/>
      <c r="C30" s="1786" t="s">
        <v>2767</v>
      </c>
      <c r="D30" s="1782" t="s">
        <v>296</v>
      </c>
      <c r="E30" s="1609">
        <v>1</v>
      </c>
      <c r="F30" s="1610"/>
      <c r="G30" s="1610"/>
      <c r="H30" s="1783"/>
      <c r="I30" s="1774"/>
      <c r="J30" s="1777"/>
      <c r="K30" s="1777"/>
      <c r="L30" s="1778"/>
      <c r="M30" s="1779"/>
      <c r="N30" s="1780"/>
      <c r="O30" s="1781"/>
    </row>
    <row r="31" spans="1:15" s="1742" customFormat="1" ht="22.8">
      <c r="A31" s="1618"/>
      <c r="B31" s="1619"/>
      <c r="C31" s="1786" t="s">
        <v>2768</v>
      </c>
      <c r="D31" s="1782" t="s">
        <v>296</v>
      </c>
      <c r="E31" s="1609">
        <v>3</v>
      </c>
      <c r="F31" s="1610"/>
      <c r="G31" s="1610"/>
      <c r="H31" s="1783"/>
      <c r="I31" s="1774"/>
      <c r="J31" s="1777"/>
      <c r="K31" s="1777"/>
      <c r="L31" s="1778"/>
      <c r="M31" s="1779"/>
      <c r="N31" s="1780"/>
      <c r="O31" s="1781"/>
    </row>
    <row r="32" spans="1:15" s="1742" customFormat="1" ht="22.8">
      <c r="A32" s="1618"/>
      <c r="B32" s="1619"/>
      <c r="C32" s="1786" t="s">
        <v>2769</v>
      </c>
      <c r="D32" s="1782" t="s">
        <v>296</v>
      </c>
      <c r="E32" s="1609">
        <v>1</v>
      </c>
      <c r="F32" s="1610"/>
      <c r="G32" s="1610"/>
      <c r="H32" s="1783"/>
      <c r="I32" s="1774"/>
      <c r="J32" s="1777"/>
      <c r="K32" s="1777"/>
      <c r="L32" s="1778"/>
      <c r="M32" s="1779"/>
      <c r="N32" s="1780"/>
      <c r="O32" s="1781"/>
    </row>
    <row r="33" spans="1:15" s="1742" customFormat="1" ht="45.6">
      <c r="A33" s="1618"/>
      <c r="B33" s="1619"/>
      <c r="C33" s="1786" t="s">
        <v>2770</v>
      </c>
      <c r="D33" s="1782" t="s">
        <v>296</v>
      </c>
      <c r="E33" s="1609">
        <v>1</v>
      </c>
      <c r="F33" s="1610"/>
      <c r="G33" s="1610"/>
      <c r="H33" s="1783"/>
      <c r="I33" s="1774"/>
      <c r="J33" s="1777"/>
      <c r="K33" s="1777"/>
      <c r="L33" s="1778"/>
      <c r="M33" s="1779"/>
      <c r="N33" s="1780"/>
      <c r="O33" s="1781"/>
    </row>
    <row r="34" spans="1:15" s="1742" customFormat="1" ht="22.8">
      <c r="A34" s="1618"/>
      <c r="B34" s="1619"/>
      <c r="C34" s="1800" t="s">
        <v>2771</v>
      </c>
      <c r="D34" s="1782" t="s">
        <v>296</v>
      </c>
      <c r="E34" s="1609">
        <v>1</v>
      </c>
      <c r="F34" s="1610"/>
      <c r="G34" s="1610"/>
      <c r="H34" s="1783"/>
      <c r="I34" s="1774"/>
      <c r="J34" s="1777"/>
      <c r="K34" s="1777"/>
      <c r="L34" s="1778"/>
      <c r="M34" s="1779"/>
      <c r="N34" s="1780"/>
      <c r="O34" s="1781"/>
    </row>
    <row r="35" spans="1:15" s="1742" customFormat="1" ht="22.8">
      <c r="A35" s="1618"/>
      <c r="B35" s="1619"/>
      <c r="C35" s="1800" t="s">
        <v>2772</v>
      </c>
      <c r="D35" s="1782" t="s">
        <v>296</v>
      </c>
      <c r="E35" s="1609">
        <v>1</v>
      </c>
      <c r="F35" s="1610"/>
      <c r="G35" s="1610"/>
      <c r="H35" s="1783"/>
      <c r="I35" s="1774"/>
      <c r="J35" s="1777"/>
      <c r="K35" s="1777"/>
      <c r="L35" s="1778"/>
      <c r="M35" s="1779"/>
      <c r="N35" s="1780"/>
      <c r="O35" s="1781"/>
    </row>
    <row r="36" spans="1:15" s="1742" customFormat="1" ht="34.200000000000003">
      <c r="A36" s="1618"/>
      <c r="B36" s="1619"/>
      <c r="C36" s="1800" t="s">
        <v>2773</v>
      </c>
      <c r="D36" s="1608" t="s">
        <v>296</v>
      </c>
      <c r="E36" s="1609">
        <v>1</v>
      </c>
      <c r="F36" s="1610"/>
      <c r="G36" s="1610"/>
      <c r="H36" s="1611"/>
      <c r="I36" s="1774"/>
      <c r="J36" s="1777"/>
      <c r="K36" s="1777"/>
      <c r="L36" s="1778"/>
      <c r="M36" s="1779"/>
      <c r="N36" s="1780"/>
      <c r="O36" s="1781"/>
    </row>
    <row r="37" spans="1:15" s="1742" customFormat="1" ht="22.8">
      <c r="A37" s="1618"/>
      <c r="B37" s="1619"/>
      <c r="C37" s="1786" t="s">
        <v>2774</v>
      </c>
      <c r="D37" s="1608" t="s">
        <v>296</v>
      </c>
      <c r="E37" s="1609">
        <v>1</v>
      </c>
      <c r="F37" s="1610"/>
      <c r="G37" s="1610"/>
      <c r="H37" s="1611"/>
      <c r="I37" s="1774"/>
      <c r="J37" s="1777"/>
      <c r="K37" s="1777"/>
      <c r="L37" s="1778"/>
      <c r="M37" s="1779"/>
      <c r="N37" s="1780"/>
      <c r="O37" s="1781"/>
    </row>
    <row r="38" spans="1:15" s="1742" customFormat="1">
      <c r="A38" s="1618"/>
      <c r="B38" s="1619"/>
      <c r="C38" s="1620"/>
      <c r="D38" s="1608"/>
      <c r="E38" s="1609"/>
      <c r="F38" s="1610"/>
      <c r="G38" s="1610"/>
      <c r="H38" s="1783"/>
      <c r="I38" s="1774"/>
      <c r="J38" s="1777"/>
      <c r="K38" s="1777"/>
      <c r="L38" s="1778"/>
      <c r="M38" s="1779"/>
      <c r="N38" s="1780"/>
      <c r="O38" s="1781"/>
    </row>
    <row r="39" spans="1:15" s="1742" customFormat="1" ht="102.6">
      <c r="A39" s="1618" t="str">
        <f>$B$10</f>
        <v>I.</v>
      </c>
      <c r="B39" s="1625">
        <f>COUNT($A$14:B37)+1</f>
        <v>2</v>
      </c>
      <c r="C39" s="1800" t="s">
        <v>2775</v>
      </c>
      <c r="D39" s="1782"/>
      <c r="E39" s="1609"/>
      <c r="F39" s="1610"/>
      <c r="G39" s="1610"/>
      <c r="H39" s="1783"/>
      <c r="I39" s="1774"/>
      <c r="J39" s="1777"/>
      <c r="K39" s="1777"/>
      <c r="L39" s="1778"/>
      <c r="M39" s="1779"/>
      <c r="N39" s="1780"/>
      <c r="O39" s="1781"/>
    </row>
    <row r="40" spans="1:15" s="1742" customFormat="1">
      <c r="A40" s="1618"/>
      <c r="B40" s="1619"/>
      <c r="C40" s="1800" t="s">
        <v>2222</v>
      </c>
      <c r="D40" s="1782" t="s">
        <v>294</v>
      </c>
      <c r="E40" s="1609">
        <v>150</v>
      </c>
      <c r="F40" s="1610"/>
      <c r="G40" s="1610"/>
      <c r="H40" s="1783"/>
      <c r="I40" s="1774"/>
      <c r="J40" s="1777"/>
      <c r="K40" s="1777"/>
      <c r="L40" s="1778"/>
      <c r="M40" s="1779"/>
      <c r="N40" s="1780"/>
      <c r="O40" s="1781"/>
    </row>
    <row r="41" spans="1:15" s="1742" customFormat="1">
      <c r="A41" s="1618"/>
      <c r="B41" s="1619"/>
      <c r="C41" s="1800" t="s">
        <v>2226</v>
      </c>
      <c r="D41" s="1782" t="s">
        <v>294</v>
      </c>
      <c r="E41" s="1609">
        <v>20</v>
      </c>
      <c r="F41" s="1610"/>
      <c r="G41" s="1610"/>
      <c r="H41" s="1783"/>
      <c r="I41" s="1774"/>
      <c r="J41" s="1777"/>
      <c r="K41" s="1777"/>
      <c r="L41" s="1778"/>
      <c r="M41" s="1779"/>
      <c r="N41" s="1780"/>
      <c r="O41" s="1781"/>
    </row>
    <row r="42" spans="1:15" s="1742" customFormat="1">
      <c r="A42" s="1618"/>
      <c r="B42" s="1619"/>
      <c r="C42" s="1800" t="s">
        <v>2227</v>
      </c>
      <c r="D42" s="1782" t="s">
        <v>294</v>
      </c>
      <c r="E42" s="1609">
        <v>90</v>
      </c>
      <c r="F42" s="1610"/>
      <c r="G42" s="1610"/>
      <c r="H42" s="1783"/>
      <c r="I42" s="1774"/>
      <c r="J42" s="1777"/>
      <c r="K42" s="1777"/>
      <c r="L42" s="1778"/>
      <c r="M42" s="1779"/>
      <c r="N42" s="1780"/>
      <c r="O42" s="1781"/>
    </row>
    <row r="43" spans="1:15" s="1742" customFormat="1">
      <c r="A43" s="1618"/>
      <c r="B43" s="1619"/>
      <c r="C43" s="1620"/>
      <c r="D43" s="1608"/>
      <c r="E43" s="1609"/>
      <c r="F43" s="1610"/>
      <c r="G43" s="1610"/>
      <c r="H43" s="1783"/>
      <c r="I43" s="1774"/>
      <c r="J43" s="1777"/>
      <c r="K43" s="1777"/>
      <c r="L43" s="1778"/>
      <c r="M43" s="1779"/>
      <c r="N43" s="1780"/>
      <c r="O43" s="1781"/>
    </row>
    <row r="44" spans="1:15" s="1742" customFormat="1" ht="102.6">
      <c r="A44" s="1618" t="str">
        <f>$B$10</f>
        <v>I.</v>
      </c>
      <c r="B44" s="1625">
        <f>COUNT($A$14:B41)+1</f>
        <v>3</v>
      </c>
      <c r="C44" s="1800" t="s">
        <v>2776</v>
      </c>
      <c r="D44" s="1782"/>
      <c r="E44" s="1609"/>
      <c r="F44" s="1610"/>
      <c r="G44" s="1610"/>
      <c r="H44" s="1783"/>
      <c r="I44" s="1774"/>
      <c r="J44" s="1777"/>
      <c r="K44" s="1777"/>
      <c r="L44" s="1778"/>
      <c r="M44" s="1779"/>
      <c r="N44" s="1780"/>
      <c r="O44" s="1781"/>
    </row>
    <row r="45" spans="1:15" s="1742" customFormat="1">
      <c r="A45" s="1618"/>
      <c r="B45" s="1619"/>
      <c r="C45" s="1786" t="s">
        <v>2777</v>
      </c>
      <c r="D45" s="1782" t="s">
        <v>294</v>
      </c>
      <c r="E45" s="1609">
        <v>100</v>
      </c>
      <c r="F45" s="1610"/>
      <c r="G45" s="1610"/>
      <c r="H45" s="1783"/>
      <c r="I45" s="1774"/>
      <c r="J45" s="1777"/>
      <c r="K45" s="1777"/>
      <c r="L45" s="1778"/>
      <c r="M45" s="1779"/>
      <c r="N45" s="1780"/>
      <c r="O45" s="1781"/>
    </row>
    <row r="46" spans="1:15" s="1742" customFormat="1">
      <c r="A46" s="1618"/>
      <c r="B46" s="1619"/>
      <c r="C46" s="1786" t="s">
        <v>2778</v>
      </c>
      <c r="D46" s="1782" t="s">
        <v>294</v>
      </c>
      <c r="E46" s="1609">
        <v>60</v>
      </c>
      <c r="F46" s="1610"/>
      <c r="G46" s="1610"/>
      <c r="H46" s="1783"/>
      <c r="I46" s="1774"/>
      <c r="J46" s="1777"/>
      <c r="K46" s="1777"/>
      <c r="L46" s="1778"/>
      <c r="M46" s="1779"/>
      <c r="N46" s="1780"/>
      <c r="O46" s="1781"/>
    </row>
    <row r="47" spans="1:15" s="1742" customFormat="1">
      <c r="A47" s="1618"/>
      <c r="B47" s="1619"/>
      <c r="C47" s="1786" t="s">
        <v>2779</v>
      </c>
      <c r="D47" s="1782" t="s">
        <v>294</v>
      </c>
      <c r="E47" s="1609">
        <v>160</v>
      </c>
      <c r="F47" s="1610"/>
      <c r="G47" s="1610"/>
      <c r="H47" s="1783"/>
      <c r="I47" s="1774"/>
      <c r="J47" s="1777"/>
      <c r="K47" s="1777"/>
      <c r="L47" s="1778"/>
      <c r="M47" s="1779"/>
      <c r="N47" s="1780"/>
      <c r="O47" s="1781"/>
    </row>
    <row r="48" spans="1:15" s="1742" customFormat="1">
      <c r="A48" s="1618"/>
      <c r="B48" s="1619"/>
      <c r="C48" s="1786" t="s">
        <v>2780</v>
      </c>
      <c r="D48" s="1782" t="s">
        <v>294</v>
      </c>
      <c r="E48" s="1609">
        <v>60</v>
      </c>
      <c r="F48" s="1610"/>
      <c r="G48" s="1610"/>
      <c r="H48" s="1783"/>
      <c r="I48" s="1774"/>
      <c r="J48" s="1777"/>
      <c r="K48" s="1777"/>
      <c r="L48" s="1778"/>
      <c r="M48" s="1779"/>
      <c r="N48" s="1780"/>
      <c r="O48" s="1781"/>
    </row>
    <row r="49" spans="1:15" s="1742" customFormat="1">
      <c r="A49" s="1618"/>
      <c r="B49" s="1619"/>
      <c r="C49" s="1786" t="s">
        <v>2781</v>
      </c>
      <c r="D49" s="1782" t="s">
        <v>294</v>
      </c>
      <c r="E49" s="1609">
        <v>60</v>
      </c>
      <c r="F49" s="1610"/>
      <c r="G49" s="1610"/>
      <c r="H49" s="1783"/>
      <c r="I49" s="1774"/>
      <c r="J49" s="1777"/>
      <c r="K49" s="1777"/>
      <c r="L49" s="1778"/>
      <c r="M49" s="1779"/>
      <c r="N49" s="1780"/>
      <c r="O49" s="1781"/>
    </row>
    <row r="50" spans="1:15" s="1742" customFormat="1">
      <c r="A50" s="1618"/>
      <c r="B50" s="1619"/>
      <c r="C50" s="1786" t="s">
        <v>2782</v>
      </c>
      <c r="D50" s="1782" t="s">
        <v>294</v>
      </c>
      <c r="E50" s="1609">
        <v>500</v>
      </c>
      <c r="F50" s="1610"/>
      <c r="G50" s="1610"/>
      <c r="H50" s="1783"/>
      <c r="I50" s="1774"/>
      <c r="J50" s="1777"/>
      <c r="K50" s="1777"/>
      <c r="L50" s="1778"/>
      <c r="M50" s="1779"/>
      <c r="N50" s="1780"/>
      <c r="O50" s="1781"/>
    </row>
    <row r="51" spans="1:15" s="1742" customFormat="1">
      <c r="A51" s="1618"/>
      <c r="B51" s="1619"/>
      <c r="C51" s="1786" t="s">
        <v>2783</v>
      </c>
      <c r="D51" s="1782" t="s">
        <v>294</v>
      </c>
      <c r="E51" s="1609">
        <v>160</v>
      </c>
      <c r="F51" s="1610"/>
      <c r="G51" s="1610"/>
      <c r="H51" s="1783"/>
      <c r="I51" s="1774"/>
      <c r="J51" s="1777"/>
      <c r="K51" s="1777"/>
      <c r="L51" s="1778"/>
      <c r="M51" s="1779"/>
      <c r="N51" s="1780"/>
      <c r="O51" s="1781"/>
    </row>
    <row r="52" spans="1:15" s="1742" customFormat="1">
      <c r="A52" s="1618"/>
      <c r="B52" s="1619"/>
      <c r="C52" s="1620"/>
      <c r="D52" s="1608"/>
      <c r="E52" s="1609"/>
      <c r="F52" s="1610"/>
      <c r="G52" s="1610"/>
      <c r="H52" s="1783"/>
      <c r="I52" s="1774"/>
      <c r="J52" s="1777"/>
      <c r="K52" s="1777"/>
      <c r="L52" s="1778"/>
      <c r="M52" s="1779"/>
      <c r="N52" s="1780"/>
      <c r="O52" s="1781"/>
    </row>
    <row r="53" spans="1:15" s="1742" customFormat="1" ht="22.8">
      <c r="A53" s="1618" t="str">
        <f>$B$10</f>
        <v>I.</v>
      </c>
      <c r="B53" s="1625">
        <f>COUNT($A$14:B52)+1</f>
        <v>4</v>
      </c>
      <c r="C53" s="1800" t="s">
        <v>2610</v>
      </c>
      <c r="D53" s="1782" t="s">
        <v>296</v>
      </c>
      <c r="E53" s="1609">
        <v>53</v>
      </c>
      <c r="F53" s="1610"/>
      <c r="G53" s="1610"/>
      <c r="H53" s="1783"/>
      <c r="I53" s="1774"/>
      <c r="J53" s="1777"/>
      <c r="K53" s="1777"/>
      <c r="L53" s="1778"/>
      <c r="M53" s="1779"/>
      <c r="N53" s="1780"/>
      <c r="O53" s="1781"/>
    </row>
    <row r="54" spans="1:15" s="1742" customFormat="1">
      <c r="A54" s="1618"/>
      <c r="B54" s="1619"/>
      <c r="C54" s="1620"/>
      <c r="D54" s="1608"/>
      <c r="E54" s="1609"/>
      <c r="F54" s="1610"/>
      <c r="G54" s="1610"/>
      <c r="H54" s="1783"/>
      <c r="I54" s="1774"/>
      <c r="J54" s="1777"/>
      <c r="K54" s="1777"/>
      <c r="L54" s="1778"/>
      <c r="M54" s="1779"/>
      <c r="N54" s="1780"/>
      <c r="O54" s="1781"/>
    </row>
    <row r="55" spans="1:15" s="1742" customFormat="1">
      <c r="A55" s="1618" t="str">
        <f>$B$10</f>
        <v>I.</v>
      </c>
      <c r="B55" s="1625">
        <f>COUNT($A$14:B54)+1</f>
        <v>5</v>
      </c>
      <c r="C55" s="1916" t="s">
        <v>2784</v>
      </c>
      <c r="D55" s="1782"/>
      <c r="E55" s="1609"/>
      <c r="F55" s="1610"/>
      <c r="G55" s="1610"/>
      <c r="H55" s="1783"/>
      <c r="I55" s="1774"/>
      <c r="J55" s="1777"/>
      <c r="K55" s="1777"/>
      <c r="L55" s="1778"/>
      <c r="M55" s="1779"/>
      <c r="N55" s="1780"/>
      <c r="O55" s="1781"/>
    </row>
    <row r="56" spans="1:15" s="1742" customFormat="1" ht="22.8">
      <c r="A56" s="1618"/>
      <c r="B56" s="1619"/>
      <c r="C56" s="1786" t="s">
        <v>2785</v>
      </c>
      <c r="D56" s="1782" t="s">
        <v>296</v>
      </c>
      <c r="E56" s="1609">
        <v>5</v>
      </c>
      <c r="F56" s="1610"/>
      <c r="G56" s="1610"/>
      <c r="H56" s="1783"/>
      <c r="I56" s="1774"/>
      <c r="J56" s="1777"/>
      <c r="K56" s="1777"/>
      <c r="L56" s="1778"/>
      <c r="M56" s="1779"/>
      <c r="N56" s="1780"/>
      <c r="O56" s="1781"/>
    </row>
    <row r="57" spans="1:15" s="1742" customFormat="1">
      <c r="A57" s="1618"/>
      <c r="B57" s="1619"/>
      <c r="C57" s="1620"/>
      <c r="D57" s="1608"/>
      <c r="E57" s="1609"/>
      <c r="F57" s="1610"/>
      <c r="G57" s="1610"/>
      <c r="H57" s="1783"/>
      <c r="I57" s="1774"/>
      <c r="J57" s="1777"/>
      <c r="K57" s="1777"/>
      <c r="L57" s="1778"/>
      <c r="M57" s="1779"/>
      <c r="N57" s="1780"/>
      <c r="O57" s="1781"/>
    </row>
    <row r="58" spans="1:15" s="1742" customFormat="1" ht="114">
      <c r="A58" s="1618" t="str">
        <f>$B$10</f>
        <v>I.</v>
      </c>
      <c r="B58" s="1625">
        <f>COUNT($A$14:B57)+1</f>
        <v>6</v>
      </c>
      <c r="C58" s="1800" t="s">
        <v>2786</v>
      </c>
      <c r="D58" s="1782" t="s">
        <v>294</v>
      </c>
      <c r="E58" s="1609">
        <v>400</v>
      </c>
      <c r="F58" s="1610"/>
      <c r="G58" s="1610"/>
      <c r="H58" s="1783"/>
      <c r="I58" s="1774"/>
      <c r="J58" s="1777"/>
      <c r="K58" s="1777"/>
      <c r="L58" s="1778"/>
      <c r="M58" s="1779"/>
      <c r="N58" s="1780"/>
      <c r="O58" s="1781"/>
    </row>
    <row r="59" spans="1:15" s="1742" customFormat="1">
      <c r="A59" s="1618"/>
      <c r="B59" s="1619"/>
      <c r="C59" s="1620"/>
      <c r="D59" s="1608"/>
      <c r="E59" s="1609"/>
      <c r="F59" s="1610"/>
      <c r="G59" s="1610"/>
      <c r="H59" s="1783"/>
      <c r="I59" s="1774"/>
      <c r="J59" s="1777"/>
      <c r="K59" s="1777"/>
      <c r="L59" s="1778"/>
      <c r="M59" s="1779"/>
      <c r="N59" s="1780"/>
      <c r="O59" s="1781"/>
    </row>
    <row r="60" spans="1:15" s="1659" customFormat="1" ht="13.8" thickBot="1">
      <c r="A60" s="1627"/>
      <c r="B60" s="1628"/>
      <c r="C60" s="1629" t="str">
        <f>CONCATENATE(B10," ",C10," - SKUPAJ:")</f>
        <v>I. ELEKTRO DEL - ENERGETSKA SANACIJA (US) - SKUPAJ:</v>
      </c>
      <c r="D60" s="1629"/>
      <c r="E60" s="1629"/>
      <c r="F60" s="1630"/>
      <c r="G60" s="1631"/>
      <c r="H60" s="1632"/>
      <c r="I60" s="1661"/>
      <c r="J60" s="1662"/>
      <c r="K60" s="1662"/>
    </row>
    <row r="61" spans="1:15" s="78" customFormat="1">
      <c r="A61" s="1680"/>
      <c r="B61" s="516"/>
      <c r="C61" s="1647"/>
      <c r="E61" s="1562"/>
      <c r="H61" s="1708"/>
      <c r="I61" s="1583"/>
      <c r="J61" s="1709"/>
      <c r="K61" s="1709"/>
    </row>
    <row r="62" spans="1:15" s="1602" customFormat="1" ht="31.8" thickBot="1">
      <c r="A62" s="1591"/>
      <c r="B62" s="1592" t="s">
        <v>188</v>
      </c>
      <c r="C62" s="1593" t="s">
        <v>2787</v>
      </c>
      <c r="D62" s="1594"/>
      <c r="E62" s="1595"/>
      <c r="F62" s="1594"/>
      <c r="G62" s="1596"/>
      <c r="H62" s="1735"/>
      <c r="I62" s="1774"/>
      <c r="J62" s="1775"/>
      <c r="K62" s="1775"/>
    </row>
    <row r="63" spans="1:15" s="1602" customFormat="1">
      <c r="A63" s="1599"/>
      <c r="B63" s="1600"/>
      <c r="C63" s="1601"/>
      <c r="E63" s="1603"/>
      <c r="G63" s="1604"/>
      <c r="H63" s="1735"/>
      <c r="I63" s="1774"/>
      <c r="J63" s="1775"/>
      <c r="K63" s="1775"/>
    </row>
    <row r="64" spans="1:15" s="1742" customFormat="1">
      <c r="A64" s="1618"/>
      <c r="B64" s="1625"/>
      <c r="C64" s="1776" t="s">
        <v>2517</v>
      </c>
      <c r="D64" s="1608"/>
      <c r="E64" s="1609"/>
      <c r="F64" s="1610"/>
      <c r="G64" s="1610"/>
      <c r="H64" s="1747"/>
      <c r="I64" s="1774"/>
      <c r="J64" s="1777"/>
      <c r="K64" s="1777"/>
      <c r="L64" s="1778"/>
      <c r="M64" s="1779"/>
      <c r="N64" s="1780"/>
      <c r="O64" s="1781"/>
    </row>
    <row r="65" spans="1:15" s="1742" customFormat="1">
      <c r="A65" s="1618"/>
      <c r="B65" s="1625"/>
      <c r="D65" s="1608"/>
      <c r="E65" s="1609"/>
      <c r="F65" s="1610"/>
      <c r="G65" s="1610"/>
      <c r="H65" s="1747"/>
      <c r="I65" s="1774"/>
      <c r="J65" s="1777"/>
      <c r="K65" s="1777"/>
      <c r="L65" s="1778"/>
      <c r="M65" s="1779"/>
      <c r="N65" s="1780"/>
      <c r="O65" s="1781"/>
    </row>
    <row r="66" spans="1:15" s="1742" customFormat="1">
      <c r="A66" s="1618" t="str">
        <f>$B$62</f>
        <v>II.</v>
      </c>
      <c r="B66" s="1619">
        <f>1</f>
        <v>1</v>
      </c>
      <c r="C66" s="1916" t="s">
        <v>2788</v>
      </c>
      <c r="D66" s="1782"/>
      <c r="E66" s="1609"/>
      <c r="F66" s="1610"/>
      <c r="G66" s="1610"/>
      <c r="H66" s="1783"/>
      <c r="I66" s="1784"/>
      <c r="J66" s="1785"/>
      <c r="K66" s="1785"/>
      <c r="L66" s="1778"/>
      <c r="M66" s="1779"/>
      <c r="N66" s="1780"/>
      <c r="O66" s="1781"/>
    </row>
    <row r="67" spans="1:15" s="1742" customFormat="1" ht="79.8">
      <c r="A67" s="1618"/>
      <c r="B67" s="1619"/>
      <c r="C67" s="1800" t="s">
        <v>2789</v>
      </c>
      <c r="D67" s="1608" t="s">
        <v>296</v>
      </c>
      <c r="E67" s="1609">
        <v>1</v>
      </c>
      <c r="F67" s="1610"/>
      <c r="G67" s="1610"/>
      <c r="H67" s="1611"/>
      <c r="I67" s="1774"/>
      <c r="J67" s="1777"/>
      <c r="K67" s="1777"/>
      <c r="L67" s="1778"/>
      <c r="M67" s="1779"/>
      <c r="N67" s="1780"/>
      <c r="O67" s="1781"/>
    </row>
    <row r="68" spans="1:15" s="1742" customFormat="1">
      <c r="A68" s="1618"/>
      <c r="B68" s="1619"/>
      <c r="C68" s="1620"/>
      <c r="D68" s="1608"/>
      <c r="E68" s="1609"/>
      <c r="F68" s="1610"/>
      <c r="G68" s="1610"/>
      <c r="H68" s="1783"/>
      <c r="I68" s="1774"/>
      <c r="J68" s="1777"/>
      <c r="K68" s="1777"/>
      <c r="L68" s="1778"/>
      <c r="M68" s="1779"/>
      <c r="N68" s="1780"/>
      <c r="O68" s="1781"/>
    </row>
    <row r="69" spans="1:15" s="1742" customFormat="1">
      <c r="A69" s="1618" t="str">
        <f>$B$62</f>
        <v>II.</v>
      </c>
      <c r="B69" s="1625">
        <f>COUNT($A$66:B68)+1</f>
        <v>2</v>
      </c>
      <c r="C69" s="1916" t="s">
        <v>2790</v>
      </c>
      <c r="D69" s="1782"/>
      <c r="E69" s="1609"/>
      <c r="F69" s="1610"/>
      <c r="G69" s="1610"/>
      <c r="H69" s="1783"/>
      <c r="I69" s="1774"/>
      <c r="J69" s="1777"/>
      <c r="K69" s="1777"/>
      <c r="L69" s="1778"/>
      <c r="M69" s="1779"/>
      <c r="N69" s="1780"/>
      <c r="O69" s="1781"/>
    </row>
    <row r="70" spans="1:15" s="1742" customFormat="1" ht="79.8">
      <c r="A70" s="1618"/>
      <c r="B70" s="1619"/>
      <c r="C70" s="1800" t="s">
        <v>2791</v>
      </c>
      <c r="D70" s="1782" t="s">
        <v>296</v>
      </c>
      <c r="E70" s="1609">
        <v>2</v>
      </c>
      <c r="F70" s="1610"/>
      <c r="G70" s="1610"/>
      <c r="H70" s="1783"/>
      <c r="I70" s="1774"/>
      <c r="J70" s="1777"/>
      <c r="K70" s="1777"/>
      <c r="L70" s="1778"/>
      <c r="M70" s="1779"/>
      <c r="N70" s="1780"/>
      <c r="O70" s="1781"/>
    </row>
    <row r="71" spans="1:15" s="1742" customFormat="1">
      <c r="A71" s="1618"/>
      <c r="B71" s="1619"/>
      <c r="C71" s="1620"/>
      <c r="D71" s="1608"/>
      <c r="E71" s="1609"/>
      <c r="F71" s="1610"/>
      <c r="G71" s="1610"/>
      <c r="H71" s="1783"/>
      <c r="I71" s="1774"/>
      <c r="J71" s="1777"/>
      <c r="K71" s="1777"/>
      <c r="L71" s="1778"/>
      <c r="M71" s="1779"/>
      <c r="N71" s="1780"/>
      <c r="O71" s="1781"/>
    </row>
    <row r="72" spans="1:15" s="1742" customFormat="1">
      <c r="A72" s="1618" t="str">
        <f>$B$62</f>
        <v>II.</v>
      </c>
      <c r="B72" s="1625">
        <f>COUNT($A$66:B71)+1</f>
        <v>3</v>
      </c>
      <c r="C72" s="1800" t="s">
        <v>2792</v>
      </c>
      <c r="D72" s="1782" t="s">
        <v>296</v>
      </c>
      <c r="E72" s="1609">
        <v>10</v>
      </c>
      <c r="F72" s="1610"/>
      <c r="G72" s="1610"/>
      <c r="H72" s="1783"/>
      <c r="I72" s="1774"/>
      <c r="J72" s="1777"/>
      <c r="K72" s="1777"/>
      <c r="L72" s="1778"/>
      <c r="M72" s="1779"/>
      <c r="N72" s="1780"/>
      <c r="O72" s="1781"/>
    </row>
    <row r="73" spans="1:15" s="1742" customFormat="1">
      <c r="A73" s="1618"/>
      <c r="B73" s="1619"/>
      <c r="C73" s="1620"/>
      <c r="D73" s="1608"/>
      <c r="E73" s="1609"/>
      <c r="F73" s="1610"/>
      <c r="G73" s="1610"/>
      <c r="H73" s="1783"/>
      <c r="I73" s="1774"/>
      <c r="J73" s="1777"/>
      <c r="K73" s="1777"/>
      <c r="L73" s="1778"/>
      <c r="M73" s="1779"/>
      <c r="N73" s="1780"/>
      <c r="O73" s="1781"/>
    </row>
    <row r="74" spans="1:15" s="1742" customFormat="1" ht="114">
      <c r="A74" s="1618" t="str">
        <f>$B$62</f>
        <v>II.</v>
      </c>
      <c r="B74" s="1625">
        <f>COUNT($A$66:B73)+1</f>
        <v>4</v>
      </c>
      <c r="C74" s="1917" t="s">
        <v>2609</v>
      </c>
      <c r="D74" s="1782" t="s">
        <v>294</v>
      </c>
      <c r="E74" s="1609">
        <v>350</v>
      </c>
      <c r="F74" s="1610"/>
      <c r="G74" s="1610"/>
      <c r="H74" s="1783"/>
      <c r="I74" s="1774"/>
      <c r="J74" s="1777"/>
      <c r="K74" s="1777"/>
      <c r="L74" s="1778"/>
      <c r="M74" s="1779"/>
      <c r="N74" s="1780"/>
      <c r="O74" s="1781"/>
    </row>
    <row r="75" spans="1:15" s="1742" customFormat="1">
      <c r="A75" s="1618"/>
      <c r="B75" s="1619"/>
      <c r="C75" s="1917"/>
      <c r="D75" s="1608"/>
      <c r="E75" s="1609"/>
      <c r="F75" s="1610"/>
      <c r="G75" s="1610"/>
      <c r="H75" s="1783"/>
      <c r="I75" s="1774"/>
      <c r="J75" s="1777"/>
      <c r="K75" s="1777"/>
      <c r="L75" s="1778"/>
      <c r="M75" s="1779"/>
      <c r="N75" s="1780"/>
      <c r="O75" s="1781"/>
    </row>
    <row r="76" spans="1:15" s="1742" customFormat="1" ht="102.6">
      <c r="A76" s="1618" t="str">
        <f>$B$62</f>
        <v>II.</v>
      </c>
      <c r="B76" s="1625">
        <f>COUNT($A$66:B75)+1</f>
        <v>5</v>
      </c>
      <c r="C76" s="1918" t="s">
        <v>2793</v>
      </c>
      <c r="D76" s="1782" t="s">
        <v>294</v>
      </c>
      <c r="E76" s="1609">
        <v>225</v>
      </c>
      <c r="F76" s="1610"/>
      <c r="G76" s="1610"/>
      <c r="H76" s="1783"/>
      <c r="I76" s="1774"/>
      <c r="J76" s="1777"/>
      <c r="K76" s="1777"/>
      <c r="L76" s="1778"/>
      <c r="M76" s="1779"/>
      <c r="N76" s="1780"/>
      <c r="O76" s="1781"/>
    </row>
    <row r="77" spans="1:15" s="1742" customFormat="1">
      <c r="A77" s="1618"/>
      <c r="B77" s="1619"/>
      <c r="C77" s="1620"/>
      <c r="D77" s="1608"/>
      <c r="E77" s="1609"/>
      <c r="F77" s="1610"/>
      <c r="G77" s="1610"/>
      <c r="H77" s="1783"/>
      <c r="I77" s="1774"/>
      <c r="J77" s="1777"/>
      <c r="K77" s="1777"/>
      <c r="L77" s="1778"/>
      <c r="M77" s="1779"/>
      <c r="N77" s="1780"/>
      <c r="O77" s="1781"/>
    </row>
    <row r="78" spans="1:15" s="1659" customFormat="1" ht="13.8" thickBot="1">
      <c r="A78" s="1627"/>
      <c r="B78" s="1628"/>
      <c r="C78" s="1629" t="str">
        <f>CONCATENATE(B62," ",C62," - SKUPAJ:")</f>
        <v>II. ELEKTRO DEL - ENERGETSKA SANACIJA (NS) - SKUPAJ:</v>
      </c>
      <c r="D78" s="1629"/>
      <c r="E78" s="1629"/>
      <c r="F78" s="1630"/>
      <c r="G78" s="1631"/>
      <c r="H78" s="1632"/>
      <c r="I78" s="1661"/>
      <c r="J78" s="1662"/>
      <c r="K78" s="1662"/>
    </row>
    <row r="79" spans="1:15" s="78" customFormat="1">
      <c r="C79" s="1647"/>
      <c r="E79" s="1562"/>
      <c r="H79" s="1708"/>
      <c r="I79" s="1579"/>
      <c r="J79" s="1709"/>
      <c r="K79" s="1709"/>
    </row>
    <row r="80" spans="1:15" s="1656" customFormat="1" ht="18.600000000000001" thickBot="1">
      <c r="A80" s="790" t="str">
        <f>CONCATENATE("DELNA REKAPITULACIJA - ",A5,C5)</f>
        <v>DELNA REKAPITULACIJA - E12.OGREVANJE</v>
      </c>
      <c r="B80" s="790"/>
      <c r="C80" s="791"/>
      <c r="D80" s="1654"/>
      <c r="E80" s="1655"/>
      <c r="F80" s="1654"/>
      <c r="G80" s="1654"/>
      <c r="H80" s="1720"/>
      <c r="I80" s="1579"/>
      <c r="J80" s="1707"/>
      <c r="K80" s="1707"/>
    </row>
    <row r="81" spans="1:15" s="171" customFormat="1" ht="14.25" customHeight="1">
      <c r="C81" s="172"/>
      <c r="E81" s="173"/>
      <c r="H81" s="1721"/>
      <c r="I81" s="1579"/>
      <c r="J81" s="1584"/>
      <c r="K81" s="1584"/>
    </row>
    <row r="82" spans="1:15" s="171" customFormat="1" ht="12.75" customHeight="1">
      <c r="A82" s="78" t="s">
        <v>200</v>
      </c>
      <c r="B82" s="1530"/>
      <c r="C82" s="1531"/>
      <c r="D82" s="1530"/>
      <c r="E82" s="1530"/>
      <c r="F82" s="1530"/>
      <c r="G82" s="1530"/>
      <c r="H82" s="1721"/>
      <c r="I82" s="1579"/>
      <c r="J82" s="1584"/>
      <c r="K82" s="1584"/>
    </row>
    <row r="83" spans="1:15" s="1124" customFormat="1">
      <c r="A83" s="1722"/>
      <c r="B83" s="1722"/>
      <c r="C83" s="1723"/>
      <c r="D83" s="1724"/>
      <c r="E83" s="1725"/>
      <c r="F83" s="1725"/>
      <c r="G83" s="1725"/>
      <c r="H83" s="1726"/>
      <c r="I83" s="1583"/>
      <c r="J83" s="1587"/>
      <c r="K83" s="1587"/>
      <c r="L83" s="171"/>
      <c r="N83" s="1540"/>
      <c r="O83" s="1540"/>
    </row>
    <row r="84" spans="1:15" s="172" customFormat="1">
      <c r="A84" s="1787"/>
      <c r="B84" s="1787"/>
      <c r="C84" s="1787"/>
      <c r="D84" s="1787"/>
      <c r="E84" s="1787"/>
      <c r="F84" s="1787"/>
      <c r="G84" s="1787"/>
    </row>
    <row r="85" spans="1:15" s="172" customFormat="1" ht="26.4">
      <c r="A85" s="1664"/>
      <c r="B85" s="1664" t="str">
        <f>B10</f>
        <v>I.</v>
      </c>
      <c r="C85" s="1665" t="str">
        <f>C10</f>
        <v>ELEKTRO DEL - ENERGETSKA SANACIJA (US)</v>
      </c>
      <c r="D85" s="1659"/>
      <c r="E85" s="1666"/>
      <c r="F85" s="1659"/>
      <c r="G85" s="1667"/>
    </row>
    <row r="86" spans="1:15" s="172" customFormat="1">
      <c r="A86" s="1787"/>
      <c r="B86" s="1787"/>
      <c r="C86" s="1787"/>
      <c r="D86" s="1787"/>
      <c r="E86" s="1787"/>
      <c r="F86" s="1787"/>
      <c r="G86" s="1787"/>
    </row>
    <row r="87" spans="1:15" s="172" customFormat="1" ht="26.4">
      <c r="A87" s="1664"/>
      <c r="B87" s="1664" t="str">
        <f>B62</f>
        <v>II.</v>
      </c>
      <c r="C87" s="1665" t="str">
        <f>C62</f>
        <v>ELEKTRO DEL - ENERGETSKA SANACIJA (NS)</v>
      </c>
      <c r="D87" s="1659"/>
      <c r="E87" s="1666"/>
      <c r="F87" s="1659"/>
      <c r="G87" s="1667"/>
    </row>
    <row r="88" spans="1:15" s="817" customFormat="1" ht="13.8" thickBot="1">
      <c r="A88" s="1788"/>
      <c r="B88" s="1788"/>
      <c r="C88" s="1789"/>
      <c r="D88" s="1790"/>
      <c r="E88" s="1791"/>
      <c r="F88" s="1790"/>
      <c r="G88" s="1792"/>
      <c r="H88" s="1671"/>
      <c r="I88" s="1579"/>
      <c r="J88" s="1598"/>
      <c r="K88" s="1598"/>
    </row>
    <row r="89" spans="1:15" s="171" customFormat="1" ht="13.8" thickTop="1">
      <c r="A89" s="1793"/>
      <c r="B89" s="1793"/>
      <c r="C89" s="1794"/>
      <c r="D89" s="1795"/>
      <c r="E89" s="1796"/>
      <c r="F89" s="1796"/>
      <c r="G89" s="1797"/>
      <c r="H89" s="1646"/>
      <c r="I89" s="1579"/>
      <c r="J89" s="1590"/>
      <c r="K89" s="1590"/>
      <c r="O89" s="1679"/>
    </row>
    <row r="90" spans="1:15" s="817" customFormat="1">
      <c r="A90" s="1664"/>
      <c r="B90" s="1664"/>
      <c r="C90" s="1666" t="str">
        <f>CONCATENATE(A5,"",C5," - SKUPAJ:")</f>
        <v>E12.OGREVANJE - SKUPAJ:</v>
      </c>
      <c r="D90" s="1666"/>
      <c r="E90" s="1666"/>
      <c r="F90" s="1659"/>
      <c r="G90" s="1667"/>
      <c r="H90" s="1671"/>
      <c r="I90" s="1583"/>
      <c r="J90" s="1598"/>
      <c r="K90" s="1598"/>
    </row>
    <row r="91" spans="1:15" s="171" customFormat="1">
      <c r="A91" s="1663"/>
      <c r="B91" s="1663"/>
      <c r="C91" s="1787"/>
      <c r="D91" s="1663"/>
      <c r="E91" s="1798"/>
      <c r="F91" s="1663"/>
      <c r="G91" s="816"/>
      <c r="H91" s="1721"/>
      <c r="I91" s="1579"/>
      <c r="J91" s="1584"/>
      <c r="K91" s="1584"/>
    </row>
    <row r="92" spans="1:15" s="78" customFormat="1">
      <c r="C92" s="1561"/>
      <c r="E92" s="1562"/>
      <c r="H92" s="1708"/>
      <c r="I92" s="1579"/>
      <c r="J92" s="1709"/>
      <c r="K92" s="1709"/>
    </row>
    <row r="93" spans="1:15" s="78" customFormat="1">
      <c r="C93" s="1561"/>
      <c r="E93" s="1562"/>
      <c r="H93" s="1708"/>
      <c r="I93" s="1579"/>
      <c r="J93" s="1709"/>
      <c r="K93" s="1709"/>
    </row>
    <row r="94" spans="1:15" s="78" customFormat="1">
      <c r="C94" s="1561"/>
      <c r="E94" s="1562"/>
      <c r="H94" s="1708"/>
      <c r="I94" s="1579"/>
      <c r="J94" s="1709"/>
      <c r="K94" s="1709"/>
    </row>
    <row r="95" spans="1:15" s="78" customFormat="1">
      <c r="C95" s="1561"/>
      <c r="E95" s="1562"/>
      <c r="H95" s="1708"/>
      <c r="I95" s="1583"/>
      <c r="J95" s="1709"/>
      <c r="K95" s="1709"/>
    </row>
    <row r="96" spans="1:15" s="78" customFormat="1">
      <c r="C96" s="1561"/>
      <c r="E96" s="1562"/>
      <c r="H96" s="1708"/>
      <c r="I96" s="1583"/>
      <c r="J96" s="1709"/>
      <c r="K96" s="1709"/>
    </row>
    <row r="97" spans="3:11" s="78" customFormat="1">
      <c r="C97" s="1561"/>
      <c r="E97" s="1562"/>
      <c r="H97" s="1708"/>
      <c r="I97" s="1583"/>
      <c r="J97" s="1709"/>
      <c r="K97" s="1709"/>
    </row>
    <row r="98" spans="3:11" s="78" customFormat="1">
      <c r="C98" s="1561"/>
      <c r="E98" s="1562"/>
      <c r="H98" s="1708"/>
      <c r="I98" s="1583"/>
      <c r="J98" s="1709"/>
      <c r="K98" s="1709"/>
    </row>
    <row r="99" spans="3:11" s="78" customFormat="1">
      <c r="C99" s="1561"/>
      <c r="E99" s="1562"/>
      <c r="H99" s="1708"/>
      <c r="I99" s="1583"/>
      <c r="J99" s="1709"/>
      <c r="K99" s="1709"/>
    </row>
    <row r="100" spans="3:11" s="78" customFormat="1">
      <c r="C100" s="1561"/>
      <c r="E100" s="1562"/>
      <c r="H100" s="1708"/>
      <c r="I100" s="1583"/>
      <c r="J100" s="1709"/>
      <c r="K100" s="1709"/>
    </row>
    <row r="101" spans="3:11" s="78" customFormat="1">
      <c r="C101" s="1561"/>
      <c r="E101" s="1562"/>
      <c r="H101" s="1708"/>
      <c r="I101" s="1583"/>
      <c r="J101" s="1709"/>
      <c r="K101" s="1709"/>
    </row>
    <row r="102" spans="3:11" s="78" customFormat="1">
      <c r="C102" s="1561"/>
      <c r="E102" s="1562"/>
      <c r="H102" s="1708"/>
      <c r="I102" s="1583"/>
      <c r="J102" s="1709"/>
      <c r="K102" s="1709"/>
    </row>
    <row r="103" spans="3:11" s="78" customFormat="1">
      <c r="C103" s="1561"/>
      <c r="E103" s="1562"/>
      <c r="H103" s="1708"/>
      <c r="I103" s="1583"/>
      <c r="J103" s="1709"/>
      <c r="K103" s="1709"/>
    </row>
    <row r="104" spans="3:11" s="78" customFormat="1">
      <c r="C104" s="1561"/>
      <c r="E104" s="1562"/>
      <c r="H104" s="1708"/>
      <c r="I104" s="1583"/>
      <c r="J104" s="1709"/>
      <c r="K104" s="1709"/>
    </row>
    <row r="105" spans="3:11" s="78" customFormat="1">
      <c r="C105" s="1561"/>
      <c r="E105" s="1562"/>
      <c r="H105" s="1708"/>
      <c r="I105" s="1583"/>
      <c r="J105" s="1709"/>
      <c r="K105" s="1709"/>
    </row>
    <row r="106" spans="3:11" s="78" customFormat="1">
      <c r="C106" s="1561"/>
      <c r="E106" s="1562"/>
      <c r="H106" s="1708"/>
      <c r="I106" s="1583"/>
      <c r="J106" s="1709"/>
      <c r="K106" s="1709"/>
    </row>
    <row r="107" spans="3:11" s="78" customFormat="1">
      <c r="C107" s="1561"/>
      <c r="E107" s="1562"/>
      <c r="H107" s="1708"/>
      <c r="I107" s="1583"/>
      <c r="J107" s="1709"/>
      <c r="K107" s="1709"/>
    </row>
    <row r="108" spans="3:11" s="78" customFormat="1">
      <c r="C108" s="1561"/>
      <c r="E108" s="1562"/>
      <c r="H108" s="1708"/>
      <c r="I108" s="1583"/>
      <c r="J108" s="1709"/>
      <c r="K108" s="1709"/>
    </row>
    <row r="109" spans="3:11" s="78" customFormat="1">
      <c r="C109" s="1561"/>
      <c r="E109" s="1562"/>
      <c r="H109" s="1708"/>
      <c r="I109" s="1583"/>
      <c r="J109" s="1709"/>
      <c r="K109" s="1709"/>
    </row>
    <row r="110" spans="3:11" s="78" customFormat="1">
      <c r="C110" s="1561"/>
      <c r="E110" s="1562"/>
      <c r="H110" s="1708"/>
      <c r="I110" s="1583"/>
      <c r="J110" s="1709"/>
      <c r="K110" s="1709"/>
    </row>
    <row r="111" spans="3:11" s="78" customFormat="1">
      <c r="C111" s="1561"/>
      <c r="E111" s="1562"/>
      <c r="H111" s="1708"/>
      <c r="I111" s="1583"/>
      <c r="J111" s="1709"/>
      <c r="K111" s="1709"/>
    </row>
    <row r="112" spans="3: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
 &amp;  &amp; Stran: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List32">
    <tabColor theme="9"/>
  </sheetPr>
  <dimension ref="A1:O209"/>
  <sheetViews>
    <sheetView view="pageBreakPreview" topLeftCell="A52"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(4)'!D46</f>
        <v>E13.</v>
      </c>
      <c r="B5" s="509"/>
      <c r="C5" s="500" t="str">
        <f>'OSNOVA (4)'!E46</f>
        <v>ZAKLONIŠČA</v>
      </c>
      <c r="E5" s="1565"/>
      <c r="H5" s="1528"/>
      <c r="I5" s="1583"/>
      <c r="J5" s="1707"/>
      <c r="K5" s="1707"/>
    </row>
    <row r="6" spans="1:15" ht="14.25" customHeight="1">
      <c r="A6" s="78" t="s">
        <v>191</v>
      </c>
      <c r="B6" s="78"/>
      <c r="C6" s="517" t="s">
        <v>199</v>
      </c>
      <c r="L6" s="1903"/>
    </row>
    <row r="7" spans="1:15" ht="34.200000000000003">
      <c r="C7" s="312" t="s">
        <v>2192</v>
      </c>
      <c r="D7" s="78"/>
      <c r="E7" s="78"/>
      <c r="F7" s="78"/>
      <c r="G7" s="78"/>
      <c r="L7" s="78"/>
    </row>
    <row r="8" spans="1:15" s="544" customFormat="1">
      <c r="A8" s="1497" t="s">
        <v>65</v>
      </c>
      <c r="B8" s="1497"/>
      <c r="C8" s="1585" t="s">
        <v>66</v>
      </c>
      <c r="D8" s="1497" t="s">
        <v>67</v>
      </c>
      <c r="E8" s="1498" t="s">
        <v>290</v>
      </c>
      <c r="F8" s="1498" t="s">
        <v>291</v>
      </c>
      <c r="G8" s="1498" t="s">
        <v>292</v>
      </c>
      <c r="H8" s="1499" t="s">
        <v>2193</v>
      </c>
      <c r="I8" s="1586" t="s">
        <v>2194</v>
      </c>
      <c r="J8" s="1587" t="s">
        <v>1582</v>
      </c>
      <c r="K8" s="1587" t="s">
        <v>1583</v>
      </c>
      <c r="L8" s="521"/>
      <c r="N8" s="1500"/>
      <c r="O8" s="1500"/>
    </row>
    <row r="9" spans="1:15" s="78" customFormat="1">
      <c r="A9" s="1680"/>
      <c r="B9" s="516"/>
      <c r="C9" s="1647"/>
      <c r="E9" s="1562"/>
      <c r="H9" s="1708"/>
      <c r="I9" s="1583"/>
      <c r="J9" s="1709"/>
      <c r="K9" s="1709"/>
    </row>
    <row r="10" spans="1:15" s="1602" customFormat="1" ht="16.2" thickBot="1">
      <c r="A10" s="167"/>
      <c r="B10" s="168" t="s">
        <v>187</v>
      </c>
      <c r="C10" s="169" t="s">
        <v>2611</v>
      </c>
      <c r="D10" s="1638"/>
      <c r="E10" s="1639"/>
      <c r="F10" s="1638"/>
      <c r="G10" s="1640"/>
      <c r="H10" s="1710"/>
      <c r="I10" s="1583"/>
      <c r="J10" s="1711"/>
      <c r="K10" s="1711"/>
    </row>
    <row r="11" spans="1:15" s="1742" customFormat="1" ht="57">
      <c r="A11" s="1757"/>
      <c r="B11" s="1575"/>
      <c r="C11" s="1904" t="s">
        <v>2612</v>
      </c>
      <c r="D11" s="1682"/>
      <c r="E11" s="1683"/>
      <c r="F11" s="1758"/>
      <c r="G11" s="1758"/>
      <c r="H11" s="1733"/>
      <c r="I11" s="1583"/>
      <c r="J11" s="1734"/>
      <c r="K11" s="1734"/>
      <c r="L11" s="1778"/>
      <c r="M11" s="1779"/>
      <c r="N11" s="1780"/>
      <c r="O11" s="1781"/>
    </row>
    <row r="12" spans="1:15" s="1742" customFormat="1">
      <c r="A12" s="1757" t="str">
        <f>$B$10</f>
        <v>I.</v>
      </c>
      <c r="B12" s="861">
        <f>1</f>
        <v>1</v>
      </c>
      <c r="C12" s="1904" t="s">
        <v>2613</v>
      </c>
      <c r="D12" s="1770" t="s">
        <v>296</v>
      </c>
      <c r="E12" s="1683">
        <v>2</v>
      </c>
      <c r="F12" s="1758">
        <f>IF('OSNOVA (4)'!$B$42=1,+H12*FRD*DF*(I12+1),"")</f>
        <v>102</v>
      </c>
      <c r="G12" s="1758">
        <f>IF('OSNOVA (4)'!$B$42=1,E12*F12,"")</f>
        <v>204</v>
      </c>
      <c r="H12" s="1717">
        <v>102</v>
      </c>
      <c r="I12" s="1718"/>
      <c r="J12" s="254"/>
      <c r="K12" s="254"/>
      <c r="L12" s="1778"/>
      <c r="M12" s="1779"/>
      <c r="N12" s="1780"/>
      <c r="O12" s="1781"/>
    </row>
    <row r="13" spans="1:15" s="1742" customFormat="1">
      <c r="A13" s="1757"/>
      <c r="B13" s="861"/>
      <c r="C13" s="1634"/>
      <c r="D13" s="1682"/>
      <c r="E13" s="1683"/>
      <c r="F13" s="1758"/>
      <c r="G13" s="1758"/>
      <c r="H13" s="1717"/>
      <c r="I13" s="1583"/>
      <c r="J13" s="1734"/>
      <c r="K13" s="1734"/>
      <c r="L13" s="1778"/>
      <c r="M13" s="1779"/>
      <c r="N13" s="1780"/>
      <c r="O13" s="1781"/>
    </row>
    <row r="14" spans="1:15" s="1742" customFormat="1" ht="34.200000000000003">
      <c r="A14" s="1757" t="str">
        <f>$B$10</f>
        <v>I.</v>
      </c>
      <c r="B14" s="861">
        <f>COUNT($A$12:B13)+1</f>
        <v>2</v>
      </c>
      <c r="C14" s="1904" t="s">
        <v>2614</v>
      </c>
      <c r="D14" s="1770" t="s">
        <v>217</v>
      </c>
      <c r="E14" s="1683">
        <v>1</v>
      </c>
      <c r="F14" s="1758">
        <f>IF('OSNOVA (4)'!$B$42=1,+H14*FRD*DF*(I14+1),"")</f>
        <v>1449.6</v>
      </c>
      <c r="G14" s="1758">
        <f>IF('OSNOVA (4)'!$B$42=1,E14*F14,"")</f>
        <v>1449.6</v>
      </c>
      <c r="H14" s="1717">
        <v>1449.6</v>
      </c>
      <c r="I14" s="1718"/>
      <c r="J14" s="254"/>
      <c r="K14" s="254"/>
      <c r="L14" s="1778"/>
      <c r="M14" s="1779"/>
      <c r="N14" s="1780"/>
      <c r="O14" s="1781"/>
    </row>
    <row r="15" spans="1:15" s="1742" customFormat="1">
      <c r="A15" s="1757"/>
      <c r="B15" s="861"/>
      <c r="C15" s="1634"/>
      <c r="D15" s="1682"/>
      <c r="E15" s="1683"/>
      <c r="F15" s="1758"/>
      <c r="G15" s="1758"/>
      <c r="H15" s="1717"/>
      <c r="I15" s="1583"/>
      <c r="J15" s="1734"/>
      <c r="K15" s="1734"/>
      <c r="L15" s="1778"/>
      <c r="M15" s="1779"/>
      <c r="N15" s="1780"/>
      <c r="O15" s="1781"/>
    </row>
    <row r="16" spans="1:15" s="1742" customFormat="1" ht="22.8">
      <c r="A16" s="1757" t="str">
        <f>$B$10</f>
        <v>I.</v>
      </c>
      <c r="B16" s="861">
        <f>COUNT($A$12:B15)+1</f>
        <v>3</v>
      </c>
      <c r="C16" s="1904" t="s">
        <v>2615</v>
      </c>
      <c r="D16" s="1770" t="s">
        <v>296</v>
      </c>
      <c r="E16" s="1683">
        <v>2</v>
      </c>
      <c r="F16" s="1758">
        <f>IF('OSNOVA (4)'!$B$42=1,+H16*FRD*DF*(I16+1),"")</f>
        <v>2213</v>
      </c>
      <c r="G16" s="1758">
        <f>IF('OSNOVA (4)'!$B$42=1,E16*F16,"")</f>
        <v>4426</v>
      </c>
      <c r="H16" s="1717">
        <v>2213</v>
      </c>
      <c r="I16" s="1718"/>
      <c r="J16" s="254"/>
      <c r="K16" s="254"/>
      <c r="L16" s="1778"/>
      <c r="M16" s="1779"/>
      <c r="N16" s="1780"/>
      <c r="O16" s="1781"/>
    </row>
    <row r="17" spans="1:15" s="1742" customFormat="1">
      <c r="A17" s="1757"/>
      <c r="B17" s="861"/>
      <c r="C17" s="1634"/>
      <c r="D17" s="1682"/>
      <c r="E17" s="1683"/>
      <c r="F17" s="1758"/>
      <c r="G17" s="1758"/>
      <c r="H17" s="1717"/>
      <c r="I17" s="1583"/>
      <c r="J17" s="1734"/>
      <c r="K17" s="1734"/>
      <c r="L17" s="1778"/>
      <c r="M17" s="1779"/>
      <c r="N17" s="1780"/>
      <c r="O17" s="1781"/>
    </row>
    <row r="18" spans="1:15" s="1742" customFormat="1" ht="34.200000000000003">
      <c r="A18" s="1757" t="str">
        <f>$B$10</f>
        <v>I.</v>
      </c>
      <c r="B18" s="861">
        <f>COUNT($A$12:B17)+1</f>
        <v>4</v>
      </c>
      <c r="C18" s="1904" t="s">
        <v>2616</v>
      </c>
      <c r="D18" s="1770" t="s">
        <v>217</v>
      </c>
      <c r="E18" s="1683">
        <v>1</v>
      </c>
      <c r="F18" s="1758">
        <f>IF('OSNOVA (4)'!$B$42=1,+H18*FRD*DF*(I18+1),"")</f>
        <v>264</v>
      </c>
      <c r="G18" s="1758">
        <f>IF('OSNOVA (4)'!$B$42=1,E18*F18,"")</f>
        <v>264</v>
      </c>
      <c r="H18" s="1717">
        <v>264</v>
      </c>
      <c r="I18" s="1718"/>
      <c r="J18" s="254"/>
      <c r="K18" s="254"/>
      <c r="L18" s="1778"/>
      <c r="M18" s="1779"/>
      <c r="N18" s="1780"/>
      <c r="O18" s="1781"/>
    </row>
    <row r="19" spans="1:15" s="1742" customFormat="1">
      <c r="A19" s="1757"/>
      <c r="B19" s="861"/>
      <c r="C19" s="1634"/>
      <c r="D19" s="1682"/>
      <c r="E19" s="1683"/>
      <c r="F19" s="1758"/>
      <c r="G19" s="1758"/>
      <c r="H19" s="1717"/>
      <c r="I19" s="1583"/>
      <c r="J19" s="1734"/>
      <c r="K19" s="1734"/>
      <c r="L19" s="1778"/>
      <c r="M19" s="1779"/>
      <c r="N19" s="1780"/>
      <c r="O19" s="1781"/>
    </row>
    <row r="20" spans="1:15" s="1742" customFormat="1">
      <c r="A20" s="1757" t="str">
        <f>$B$10</f>
        <v>I.</v>
      </c>
      <c r="B20" s="861">
        <f>COUNT($A$12:B19)+1</f>
        <v>5</v>
      </c>
      <c r="C20" s="1904" t="s">
        <v>2617</v>
      </c>
      <c r="D20" s="1770" t="s">
        <v>217</v>
      </c>
      <c r="E20" s="1683">
        <v>1</v>
      </c>
      <c r="F20" s="1758">
        <f>IF('OSNOVA (4)'!$B$42=1,+H20*FRD*DF*(I20+1),"")</f>
        <v>138</v>
      </c>
      <c r="G20" s="1758">
        <f>IF('OSNOVA (4)'!$B$42=1,E20*F20,"")</f>
        <v>138</v>
      </c>
      <c r="H20" s="1717">
        <v>138</v>
      </c>
      <c r="I20" s="1718"/>
      <c r="J20" s="254"/>
      <c r="K20" s="254"/>
      <c r="L20" s="1778"/>
      <c r="M20" s="1779"/>
      <c r="N20" s="1780"/>
      <c r="O20" s="1781"/>
    </row>
    <row r="21" spans="1:15" s="1742" customFormat="1">
      <c r="A21" s="1757"/>
      <c r="B21" s="861"/>
      <c r="C21" s="1634"/>
      <c r="D21" s="1682"/>
      <c r="E21" s="1683"/>
      <c r="F21" s="1758"/>
      <c r="G21" s="1758"/>
      <c r="H21" s="1717"/>
      <c r="I21" s="1583"/>
      <c r="J21" s="1734"/>
      <c r="K21" s="1734"/>
      <c r="L21" s="1778"/>
      <c r="M21" s="1779"/>
      <c r="N21" s="1780"/>
      <c r="O21" s="1781"/>
    </row>
    <row r="22" spans="1:15" s="1742" customFormat="1" ht="34.200000000000003">
      <c r="A22" s="1757" t="str">
        <f>$B$10</f>
        <v>I.</v>
      </c>
      <c r="B22" s="861">
        <f>COUNT($A$12:B21)+1</f>
        <v>6</v>
      </c>
      <c r="C22" s="1904" t="s">
        <v>2618</v>
      </c>
      <c r="D22" s="1770" t="s">
        <v>217</v>
      </c>
      <c r="E22" s="1683">
        <v>1</v>
      </c>
      <c r="F22" s="1758">
        <f>IF('OSNOVA (4)'!$B$42=1,+H22*FRD*DF*(I22+1),"")</f>
        <v>800</v>
      </c>
      <c r="G22" s="1758">
        <f>IF('OSNOVA (4)'!$B$42=1,E22*F22,"")</f>
        <v>800</v>
      </c>
      <c r="H22" s="1717">
        <v>800</v>
      </c>
      <c r="I22" s="1718"/>
      <c r="J22" s="254"/>
      <c r="K22" s="254"/>
      <c r="L22" s="1778"/>
      <c r="M22" s="1779"/>
      <c r="N22" s="1780"/>
      <c r="O22" s="1781"/>
    </row>
    <row r="23" spans="1:15" s="1742" customFormat="1">
      <c r="A23" s="1757"/>
      <c r="B23" s="861"/>
      <c r="C23" s="1634"/>
      <c r="D23" s="1682"/>
      <c r="E23" s="1683"/>
      <c r="F23" s="1758"/>
      <c r="G23" s="1758"/>
      <c r="H23" s="1717"/>
      <c r="I23" s="1583"/>
      <c r="J23" s="1734"/>
      <c r="K23" s="1734"/>
      <c r="L23" s="1778"/>
      <c r="M23" s="1779"/>
      <c r="N23" s="1780"/>
      <c r="O23" s="1781"/>
    </row>
    <row r="24" spans="1:15" s="1742" customFormat="1">
      <c r="A24" s="1757" t="str">
        <f>$B$10</f>
        <v>I.</v>
      </c>
      <c r="B24" s="861">
        <f>COUNT($A$12:B23)+1</f>
        <v>7</v>
      </c>
      <c r="C24" s="1904" t="s">
        <v>2619</v>
      </c>
      <c r="D24" s="1770" t="s">
        <v>296</v>
      </c>
      <c r="E24" s="1683">
        <v>1</v>
      </c>
      <c r="F24" s="1758">
        <f>IF('OSNOVA (4)'!$B$42=1,+H24*FRD*DF*(I24+1),"")</f>
        <v>62.4</v>
      </c>
      <c r="G24" s="1758">
        <f>IF('OSNOVA (4)'!$B$42=1,E24*F24,"")</f>
        <v>62.4</v>
      </c>
      <c r="H24" s="1717">
        <v>62.4</v>
      </c>
      <c r="I24" s="1718"/>
      <c r="J24" s="254"/>
      <c r="K24" s="254"/>
      <c r="L24" s="1778"/>
      <c r="M24" s="1779"/>
      <c r="N24" s="1780"/>
      <c r="O24" s="1781"/>
    </row>
    <row r="25" spans="1:15" s="1742" customFormat="1">
      <c r="A25" s="1757"/>
      <c r="B25" s="861"/>
      <c r="C25" s="1634"/>
      <c r="D25" s="1682"/>
      <c r="E25" s="1683"/>
      <c r="F25" s="1758"/>
      <c r="G25" s="1758"/>
      <c r="H25" s="1717"/>
      <c r="I25" s="1583"/>
      <c r="J25" s="1734"/>
      <c r="K25" s="1734"/>
      <c r="L25" s="1778"/>
      <c r="M25" s="1779"/>
      <c r="N25" s="1780"/>
      <c r="O25" s="1781"/>
    </row>
    <row r="26" spans="1:15" s="1742" customFormat="1">
      <c r="A26" s="1757" t="str">
        <f>$B$10</f>
        <v>I.</v>
      </c>
      <c r="B26" s="861">
        <f>COUNT($A$12:B25)+1</f>
        <v>8</v>
      </c>
      <c r="C26" s="1904" t="s">
        <v>2620</v>
      </c>
      <c r="D26" s="1770" t="s">
        <v>296</v>
      </c>
      <c r="E26" s="1683">
        <v>18</v>
      </c>
      <c r="F26" s="1758">
        <f>IF('OSNOVA (4)'!$B$42=1,+H26*FRD*DF*(I26+1),"")</f>
        <v>18</v>
      </c>
      <c r="G26" s="1758">
        <f>IF('OSNOVA (4)'!$B$42=1,E26*F26,"")</f>
        <v>324</v>
      </c>
      <c r="H26" s="1717">
        <v>18</v>
      </c>
      <c r="I26" s="1718"/>
      <c r="J26" s="254"/>
      <c r="K26" s="254"/>
      <c r="L26" s="1778"/>
      <c r="M26" s="1779"/>
      <c r="N26" s="1780"/>
      <c r="O26" s="1781"/>
    </row>
    <row r="27" spans="1:15" s="1742" customFormat="1">
      <c r="A27" s="1757"/>
      <c r="B27" s="861"/>
      <c r="C27" s="1634"/>
      <c r="D27" s="1682"/>
      <c r="E27" s="1683"/>
      <c r="F27" s="1758"/>
      <c r="G27" s="1758"/>
      <c r="H27" s="1717"/>
      <c r="I27" s="1583"/>
      <c r="J27" s="1734"/>
      <c r="K27" s="1734"/>
      <c r="L27" s="1778"/>
      <c r="M27" s="1779"/>
      <c r="N27" s="1780"/>
      <c r="O27" s="1781"/>
    </row>
    <row r="28" spans="1:15" s="1742" customFormat="1" ht="45.6">
      <c r="A28" s="1757" t="str">
        <f>$B$10</f>
        <v>I.</v>
      </c>
      <c r="B28" s="861">
        <f>COUNT($A$12:B27)+1</f>
        <v>9</v>
      </c>
      <c r="C28" s="1904" t="s">
        <v>2621</v>
      </c>
      <c r="D28" s="1770" t="s">
        <v>217</v>
      </c>
      <c r="E28" s="1683">
        <v>8</v>
      </c>
      <c r="F28" s="1758">
        <f>IF('OSNOVA (4)'!$B$42=1,+H28*FRD*DF*(I28+1),"")</f>
        <v>200</v>
      </c>
      <c r="G28" s="1758">
        <f>IF('OSNOVA (4)'!$B$42=1,E28*F28,"")</f>
        <v>1600</v>
      </c>
      <c r="H28" s="1717">
        <v>200</v>
      </c>
      <c r="I28" s="1718"/>
      <c r="J28" s="254"/>
      <c r="K28" s="254"/>
      <c r="L28" s="1778"/>
      <c r="M28" s="1779"/>
      <c r="N28" s="1780"/>
      <c r="O28" s="1781"/>
    </row>
    <row r="29" spans="1:15" s="1742" customFormat="1">
      <c r="A29" s="1757"/>
      <c r="B29" s="861"/>
      <c r="C29" s="1634"/>
      <c r="D29" s="1682"/>
      <c r="E29" s="1683"/>
      <c r="F29" s="1758"/>
      <c r="G29" s="1758"/>
      <c r="H29" s="1717"/>
      <c r="I29" s="1583"/>
      <c r="J29" s="1734"/>
      <c r="K29" s="1734"/>
      <c r="L29" s="1778"/>
      <c r="M29" s="1779"/>
      <c r="N29" s="1780"/>
      <c r="O29" s="1781"/>
    </row>
    <row r="30" spans="1:15" s="1742" customFormat="1" ht="22.8">
      <c r="A30" s="1757" t="str">
        <f>$B$10</f>
        <v>I.</v>
      </c>
      <c r="B30" s="861">
        <f>COUNT($A$12:B29)+1</f>
        <v>10</v>
      </c>
      <c r="C30" s="1904" t="s">
        <v>2622</v>
      </c>
      <c r="D30" s="1770" t="s">
        <v>217</v>
      </c>
      <c r="E30" s="1683">
        <v>1</v>
      </c>
      <c r="F30" s="1758">
        <f>IF('OSNOVA (4)'!$B$42=1,+H30*FRD*DF*(I30+1),"")</f>
        <v>192</v>
      </c>
      <c r="G30" s="1758">
        <f>IF('OSNOVA (4)'!$B$42=1,E30*F30,"")</f>
        <v>192</v>
      </c>
      <c r="H30" s="1717">
        <v>192</v>
      </c>
      <c r="I30" s="1718"/>
      <c r="J30" s="254"/>
      <c r="K30" s="254"/>
      <c r="L30" s="1778"/>
      <c r="M30" s="1779"/>
      <c r="N30" s="1780"/>
      <c r="O30" s="1781"/>
    </row>
    <row r="31" spans="1:15" s="1742" customFormat="1">
      <c r="A31" s="1757"/>
      <c r="B31" s="861"/>
      <c r="C31" s="1634"/>
      <c r="D31" s="1682"/>
      <c r="E31" s="1683"/>
      <c r="F31" s="1758"/>
      <c r="G31" s="1758"/>
      <c r="H31" s="1717"/>
      <c r="I31" s="1583"/>
      <c r="J31" s="1734"/>
      <c r="K31" s="1734"/>
      <c r="L31" s="1778"/>
      <c r="M31" s="1779"/>
      <c r="N31" s="1780"/>
      <c r="O31" s="1781"/>
    </row>
    <row r="32" spans="1:15" s="1742" customFormat="1">
      <c r="A32" s="1757" t="str">
        <f>$B$10</f>
        <v>I.</v>
      </c>
      <c r="B32" s="861">
        <f>COUNT($A$12:B31)+1</f>
        <v>11</v>
      </c>
      <c r="C32" s="1904" t="s">
        <v>2623</v>
      </c>
      <c r="D32" s="1770" t="s">
        <v>296</v>
      </c>
      <c r="E32" s="1683">
        <v>16</v>
      </c>
      <c r="F32" s="1758">
        <f>IF('OSNOVA (4)'!$B$42=1,+H32*FRD*DF*(I32+1),"")</f>
        <v>15</v>
      </c>
      <c r="G32" s="1758">
        <f>IF('OSNOVA (4)'!$B$42=1,E32*F32,"")</f>
        <v>240</v>
      </c>
      <c r="H32" s="1717">
        <v>15</v>
      </c>
      <c r="I32" s="1718"/>
      <c r="J32" s="254"/>
      <c r="K32" s="254"/>
      <c r="L32" s="1778"/>
      <c r="M32" s="1779"/>
      <c r="N32" s="1780"/>
      <c r="O32" s="1781"/>
    </row>
    <row r="33" spans="1:15" s="1742" customFormat="1">
      <c r="A33" s="1757"/>
      <c r="B33" s="861"/>
      <c r="C33" s="1634"/>
      <c r="D33" s="1682"/>
      <c r="E33" s="1683"/>
      <c r="F33" s="1758"/>
      <c r="G33" s="1758"/>
      <c r="H33" s="1717"/>
      <c r="I33" s="1583"/>
      <c r="J33" s="1734"/>
      <c r="K33" s="1734"/>
      <c r="L33" s="1778"/>
      <c r="M33" s="1779"/>
      <c r="N33" s="1780"/>
      <c r="O33" s="1781"/>
    </row>
    <row r="34" spans="1:15" s="1659" customFormat="1" ht="13.8" thickBot="1">
      <c r="A34" s="1801"/>
      <c r="B34" s="1802"/>
      <c r="C34" s="819" t="str">
        <f>CONCATENATE(B10," ",C10," - SKUPAJ:")</f>
        <v>I. ELEKTRO DEL - ZAKLONIŠČE 1 - SKUPAJ:</v>
      </c>
      <c r="D34" s="819"/>
      <c r="E34" s="819"/>
      <c r="F34" s="1803"/>
      <c r="G34" s="1804">
        <f>IF('OSNOVA (4)'!$B$42=1,SUM(G11:G33),"")</f>
        <v>9700</v>
      </c>
      <c r="H34" s="1671"/>
      <c r="I34" s="1579"/>
      <c r="J34" s="1598"/>
      <c r="K34" s="1598"/>
    </row>
    <row r="35" spans="1:15" s="78" customFormat="1">
      <c r="A35" s="1680"/>
      <c r="B35" s="516"/>
      <c r="C35" s="1647"/>
      <c r="E35" s="1562"/>
      <c r="H35" s="1708"/>
      <c r="I35" s="1583"/>
      <c r="J35" s="1709"/>
      <c r="K35" s="1709"/>
    </row>
    <row r="36" spans="1:15" s="1602" customFormat="1" ht="16.2" thickBot="1">
      <c r="A36" s="167"/>
      <c r="B36" s="168" t="s">
        <v>188</v>
      </c>
      <c r="C36" s="169" t="s">
        <v>2624</v>
      </c>
      <c r="D36" s="1638"/>
      <c r="E36" s="1639"/>
      <c r="F36" s="1638"/>
      <c r="G36" s="1640"/>
      <c r="H36" s="1710"/>
      <c r="I36" s="1583"/>
      <c r="J36" s="1711"/>
      <c r="K36" s="1711"/>
    </row>
    <row r="37" spans="1:15" s="1742" customFormat="1">
      <c r="A37" s="1757"/>
      <c r="B37" s="1575"/>
      <c r="C37" s="801"/>
      <c r="D37" s="1682"/>
      <c r="E37" s="1683"/>
      <c r="F37" s="1758"/>
      <c r="G37" s="1758"/>
      <c r="H37" s="1733"/>
      <c r="I37" s="1583"/>
      <c r="J37" s="1734"/>
      <c r="K37" s="1734"/>
      <c r="L37" s="1778"/>
      <c r="M37" s="1779"/>
      <c r="N37" s="1780"/>
      <c r="O37" s="1781"/>
    </row>
    <row r="38" spans="1:15" s="1742" customFormat="1" ht="57">
      <c r="A38" s="1757"/>
      <c r="B38" s="1575"/>
      <c r="C38" s="1904" t="s">
        <v>2625</v>
      </c>
      <c r="D38" s="1682"/>
      <c r="E38" s="1683"/>
      <c r="F38" s="1758"/>
      <c r="G38" s="1758"/>
      <c r="H38" s="1733"/>
      <c r="I38" s="1583"/>
      <c r="J38" s="1734"/>
      <c r="K38" s="1734"/>
      <c r="L38" s="1778"/>
      <c r="M38" s="1779"/>
      <c r="N38" s="1780"/>
      <c r="O38" s="1781"/>
    </row>
    <row r="39" spans="1:15" s="1742" customFormat="1">
      <c r="A39" s="1757" t="str">
        <f>$B$36</f>
        <v>II.</v>
      </c>
      <c r="B39" s="861">
        <f>1</f>
        <v>1</v>
      </c>
      <c r="C39" s="1904" t="s">
        <v>2613</v>
      </c>
      <c r="D39" s="1770" t="s">
        <v>296</v>
      </c>
      <c r="E39" s="1683">
        <v>1</v>
      </c>
      <c r="F39" s="1758">
        <f>IF('OSNOVA (4)'!$B$42=1,+H39*FRD*DF*(I39+1),"")</f>
        <v>102</v>
      </c>
      <c r="G39" s="1758">
        <f>IF('OSNOVA (4)'!$B$42=1,E39*F39,"")</f>
        <v>102</v>
      </c>
      <c r="H39" s="1717">
        <v>102</v>
      </c>
      <c r="I39" s="1718"/>
      <c r="J39" s="254"/>
      <c r="K39" s="254"/>
      <c r="L39" s="1778"/>
      <c r="M39" s="1779"/>
      <c r="N39" s="1780"/>
      <c r="O39" s="1781"/>
    </row>
    <row r="40" spans="1:15" s="1742" customFormat="1">
      <c r="A40" s="1757"/>
      <c r="B40" s="861"/>
      <c r="C40" s="1634"/>
      <c r="D40" s="1682"/>
      <c r="E40" s="1683"/>
      <c r="F40" s="1758"/>
      <c r="G40" s="1758"/>
      <c r="H40" s="1717"/>
      <c r="I40" s="1583"/>
      <c r="J40" s="1734"/>
      <c r="K40" s="1734"/>
      <c r="L40" s="1778"/>
      <c r="M40" s="1779"/>
      <c r="N40" s="1780"/>
      <c r="O40" s="1781"/>
    </row>
    <row r="41" spans="1:15" s="1742" customFormat="1" ht="34.200000000000003">
      <c r="A41" s="1757" t="str">
        <f>$B$36</f>
        <v>II.</v>
      </c>
      <c r="B41" s="1575">
        <f>COUNT($A$38:B40)+1</f>
        <v>2</v>
      </c>
      <c r="C41" s="1904" t="s">
        <v>2614</v>
      </c>
      <c r="D41" s="1770" t="s">
        <v>217</v>
      </c>
      <c r="E41" s="1683">
        <v>1</v>
      </c>
      <c r="F41" s="1758">
        <f>IF('OSNOVA (4)'!$B$42=1,+H41*FRD*DF*(I41+1),"")</f>
        <v>1449.6</v>
      </c>
      <c r="G41" s="1758">
        <f>IF('OSNOVA (4)'!$B$42=1,E41*F41,"")</f>
        <v>1449.6</v>
      </c>
      <c r="H41" s="1717">
        <v>1449.6</v>
      </c>
      <c r="I41" s="1718"/>
      <c r="J41" s="254"/>
      <c r="K41" s="254"/>
      <c r="L41" s="1778"/>
      <c r="M41" s="1779"/>
      <c r="N41" s="1780"/>
      <c r="O41" s="1781"/>
    </row>
    <row r="42" spans="1:15" s="1742" customFormat="1">
      <c r="A42" s="1757"/>
      <c r="B42" s="861"/>
      <c r="C42" s="1634"/>
      <c r="D42" s="1682"/>
      <c r="E42" s="1683"/>
      <c r="F42" s="1758"/>
      <c r="G42" s="1758"/>
      <c r="H42" s="1717"/>
      <c r="I42" s="1583"/>
      <c r="J42" s="1734"/>
      <c r="K42" s="1734"/>
      <c r="L42" s="1778"/>
      <c r="M42" s="1779"/>
      <c r="N42" s="1780"/>
      <c r="O42" s="1781"/>
    </row>
    <row r="43" spans="1:15" s="1742" customFormat="1" ht="22.8">
      <c r="A43" s="1757" t="str">
        <f>$B$36</f>
        <v>II.</v>
      </c>
      <c r="B43" s="1575">
        <f>COUNT($A$38:B42)+1</f>
        <v>3</v>
      </c>
      <c r="C43" s="1904" t="s">
        <v>2615</v>
      </c>
      <c r="D43" s="1770" t="s">
        <v>296</v>
      </c>
      <c r="E43" s="1683">
        <v>1</v>
      </c>
      <c r="F43" s="1758">
        <f>IF('OSNOVA (4)'!$B$42=1,+H43*FRD*DF*(I43+1),"")</f>
        <v>2213</v>
      </c>
      <c r="G43" s="1758">
        <f>IF('OSNOVA (4)'!$B$42=1,E43*F43,"")</f>
        <v>2213</v>
      </c>
      <c r="H43" s="1717">
        <v>2213</v>
      </c>
      <c r="I43" s="1718"/>
      <c r="J43" s="254"/>
      <c r="K43" s="254"/>
      <c r="L43" s="1778"/>
      <c r="M43" s="1779"/>
      <c r="N43" s="1780"/>
      <c r="O43" s="1781"/>
    </row>
    <row r="44" spans="1:15" s="1742" customFormat="1">
      <c r="A44" s="1905"/>
      <c r="B44" s="1905"/>
      <c r="C44" s="1634"/>
      <c r="D44" s="1682"/>
      <c r="E44" s="1683"/>
      <c r="F44" s="1758"/>
      <c r="G44" s="1758"/>
      <c r="H44" s="1717"/>
      <c r="I44" s="1583"/>
      <c r="J44" s="1734"/>
      <c r="K44" s="1734"/>
      <c r="L44" s="1778"/>
      <c r="M44" s="1779"/>
      <c r="N44" s="1780"/>
      <c r="O44" s="1781"/>
    </row>
    <row r="45" spans="1:15" s="1742" customFormat="1" ht="34.200000000000003">
      <c r="A45" s="1757" t="str">
        <f>$B$36</f>
        <v>II.</v>
      </c>
      <c r="B45" s="1575">
        <f>COUNT($A$38:B44)+1</f>
        <v>4</v>
      </c>
      <c r="C45" s="1904" t="s">
        <v>2616</v>
      </c>
      <c r="D45" s="1770" t="s">
        <v>217</v>
      </c>
      <c r="E45" s="1683">
        <v>1</v>
      </c>
      <c r="F45" s="1758">
        <f>IF('OSNOVA (4)'!$B$42=1,+H45*FRD*DF*(I45+1),"")</f>
        <v>264</v>
      </c>
      <c r="G45" s="1758">
        <f>IF('OSNOVA (4)'!$B$42=1,E45*F45,"")</f>
        <v>264</v>
      </c>
      <c r="H45" s="1717">
        <v>264</v>
      </c>
      <c r="I45" s="1718"/>
      <c r="J45" s="254"/>
      <c r="K45" s="254"/>
      <c r="L45" s="1778"/>
      <c r="M45" s="1779"/>
      <c r="N45" s="1780"/>
      <c r="O45" s="1781"/>
    </row>
    <row r="46" spans="1:15" s="1742" customFormat="1">
      <c r="A46" s="1905"/>
      <c r="B46" s="1905"/>
      <c r="C46" s="1634"/>
      <c r="D46" s="1682"/>
      <c r="E46" s="1683"/>
      <c r="F46" s="1758"/>
      <c r="G46" s="1758"/>
      <c r="H46" s="1717"/>
      <c r="I46" s="1583"/>
      <c r="J46" s="1734"/>
      <c r="K46" s="1734"/>
      <c r="L46" s="1778"/>
      <c r="M46" s="1779"/>
      <c r="N46" s="1780"/>
      <c r="O46" s="1781"/>
    </row>
    <row r="47" spans="1:15" s="1742" customFormat="1">
      <c r="A47" s="1757" t="str">
        <f>$B$36</f>
        <v>II.</v>
      </c>
      <c r="B47" s="1575">
        <f>COUNT($A$38:B46)+1</f>
        <v>5</v>
      </c>
      <c r="C47" s="1904" t="s">
        <v>2617</v>
      </c>
      <c r="D47" s="1770" t="s">
        <v>217</v>
      </c>
      <c r="E47" s="1683">
        <v>1</v>
      </c>
      <c r="F47" s="1758">
        <f>IF('OSNOVA (4)'!$B$42=1,+H47*FRD*DF*(I47+1),"")</f>
        <v>138</v>
      </c>
      <c r="G47" s="1758">
        <f>IF('OSNOVA (4)'!$B$42=1,E47*F47,"")</f>
        <v>138</v>
      </c>
      <c r="H47" s="1717">
        <v>138</v>
      </c>
      <c r="I47" s="1718"/>
      <c r="J47" s="254"/>
      <c r="K47" s="254"/>
      <c r="L47" s="1778"/>
      <c r="M47" s="1779"/>
      <c r="N47" s="1780"/>
      <c r="O47" s="1781"/>
    </row>
    <row r="48" spans="1:15" s="1742" customFormat="1">
      <c r="A48" s="1905"/>
      <c r="B48" s="1905"/>
      <c r="C48" s="1634"/>
      <c r="D48" s="1682"/>
      <c r="E48" s="1683"/>
      <c r="F48" s="1758"/>
      <c r="G48" s="1758"/>
      <c r="H48" s="1717"/>
      <c r="I48" s="1583"/>
      <c r="J48" s="1734"/>
      <c r="K48" s="1734"/>
      <c r="L48" s="1778"/>
      <c r="M48" s="1779"/>
      <c r="N48" s="1780"/>
      <c r="O48" s="1781"/>
    </row>
    <row r="49" spans="1:15" s="1742" customFormat="1" ht="22.8">
      <c r="A49" s="1757" t="str">
        <f>$B$36</f>
        <v>II.</v>
      </c>
      <c r="B49" s="1575">
        <f>COUNT($A$38:B48)+1</f>
        <v>6</v>
      </c>
      <c r="C49" s="1904" t="s">
        <v>2626</v>
      </c>
      <c r="D49" s="1770" t="s">
        <v>296</v>
      </c>
      <c r="E49" s="1683">
        <v>3</v>
      </c>
      <c r="F49" s="1758">
        <f>IF('OSNOVA (4)'!$B$42=1,+H49*FRD*DF*(I49+1),"")</f>
        <v>150</v>
      </c>
      <c r="G49" s="1758">
        <f>IF('OSNOVA (4)'!$B$42=1,E49*F49,"")</f>
        <v>450</v>
      </c>
      <c r="H49" s="1717">
        <v>150</v>
      </c>
      <c r="I49" s="1718"/>
      <c r="J49" s="254"/>
      <c r="K49" s="254"/>
      <c r="L49" s="1778"/>
      <c r="M49" s="1779"/>
      <c r="N49" s="1780"/>
      <c r="O49" s="1781"/>
    </row>
    <row r="50" spans="1:15" s="1742" customFormat="1">
      <c r="A50" s="1905"/>
      <c r="B50" s="1905"/>
      <c r="C50" s="1634"/>
      <c r="D50" s="1682"/>
      <c r="E50" s="1683"/>
      <c r="F50" s="1758"/>
      <c r="G50" s="1758"/>
      <c r="H50" s="1717"/>
      <c r="I50" s="1583"/>
      <c r="J50" s="1734"/>
      <c r="K50" s="1734"/>
      <c r="L50" s="1778"/>
      <c r="M50" s="1779"/>
      <c r="N50" s="1780"/>
      <c r="O50" s="1781"/>
    </row>
    <row r="51" spans="1:15" s="1742" customFormat="1" ht="22.8">
      <c r="A51" s="1757" t="str">
        <f>$B$36</f>
        <v>II.</v>
      </c>
      <c r="B51" s="1575">
        <f>COUNT($A$38:B50)+1</f>
        <v>7</v>
      </c>
      <c r="C51" s="1904" t="s">
        <v>2627</v>
      </c>
      <c r="D51" s="1770" t="s">
        <v>296</v>
      </c>
      <c r="E51" s="1683">
        <v>1</v>
      </c>
      <c r="F51" s="1758">
        <f>IF('OSNOVA (4)'!$B$42=1,+H51*FRD*DF*(I51+1),"")</f>
        <v>400</v>
      </c>
      <c r="G51" s="1758">
        <f>IF('OSNOVA (4)'!$B$42=1,E51*F51,"")</f>
        <v>400</v>
      </c>
      <c r="H51" s="1717">
        <v>400</v>
      </c>
      <c r="I51" s="1718"/>
      <c r="J51" s="254"/>
      <c r="K51" s="254"/>
      <c r="L51" s="1778"/>
      <c r="M51" s="1779"/>
      <c r="N51" s="1780"/>
      <c r="O51" s="1781"/>
    </row>
    <row r="52" spans="1:15" s="1742" customFormat="1">
      <c r="A52" s="1905"/>
      <c r="B52" s="1905"/>
      <c r="C52" s="1634"/>
      <c r="D52" s="1682"/>
      <c r="E52" s="1683"/>
      <c r="F52" s="1758"/>
      <c r="G52" s="1758"/>
      <c r="H52" s="1717"/>
      <c r="I52" s="1583"/>
      <c r="J52" s="1734"/>
      <c r="K52" s="1734"/>
      <c r="L52" s="1778"/>
      <c r="M52" s="1779"/>
      <c r="N52" s="1780"/>
      <c r="O52" s="1781"/>
    </row>
    <row r="53" spans="1:15" s="1742" customFormat="1">
      <c r="A53" s="1757" t="str">
        <f>$B$36</f>
        <v>II.</v>
      </c>
      <c r="B53" s="1575">
        <f>COUNT($A$38:B52)+1</f>
        <v>8</v>
      </c>
      <c r="C53" s="1904" t="s">
        <v>2628</v>
      </c>
      <c r="D53" s="1770" t="s">
        <v>296</v>
      </c>
      <c r="E53" s="1683">
        <v>8</v>
      </c>
      <c r="F53" s="1758">
        <f>IF('OSNOVA (4)'!$B$42=1,+H53*FRD*DF*(I53+1),"")</f>
        <v>15</v>
      </c>
      <c r="G53" s="1758">
        <f>IF('OSNOVA (4)'!$B$42=1,E53*F53,"")</f>
        <v>120</v>
      </c>
      <c r="H53" s="1717">
        <v>15</v>
      </c>
      <c r="I53" s="1718"/>
      <c r="J53" s="254"/>
      <c r="K53" s="254"/>
      <c r="L53" s="1778"/>
      <c r="M53" s="1779"/>
      <c r="N53" s="1780"/>
      <c r="O53" s="1781"/>
    </row>
    <row r="54" spans="1:15" s="1742" customFormat="1">
      <c r="A54" s="1905"/>
      <c r="B54" s="1905"/>
      <c r="C54" s="1634"/>
      <c r="D54" s="1682"/>
      <c r="E54" s="1683"/>
      <c r="F54" s="1758"/>
      <c r="G54" s="1758"/>
      <c r="H54" s="1717"/>
      <c r="I54" s="1583"/>
      <c r="J54" s="1734"/>
      <c r="K54" s="1734"/>
      <c r="L54" s="1778"/>
      <c r="M54" s="1779"/>
      <c r="N54" s="1780"/>
      <c r="O54" s="1781"/>
    </row>
    <row r="55" spans="1:15" s="1742" customFormat="1">
      <c r="A55" s="1757" t="str">
        <f>$B$36</f>
        <v>II.</v>
      </c>
      <c r="B55" s="1575">
        <f>COUNT($A$38:B54)+1</f>
        <v>9</v>
      </c>
      <c r="C55" s="1904" t="s">
        <v>2619</v>
      </c>
      <c r="D55" s="1770" t="s">
        <v>296</v>
      </c>
      <c r="E55" s="1683">
        <v>1</v>
      </c>
      <c r="F55" s="1758">
        <f>IF('OSNOVA (4)'!$B$42=1,+H55*FRD*DF*(I55+1),"")</f>
        <v>62.4</v>
      </c>
      <c r="G55" s="1758">
        <f>IF('OSNOVA (4)'!$B$42=1,E55*F55,"")</f>
        <v>62.4</v>
      </c>
      <c r="H55" s="1717">
        <v>62.4</v>
      </c>
      <c r="I55" s="1718"/>
      <c r="J55" s="254"/>
      <c r="K55" s="254"/>
      <c r="L55" s="1778"/>
      <c r="M55" s="1779"/>
      <c r="N55" s="1780"/>
      <c r="O55" s="1781"/>
    </row>
    <row r="56" spans="1:15" s="1742" customFormat="1">
      <c r="A56" s="1905"/>
      <c r="B56" s="1905"/>
      <c r="C56" s="1634"/>
      <c r="D56" s="1682"/>
      <c r="E56" s="1683"/>
      <c r="F56" s="1758"/>
      <c r="G56" s="1758"/>
      <c r="H56" s="1717"/>
      <c r="I56" s="1583"/>
      <c r="J56" s="1734"/>
      <c r="K56" s="1734"/>
      <c r="L56" s="1778"/>
      <c r="M56" s="1779"/>
      <c r="N56" s="1780"/>
      <c r="O56" s="1781"/>
    </row>
    <row r="57" spans="1:15" s="1742" customFormat="1">
      <c r="A57" s="1757" t="str">
        <f>$B$36</f>
        <v>II.</v>
      </c>
      <c r="B57" s="1575">
        <f>COUNT($A$38:B56)+1</f>
        <v>10</v>
      </c>
      <c r="C57" s="1904" t="s">
        <v>2629</v>
      </c>
      <c r="D57" s="1770" t="s">
        <v>296</v>
      </c>
      <c r="E57" s="1683">
        <v>12</v>
      </c>
      <c r="F57" s="1758">
        <f>IF('OSNOVA (4)'!$B$42=1,+H57*FRD*DF*(I57+1),"")</f>
        <v>18</v>
      </c>
      <c r="G57" s="1758">
        <f>IF('OSNOVA (4)'!$B$42=1,E57*F57,"")</f>
        <v>216</v>
      </c>
      <c r="H57" s="1717">
        <v>18</v>
      </c>
      <c r="I57" s="1718"/>
      <c r="J57" s="254"/>
      <c r="K57" s="254"/>
      <c r="L57" s="1778"/>
      <c r="M57" s="1779"/>
      <c r="N57" s="1780"/>
      <c r="O57" s="1781"/>
    </row>
    <row r="58" spans="1:15" s="1742" customFormat="1">
      <c r="A58" s="1905"/>
      <c r="B58" s="1905"/>
      <c r="C58" s="1634"/>
      <c r="D58" s="1682"/>
      <c r="E58" s="1683"/>
      <c r="F58" s="1758"/>
      <c r="G58" s="1758"/>
      <c r="H58" s="1717"/>
      <c r="I58" s="1583"/>
      <c r="J58" s="1734"/>
      <c r="K58" s="1734"/>
      <c r="L58" s="1778"/>
      <c r="M58" s="1779"/>
      <c r="N58" s="1780"/>
      <c r="O58" s="1781"/>
    </row>
    <row r="59" spans="1:15" s="1742" customFormat="1" ht="45.6">
      <c r="A59" s="1757" t="str">
        <f>$B$36</f>
        <v>II.</v>
      </c>
      <c r="B59" s="1575">
        <f>COUNT($A$38:B58)+1</f>
        <v>11</v>
      </c>
      <c r="C59" s="1904" t="s">
        <v>2621</v>
      </c>
      <c r="D59" s="1770" t="s">
        <v>217</v>
      </c>
      <c r="E59" s="1683">
        <v>8</v>
      </c>
      <c r="F59" s="1758">
        <f>IF('OSNOVA (4)'!$B$42=1,+H59*FRD*DF*(I59+1),"")</f>
        <v>200</v>
      </c>
      <c r="G59" s="1758">
        <f>IF('OSNOVA (4)'!$B$42=1,E59*F59,"")</f>
        <v>1600</v>
      </c>
      <c r="H59" s="1717">
        <v>200</v>
      </c>
      <c r="I59" s="1718"/>
      <c r="J59" s="254"/>
      <c r="K59" s="254"/>
      <c r="L59" s="1778"/>
      <c r="M59" s="1779"/>
      <c r="N59" s="1780"/>
      <c r="O59" s="1781"/>
    </row>
    <row r="60" spans="1:15" s="1742" customFormat="1">
      <c r="A60" s="1905"/>
      <c r="B60" s="1905"/>
      <c r="C60" s="1634"/>
      <c r="D60" s="1682"/>
      <c r="E60" s="1683"/>
      <c r="F60" s="1758"/>
      <c r="G60" s="1758"/>
      <c r="H60" s="1717"/>
      <c r="I60" s="1583"/>
      <c r="J60" s="1734"/>
      <c r="K60" s="1734"/>
      <c r="L60" s="1778"/>
      <c r="M60" s="1779"/>
      <c r="N60" s="1780"/>
      <c r="O60" s="1781"/>
    </row>
    <row r="61" spans="1:15" s="1742" customFormat="1" ht="22.8">
      <c r="A61" s="1757" t="str">
        <f>$B$36</f>
        <v>II.</v>
      </c>
      <c r="B61" s="1575">
        <f>COUNT($A$38:B60)+1</f>
        <v>12</v>
      </c>
      <c r="C61" s="1904" t="s">
        <v>2622</v>
      </c>
      <c r="D61" s="1770" t="s">
        <v>217</v>
      </c>
      <c r="E61" s="1683">
        <v>1</v>
      </c>
      <c r="F61" s="1758">
        <f>IF('OSNOVA (4)'!$B$42=1,+H61*FRD*DF*(I61+1),"")</f>
        <v>192</v>
      </c>
      <c r="G61" s="1758">
        <f>IF('OSNOVA (4)'!$B$42=1,E61*F61,"")</f>
        <v>192</v>
      </c>
      <c r="H61" s="1717">
        <v>192</v>
      </c>
      <c r="I61" s="1718"/>
      <c r="J61" s="254"/>
      <c r="K61" s="254"/>
      <c r="L61" s="1778"/>
      <c r="M61" s="1779"/>
      <c r="N61" s="1780"/>
      <c r="O61" s="1781"/>
    </row>
    <row r="62" spans="1:15" s="1742" customFormat="1">
      <c r="A62" s="1905"/>
      <c r="B62" s="1905"/>
      <c r="C62" s="1634"/>
      <c r="D62" s="1682"/>
      <c r="E62" s="1683"/>
      <c r="F62" s="1758"/>
      <c r="G62" s="1758"/>
      <c r="H62" s="1717"/>
      <c r="I62" s="1583"/>
      <c r="J62" s="1734"/>
      <c r="K62" s="1734"/>
      <c r="L62" s="1778"/>
      <c r="M62" s="1779"/>
      <c r="N62" s="1780"/>
      <c r="O62" s="1781"/>
    </row>
    <row r="63" spans="1:15" s="1742" customFormat="1">
      <c r="A63" s="1757" t="str">
        <f>$B$36</f>
        <v>II.</v>
      </c>
      <c r="B63" s="1575">
        <f>COUNT($A$38:B62)+1</f>
        <v>13</v>
      </c>
      <c r="C63" s="1904" t="s">
        <v>2623</v>
      </c>
      <c r="D63" s="1770" t="s">
        <v>296</v>
      </c>
      <c r="E63" s="1683">
        <v>8</v>
      </c>
      <c r="F63" s="1758">
        <f>IF('OSNOVA (4)'!$B$42=1,+H63*FRD*DF*(I63+1),"")</f>
        <v>15</v>
      </c>
      <c r="G63" s="1758">
        <f>IF('OSNOVA (4)'!$B$42=1,E63*F63,"")</f>
        <v>120</v>
      </c>
      <c r="H63" s="1717">
        <v>15</v>
      </c>
      <c r="I63" s="1718"/>
      <c r="J63" s="254"/>
      <c r="K63" s="254"/>
      <c r="L63" s="1778"/>
      <c r="M63" s="1779"/>
      <c r="N63" s="1780"/>
      <c r="O63" s="1781"/>
    </row>
    <row r="64" spans="1:15" s="1742" customFormat="1">
      <c r="A64" s="1757"/>
      <c r="B64" s="861"/>
      <c r="C64" s="1634"/>
      <c r="D64" s="1682"/>
      <c r="E64" s="1683"/>
      <c r="F64" s="1758"/>
      <c r="G64" s="1758"/>
      <c r="H64" s="1717"/>
      <c r="I64" s="1583"/>
      <c r="J64" s="1734"/>
      <c r="K64" s="1734"/>
      <c r="L64" s="1778"/>
      <c r="M64" s="1779"/>
      <c r="N64" s="1780"/>
      <c r="O64" s="1781"/>
    </row>
    <row r="65" spans="1:15" s="1659" customFormat="1" ht="13.8" thickBot="1">
      <c r="A65" s="1801"/>
      <c r="B65" s="1802"/>
      <c r="C65" s="819" t="str">
        <f>CONCATENATE(B36," ",C36," - SKUPAJ:")</f>
        <v>II. ELEKTRO DEL - ZAKLONIŠČE 2 - SKUPAJ:</v>
      </c>
      <c r="D65" s="819"/>
      <c r="E65" s="819"/>
      <c r="F65" s="1803"/>
      <c r="G65" s="1804">
        <f>IF('OSNOVA (4)'!$B$42=1,SUM(G37:G64),"")</f>
        <v>7327</v>
      </c>
      <c r="H65" s="1671"/>
      <c r="I65" s="1579"/>
      <c r="J65" s="1598"/>
      <c r="K65" s="1598"/>
    </row>
    <row r="66" spans="1:15" s="78" customFormat="1">
      <c r="A66" s="1680"/>
      <c r="B66" s="516"/>
      <c r="C66" s="1647"/>
      <c r="E66" s="1562"/>
      <c r="H66" s="1708"/>
      <c r="I66" s="1583"/>
      <c r="J66" s="1709"/>
      <c r="K66" s="1709"/>
    </row>
    <row r="67" spans="1:15" s="1602" customFormat="1" ht="16.2" thickBot="1">
      <c r="A67" s="167"/>
      <c r="B67" s="168" t="s">
        <v>236</v>
      </c>
      <c r="C67" s="169" t="s">
        <v>2630</v>
      </c>
      <c r="D67" s="1638"/>
      <c r="E67" s="1639"/>
      <c r="F67" s="1638"/>
      <c r="G67" s="1640"/>
      <c r="H67" s="1710"/>
      <c r="I67" s="1583"/>
      <c r="J67" s="1711"/>
      <c r="K67" s="1711"/>
    </row>
    <row r="68" spans="1:15" s="1742" customFormat="1" ht="57">
      <c r="A68" s="1757"/>
      <c r="B68" s="1575"/>
      <c r="C68" s="1904" t="s">
        <v>2631</v>
      </c>
      <c r="D68" s="1682"/>
      <c r="E68" s="1683"/>
      <c r="F68" s="1758"/>
      <c r="G68" s="1758"/>
      <c r="H68" s="1733"/>
      <c r="I68" s="1583"/>
      <c r="J68" s="1734"/>
      <c r="K68" s="1734"/>
      <c r="L68" s="1778"/>
      <c r="M68" s="1779"/>
      <c r="N68" s="1780"/>
      <c r="O68" s="1781"/>
    </row>
    <row r="69" spans="1:15" s="1742" customFormat="1">
      <c r="A69" s="1757" t="str">
        <f>$B$67</f>
        <v>III.</v>
      </c>
      <c r="B69" s="861">
        <f>1</f>
        <v>1</v>
      </c>
      <c r="C69" s="1904" t="s">
        <v>2632</v>
      </c>
      <c r="D69" s="1770" t="s">
        <v>296</v>
      </c>
      <c r="E69" s="1683">
        <v>2</v>
      </c>
      <c r="F69" s="1758">
        <f>IF('OSNOVA (4)'!$B$42=1,+H69*FRD*DF*(I69+1),"")</f>
        <v>102</v>
      </c>
      <c r="G69" s="1758">
        <f>IF('OSNOVA (4)'!$B$42=1,E69*F69,"")</f>
        <v>204</v>
      </c>
      <c r="H69" s="1717">
        <v>102</v>
      </c>
      <c r="I69" s="1718"/>
      <c r="J69" s="254"/>
      <c r="K69" s="254"/>
      <c r="L69" s="1778"/>
      <c r="M69" s="1779"/>
      <c r="N69" s="1780"/>
      <c r="O69" s="1781"/>
    </row>
    <row r="70" spans="1:15" s="1742" customFormat="1">
      <c r="A70" s="1757"/>
      <c r="B70" s="861"/>
      <c r="C70" s="1634"/>
      <c r="D70" s="1682"/>
      <c r="E70" s="1683"/>
      <c r="F70" s="1758"/>
      <c r="G70" s="1758"/>
      <c r="H70" s="1717"/>
      <c r="I70" s="1583"/>
      <c r="J70" s="1734"/>
      <c r="K70" s="1734"/>
      <c r="L70" s="1778"/>
      <c r="M70" s="1779"/>
      <c r="N70" s="1780"/>
      <c r="O70" s="1781"/>
    </row>
    <row r="71" spans="1:15" s="1742" customFormat="1" ht="34.200000000000003">
      <c r="A71" s="1757" t="str">
        <f>$B$67</f>
        <v>III.</v>
      </c>
      <c r="B71" s="861">
        <f>COUNT($A$69:B70)+1</f>
        <v>2</v>
      </c>
      <c r="C71" s="1904" t="s">
        <v>2614</v>
      </c>
      <c r="D71" s="1770" t="s">
        <v>217</v>
      </c>
      <c r="E71" s="1683">
        <v>1</v>
      </c>
      <c r="F71" s="1758">
        <f>IF('OSNOVA (4)'!$B$42=1,+H71*FRD*DF*(I71+1),"")</f>
        <v>1449.6</v>
      </c>
      <c r="G71" s="1758">
        <f>IF('OSNOVA (4)'!$B$42=1,E71*F71,"")</f>
        <v>1449.6</v>
      </c>
      <c r="H71" s="1717">
        <v>1449.6</v>
      </c>
      <c r="I71" s="1718"/>
      <c r="J71" s="254"/>
      <c r="K71" s="254"/>
      <c r="L71" s="1778"/>
      <c r="M71" s="1779"/>
      <c r="N71" s="1780"/>
      <c r="O71" s="1781"/>
    </row>
    <row r="72" spans="1:15" s="1742" customFormat="1">
      <c r="A72" s="1757"/>
      <c r="B72" s="861"/>
      <c r="C72" s="1634"/>
      <c r="D72" s="1682"/>
      <c r="E72" s="1683"/>
      <c r="F72" s="1758"/>
      <c r="G72" s="1758"/>
      <c r="H72" s="1717"/>
      <c r="I72" s="1583"/>
      <c r="J72" s="1734"/>
      <c r="K72" s="1734"/>
      <c r="L72" s="1778"/>
      <c r="M72" s="1779"/>
      <c r="N72" s="1780"/>
      <c r="O72" s="1781"/>
    </row>
    <row r="73" spans="1:15" s="1742" customFormat="1" ht="22.8">
      <c r="A73" s="1757" t="str">
        <f>$B$67</f>
        <v>III.</v>
      </c>
      <c r="B73" s="861">
        <f>COUNT($A$69:B72)+1</f>
        <v>3</v>
      </c>
      <c r="C73" s="1904" t="s">
        <v>2615</v>
      </c>
      <c r="D73" s="1770" t="s">
        <v>296</v>
      </c>
      <c r="E73" s="1683">
        <v>2</v>
      </c>
      <c r="F73" s="1758">
        <f>IF('OSNOVA (4)'!$B$42=1,+H73*FRD*DF*(I73+1),"")</f>
        <v>2213</v>
      </c>
      <c r="G73" s="1758">
        <f>IF('OSNOVA (4)'!$B$42=1,E73*F73,"")</f>
        <v>4426</v>
      </c>
      <c r="H73" s="1717">
        <v>2213</v>
      </c>
      <c r="I73" s="1718"/>
      <c r="J73" s="254"/>
      <c r="K73" s="254"/>
      <c r="L73" s="1778"/>
      <c r="M73" s="1779"/>
      <c r="N73" s="1780"/>
      <c r="O73" s="1781"/>
    </row>
    <row r="74" spans="1:15" s="1742" customFormat="1">
      <c r="A74" s="1757"/>
      <c r="B74" s="861"/>
      <c r="C74" s="1634"/>
      <c r="D74" s="1682"/>
      <c r="E74" s="1683"/>
      <c r="F74" s="1758"/>
      <c r="G74" s="1758"/>
      <c r="H74" s="1717"/>
      <c r="I74" s="1583"/>
      <c r="J74" s="1734"/>
      <c r="K74" s="1734"/>
      <c r="L74" s="1778"/>
      <c r="M74" s="1779"/>
      <c r="N74" s="1780"/>
      <c r="O74" s="1781"/>
    </row>
    <row r="75" spans="1:15" s="1742" customFormat="1" ht="34.200000000000003">
      <c r="A75" s="1757" t="str">
        <f>$B$67</f>
        <v>III.</v>
      </c>
      <c r="B75" s="861">
        <f>COUNT($A$69:B74)+1</f>
        <v>4</v>
      </c>
      <c r="C75" s="1904" t="s">
        <v>2616</v>
      </c>
      <c r="D75" s="1770" t="s">
        <v>217</v>
      </c>
      <c r="E75" s="1683">
        <v>1</v>
      </c>
      <c r="F75" s="1758">
        <f>IF('OSNOVA (4)'!$B$42=1,+H75*FRD*DF*(I75+1),"")</f>
        <v>264</v>
      </c>
      <c r="G75" s="1758">
        <f>IF('OSNOVA (4)'!$B$42=1,E75*F75,"")</f>
        <v>264</v>
      </c>
      <c r="H75" s="1717">
        <v>264</v>
      </c>
      <c r="I75" s="1718"/>
      <c r="J75" s="254"/>
      <c r="K75" s="254"/>
      <c r="L75" s="1778"/>
      <c r="M75" s="1779"/>
      <c r="N75" s="1780"/>
      <c r="O75" s="1781"/>
    </row>
    <row r="76" spans="1:15" s="1742" customFormat="1">
      <c r="A76" s="1757"/>
      <c r="B76" s="861"/>
      <c r="C76" s="1634"/>
      <c r="D76" s="1682"/>
      <c r="E76" s="1683"/>
      <c r="F76" s="1758"/>
      <c r="G76" s="1758"/>
      <c r="H76" s="1717"/>
      <c r="I76" s="1583"/>
      <c r="J76" s="1734"/>
      <c r="K76" s="1734"/>
      <c r="L76" s="1778"/>
      <c r="M76" s="1779"/>
      <c r="N76" s="1780"/>
      <c r="O76" s="1781"/>
    </row>
    <row r="77" spans="1:15" s="1742" customFormat="1">
      <c r="A77" s="1757" t="str">
        <f>$B$67</f>
        <v>III.</v>
      </c>
      <c r="B77" s="861">
        <f>COUNT($A$69:B76)+1</f>
        <v>5</v>
      </c>
      <c r="C77" s="1904" t="s">
        <v>2617</v>
      </c>
      <c r="D77" s="1770" t="s">
        <v>217</v>
      </c>
      <c r="E77" s="1683">
        <v>1</v>
      </c>
      <c r="F77" s="1758">
        <f>IF('OSNOVA (4)'!$B$42=1,+H77*FRD*DF*(I77+1),"")</f>
        <v>138</v>
      </c>
      <c r="G77" s="1758">
        <f>IF('OSNOVA (4)'!$B$42=1,E77*F77,"")</f>
        <v>138</v>
      </c>
      <c r="H77" s="1717">
        <v>138</v>
      </c>
      <c r="I77" s="1718"/>
      <c r="J77" s="254"/>
      <c r="K77" s="254"/>
      <c r="L77" s="1778"/>
      <c r="M77" s="1779"/>
      <c r="N77" s="1780"/>
      <c r="O77" s="1781"/>
    </row>
    <row r="78" spans="1:15" s="1742" customFormat="1">
      <c r="A78" s="1757"/>
      <c r="B78" s="861"/>
      <c r="C78" s="1634"/>
      <c r="D78" s="1682"/>
      <c r="E78" s="1683"/>
      <c r="F78" s="1758"/>
      <c r="G78" s="1758"/>
      <c r="H78" s="1717"/>
      <c r="I78" s="1583"/>
      <c r="J78" s="1734"/>
      <c r="K78" s="1734"/>
      <c r="L78" s="1778"/>
      <c r="M78" s="1779"/>
      <c r="N78" s="1780"/>
      <c r="O78" s="1781"/>
    </row>
    <row r="79" spans="1:15" s="1742" customFormat="1" ht="34.200000000000003">
      <c r="A79" s="1757" t="str">
        <f>$B$67</f>
        <v>III.</v>
      </c>
      <c r="B79" s="861">
        <f>COUNT($A$69:B78)+1</f>
        <v>6</v>
      </c>
      <c r="C79" s="1904" t="s">
        <v>2618</v>
      </c>
      <c r="D79" s="1770" t="s">
        <v>217</v>
      </c>
      <c r="E79" s="1683">
        <v>1</v>
      </c>
      <c r="F79" s="1758">
        <f>IF('OSNOVA (4)'!$B$42=1,+H79*FRD*DF*(I79+1),"")</f>
        <v>500</v>
      </c>
      <c r="G79" s="1758">
        <f>IF('OSNOVA (4)'!$B$42=1,E79*F79,"")</f>
        <v>500</v>
      </c>
      <c r="H79" s="1717">
        <v>500</v>
      </c>
      <c r="I79" s="1718"/>
      <c r="J79" s="254"/>
      <c r="K79" s="254"/>
      <c r="L79" s="1778"/>
      <c r="M79" s="1779"/>
      <c r="N79" s="1780"/>
      <c r="O79" s="1781"/>
    </row>
    <row r="80" spans="1:15" s="1742" customFormat="1">
      <c r="A80" s="1757"/>
      <c r="B80" s="861"/>
      <c r="C80" s="1634"/>
      <c r="D80" s="1682"/>
      <c r="E80" s="1683"/>
      <c r="F80" s="1758"/>
      <c r="G80" s="1758"/>
      <c r="H80" s="1717"/>
      <c r="I80" s="1583"/>
      <c r="J80" s="1734"/>
      <c r="K80" s="1734"/>
      <c r="L80" s="1778"/>
      <c r="M80" s="1779"/>
      <c r="N80" s="1780"/>
      <c r="O80" s="1781"/>
    </row>
    <row r="81" spans="1:15" s="1742" customFormat="1">
      <c r="A81" s="1757" t="str">
        <f>$B$67</f>
        <v>III.</v>
      </c>
      <c r="B81" s="861">
        <f>COUNT($A$69:B80)+1</f>
        <v>7</v>
      </c>
      <c r="C81" s="1904" t="s">
        <v>2619</v>
      </c>
      <c r="D81" s="1770" t="s">
        <v>296</v>
      </c>
      <c r="E81" s="1683">
        <v>1</v>
      </c>
      <c r="F81" s="1758">
        <f>IF('OSNOVA (4)'!$B$42=1,+H81*FRD*DF*(I81+1),"")</f>
        <v>62.4</v>
      </c>
      <c r="G81" s="1758">
        <f>IF('OSNOVA (4)'!$B$42=1,E81*F81,"")</f>
        <v>62.4</v>
      </c>
      <c r="H81" s="1717">
        <v>62.4</v>
      </c>
      <c r="I81" s="1718"/>
      <c r="J81" s="254"/>
      <c r="K81" s="254"/>
      <c r="L81" s="1778"/>
      <c r="M81" s="1779"/>
      <c r="N81" s="1780"/>
      <c r="O81" s="1781"/>
    </row>
    <row r="82" spans="1:15" s="1742" customFormat="1">
      <c r="A82" s="1757"/>
      <c r="B82" s="861"/>
      <c r="C82" s="1634"/>
      <c r="D82" s="1682"/>
      <c r="E82" s="1683"/>
      <c r="F82" s="1758"/>
      <c r="G82" s="1758"/>
      <c r="H82" s="1717"/>
      <c r="I82" s="1583"/>
      <c r="J82" s="1734"/>
      <c r="K82" s="1734"/>
      <c r="L82" s="1778"/>
      <c r="M82" s="1779"/>
      <c r="N82" s="1780"/>
      <c r="O82" s="1781"/>
    </row>
    <row r="83" spans="1:15" s="1742" customFormat="1">
      <c r="A83" s="1757" t="str">
        <f>$B$67</f>
        <v>III.</v>
      </c>
      <c r="B83" s="861">
        <f>COUNT($A$69:B82)+1</f>
        <v>8</v>
      </c>
      <c r="C83" s="1904" t="s">
        <v>2629</v>
      </c>
      <c r="D83" s="1770" t="s">
        <v>296</v>
      </c>
      <c r="E83" s="1683">
        <v>18</v>
      </c>
      <c r="F83" s="1758">
        <f>IF('OSNOVA (4)'!$B$42=1,+H83*FRD*DF*(I83+1),"")</f>
        <v>18</v>
      </c>
      <c r="G83" s="1758">
        <f>IF('OSNOVA (4)'!$B$42=1,E83*F83,"")</f>
        <v>324</v>
      </c>
      <c r="H83" s="1717">
        <v>18</v>
      </c>
      <c r="I83" s="1718"/>
      <c r="J83" s="254"/>
      <c r="K83" s="254"/>
      <c r="L83" s="1778"/>
      <c r="M83" s="1779"/>
      <c r="N83" s="1780"/>
      <c r="O83" s="1781"/>
    </row>
    <row r="84" spans="1:15" s="1742" customFormat="1">
      <c r="A84" s="1757"/>
      <c r="B84" s="861"/>
      <c r="C84" s="1634"/>
      <c r="D84" s="1682"/>
      <c r="E84" s="1683"/>
      <c r="F84" s="1758"/>
      <c r="G84" s="1758"/>
      <c r="H84" s="1717"/>
      <c r="I84" s="1583"/>
      <c r="J84" s="1734"/>
      <c r="K84" s="1734"/>
      <c r="L84" s="1778"/>
      <c r="M84" s="1779"/>
      <c r="N84" s="1780"/>
      <c r="O84" s="1781"/>
    </row>
    <row r="85" spans="1:15" s="1742" customFormat="1" ht="45.6">
      <c r="A85" s="1757" t="str">
        <f>$B$67</f>
        <v>III.</v>
      </c>
      <c r="B85" s="861">
        <f>COUNT($A$69:B84)+1</f>
        <v>9</v>
      </c>
      <c r="C85" s="1904" t="s">
        <v>2621</v>
      </c>
      <c r="D85" s="1770" t="s">
        <v>217</v>
      </c>
      <c r="E85" s="1683">
        <v>8</v>
      </c>
      <c r="F85" s="1758">
        <f>IF('OSNOVA (4)'!$B$42=1,+H85*FRD*DF*(I85+1),"")</f>
        <v>200</v>
      </c>
      <c r="G85" s="1758">
        <f>IF('OSNOVA (4)'!$B$42=1,E85*F85,"")</f>
        <v>1600</v>
      </c>
      <c r="H85" s="1717">
        <v>200</v>
      </c>
      <c r="I85" s="1718"/>
      <c r="J85" s="254"/>
      <c r="K85" s="254"/>
      <c r="L85" s="1778"/>
      <c r="M85" s="1779"/>
      <c r="N85" s="1780"/>
      <c r="O85" s="1781"/>
    </row>
    <row r="86" spans="1:15" s="1742" customFormat="1">
      <c r="A86" s="1757"/>
      <c r="B86" s="861"/>
      <c r="C86" s="1634"/>
      <c r="D86" s="1682"/>
      <c r="E86" s="1683"/>
      <c r="F86" s="1758"/>
      <c r="G86" s="1758"/>
      <c r="H86" s="1717"/>
      <c r="I86" s="1583"/>
      <c r="J86" s="1734"/>
      <c r="K86" s="1734"/>
      <c r="L86" s="1778"/>
      <c r="M86" s="1779"/>
      <c r="N86" s="1780"/>
      <c r="O86" s="1781"/>
    </row>
    <row r="87" spans="1:15" s="1742" customFormat="1" ht="22.8">
      <c r="A87" s="1757" t="str">
        <f>$B$67</f>
        <v>III.</v>
      </c>
      <c r="B87" s="861">
        <f>COUNT($A$69:B86)+1</f>
        <v>10</v>
      </c>
      <c r="C87" s="1904" t="s">
        <v>2622</v>
      </c>
      <c r="D87" s="1770" t="s">
        <v>217</v>
      </c>
      <c r="E87" s="1683">
        <v>1</v>
      </c>
      <c r="F87" s="1758">
        <f>IF('OSNOVA (4)'!$B$42=1,+H87*FRD*DF*(I87+1),"")</f>
        <v>192</v>
      </c>
      <c r="G87" s="1758">
        <f>IF('OSNOVA (4)'!$B$42=1,E87*F87,"")</f>
        <v>192</v>
      </c>
      <c r="H87" s="1717">
        <v>192</v>
      </c>
      <c r="I87" s="1718"/>
      <c r="J87" s="254"/>
      <c r="K87" s="254"/>
      <c r="L87" s="1778"/>
      <c r="M87" s="1779"/>
      <c r="N87" s="1780"/>
      <c r="O87" s="1781"/>
    </row>
    <row r="88" spans="1:15" s="1742" customFormat="1">
      <c r="A88" s="1757"/>
      <c r="B88" s="861"/>
      <c r="C88" s="1634"/>
      <c r="D88" s="1682"/>
      <c r="E88" s="1683"/>
      <c r="F88" s="1758"/>
      <c r="G88" s="1758"/>
      <c r="H88" s="1717"/>
      <c r="I88" s="1583"/>
      <c r="J88" s="1734"/>
      <c r="K88" s="1734"/>
      <c r="L88" s="1778"/>
      <c r="M88" s="1779"/>
      <c r="N88" s="1780"/>
      <c r="O88" s="1781"/>
    </row>
    <row r="89" spans="1:15" s="1742" customFormat="1">
      <c r="A89" s="1757" t="str">
        <f>$B$67</f>
        <v>III.</v>
      </c>
      <c r="B89" s="861">
        <f>COUNT($A$69:B88)+1</f>
        <v>11</v>
      </c>
      <c r="C89" s="1904" t="s">
        <v>2623</v>
      </c>
      <c r="D89" s="1770" t="s">
        <v>296</v>
      </c>
      <c r="E89" s="1683">
        <v>16</v>
      </c>
      <c r="F89" s="1758">
        <f>IF('OSNOVA (4)'!$B$42=1,+H89*FRD*DF*(I89+1),"")</f>
        <v>15</v>
      </c>
      <c r="G89" s="1758">
        <f>IF('OSNOVA (4)'!$B$42=1,E89*F89,"")</f>
        <v>240</v>
      </c>
      <c r="H89" s="1717">
        <v>15</v>
      </c>
      <c r="I89" s="1718"/>
      <c r="J89" s="254"/>
      <c r="K89" s="254"/>
      <c r="L89" s="1778"/>
      <c r="M89" s="1779"/>
      <c r="N89" s="1780"/>
      <c r="O89" s="1781"/>
    </row>
    <row r="90" spans="1:15" s="1742" customFormat="1">
      <c r="A90" s="1757"/>
      <c r="B90" s="861"/>
      <c r="C90" s="1634"/>
      <c r="D90" s="1682"/>
      <c r="E90" s="1683"/>
      <c r="F90" s="1758"/>
      <c r="G90" s="1758"/>
      <c r="H90" s="1717"/>
      <c r="I90" s="1583"/>
      <c r="J90" s="1734"/>
      <c r="K90" s="1734"/>
      <c r="L90" s="1778"/>
      <c r="M90" s="1779"/>
      <c r="N90" s="1780"/>
      <c r="O90" s="1781"/>
    </row>
    <row r="91" spans="1:15" s="1659" customFormat="1" ht="13.8" thickBot="1">
      <c r="A91" s="1801"/>
      <c r="B91" s="1802"/>
      <c r="C91" s="819" t="str">
        <f>CONCATENATE(B67," ",C67," - SKUPAJ:")</f>
        <v>III. ELEKTRO DEL - ZAKLONIŠČE 3 - SKUPAJ:</v>
      </c>
      <c r="D91" s="819"/>
      <c r="E91" s="819"/>
      <c r="F91" s="1803"/>
      <c r="G91" s="1804">
        <f>IF('OSNOVA (4)'!$B$42=1,SUM(G68:G90),"")</f>
        <v>9400</v>
      </c>
      <c r="H91" s="1671"/>
      <c r="I91" s="1579"/>
      <c r="J91" s="1598"/>
      <c r="K91" s="1598"/>
    </row>
    <row r="92" spans="1:15" s="78" customFormat="1">
      <c r="C92" s="1647"/>
      <c r="E92" s="1562"/>
      <c r="H92" s="1708"/>
      <c r="I92" s="1579"/>
      <c r="J92" s="1709"/>
      <c r="K92" s="1709"/>
    </row>
    <row r="93" spans="1:15" s="1656" customFormat="1" ht="18.600000000000001" thickBot="1">
      <c r="A93" s="790" t="str">
        <f>CONCATENATE("DELNA REKAPITULACIJA - ",A5,C5)</f>
        <v>DELNA REKAPITULACIJA - E13.ZAKLONIŠČA</v>
      </c>
      <c r="B93" s="790"/>
      <c r="C93" s="791"/>
      <c r="D93" s="1654"/>
      <c r="E93" s="1655"/>
      <c r="F93" s="1654"/>
      <c r="G93" s="1654"/>
      <c r="H93" s="1720"/>
      <c r="I93" s="1579"/>
      <c r="J93" s="1707"/>
      <c r="K93" s="1707"/>
    </row>
    <row r="94" spans="1:15" s="171" customFormat="1" ht="14.25" customHeight="1">
      <c r="C94" s="172"/>
      <c r="E94" s="173"/>
      <c r="H94" s="1721"/>
      <c r="I94" s="1579"/>
      <c r="J94" s="1584"/>
      <c r="K94" s="1584"/>
    </row>
    <row r="95" spans="1:15" s="171" customFormat="1" ht="12.75" customHeight="1">
      <c r="A95" s="78" t="s">
        <v>200</v>
      </c>
      <c r="B95" s="1530"/>
      <c r="C95" s="1531"/>
      <c r="D95" s="1530"/>
      <c r="E95" s="1530"/>
      <c r="F95" s="1530"/>
      <c r="G95" s="1530"/>
      <c r="H95" s="1721"/>
      <c r="I95" s="1579"/>
      <c r="J95" s="1584"/>
      <c r="K95" s="1584"/>
    </row>
    <row r="96" spans="1:15" s="1124" customFormat="1">
      <c r="A96" s="1722"/>
      <c r="B96" s="1722"/>
      <c r="C96" s="1723"/>
      <c r="D96" s="1724"/>
      <c r="E96" s="1725"/>
      <c r="F96" s="1725"/>
      <c r="G96" s="1725"/>
      <c r="H96" s="1726"/>
      <c r="I96" s="1583"/>
      <c r="J96" s="1587"/>
      <c r="K96" s="1587"/>
      <c r="L96" s="171"/>
      <c r="N96" s="1540"/>
      <c r="O96" s="1540"/>
    </row>
    <row r="97" spans="1:15" s="172" customFormat="1"/>
    <row r="98" spans="1:15" s="172" customFormat="1">
      <c r="A98" s="1668"/>
      <c r="B98" s="1668" t="str">
        <f>B10</f>
        <v>I.</v>
      </c>
      <c r="C98" s="814" t="str">
        <f>C10</f>
        <v>ELEKTRO DEL - ZAKLONIŠČE 1</v>
      </c>
      <c r="D98" s="817"/>
      <c r="E98" s="1669"/>
      <c r="F98" s="817"/>
      <c r="G98" s="1670">
        <f>G34</f>
        <v>9700</v>
      </c>
    </row>
    <row r="99" spans="1:15" s="172" customFormat="1"/>
    <row r="100" spans="1:15" s="172" customFormat="1">
      <c r="A100" s="1668"/>
      <c r="B100" s="1668" t="str">
        <f>B36</f>
        <v>II.</v>
      </c>
      <c r="C100" s="814" t="str">
        <f>C36</f>
        <v>ELEKTRO DEL - ZAKLONIŠČE 2</v>
      </c>
      <c r="D100" s="817"/>
      <c r="E100" s="1669"/>
      <c r="F100" s="817"/>
      <c r="G100" s="1670">
        <f>G65</f>
        <v>7327</v>
      </c>
    </row>
    <row r="101" spans="1:15" s="172" customFormat="1"/>
    <row r="102" spans="1:15" s="172" customFormat="1">
      <c r="A102" s="1668"/>
      <c r="B102" s="1668" t="str">
        <f>B67</f>
        <v>III.</v>
      </c>
      <c r="C102" s="814" t="str">
        <f>C67</f>
        <v>ELEKTRO DEL - ZAKLONIŠČE 3</v>
      </c>
      <c r="D102" s="817"/>
      <c r="E102" s="1669"/>
      <c r="F102" s="817"/>
      <c r="G102" s="1670">
        <f>G91</f>
        <v>9400</v>
      </c>
    </row>
    <row r="103" spans="1:15" s="817" customFormat="1" ht="13.8" thickBot="1">
      <c r="A103" s="1143"/>
      <c r="B103" s="1143"/>
      <c r="C103" s="1672"/>
      <c r="D103" s="1145"/>
      <c r="E103" s="1673"/>
      <c r="F103" s="1145"/>
      <c r="G103" s="1147"/>
      <c r="H103" s="1671"/>
      <c r="I103" s="1579"/>
      <c r="J103" s="1598"/>
      <c r="K103" s="1598"/>
    </row>
    <row r="104" spans="1:15" s="171" customFormat="1" ht="13.8" thickTop="1">
      <c r="A104" s="1674"/>
      <c r="B104" s="1674"/>
      <c r="C104" s="1675"/>
      <c r="D104" s="1676"/>
      <c r="E104" s="1677"/>
      <c r="F104" s="1677"/>
      <c r="G104" s="1678"/>
      <c r="H104" s="1646"/>
      <c r="I104" s="1579"/>
      <c r="J104" s="1590"/>
      <c r="K104" s="1590"/>
      <c r="O104" s="1679"/>
    </row>
    <row r="105" spans="1:15" s="817" customFormat="1">
      <c r="A105" s="1668"/>
      <c r="B105" s="1668"/>
      <c r="C105" s="747" t="str">
        <f>CONCATENATE(A5,"",C5," - SKUPAJ:")</f>
        <v>E13.ZAKLONIŠČA - SKUPAJ:</v>
      </c>
      <c r="D105" s="1669"/>
      <c r="E105" s="1669"/>
      <c r="G105" s="1670">
        <f>IF('OSNOVA (4)'!$B$42=1,SUM(G97:G103),"")</f>
        <v>26427</v>
      </c>
      <c r="H105" s="1671"/>
      <c r="I105" s="1583"/>
      <c r="J105" s="1598"/>
      <c r="K105" s="1598"/>
    </row>
    <row r="106" spans="1:15" s="171" customFormat="1">
      <c r="C106" s="172"/>
      <c r="E106" s="173"/>
      <c r="G106" s="1530"/>
      <c r="H106" s="1721"/>
      <c r="I106" s="1579"/>
      <c r="J106" s="1584"/>
      <c r="K106" s="1584"/>
    </row>
    <row r="107" spans="1:15" s="78" customFormat="1">
      <c r="C107" s="1561"/>
      <c r="E107" s="1562"/>
      <c r="H107" s="1708"/>
      <c r="I107" s="1579"/>
      <c r="J107" s="1709"/>
      <c r="K107" s="1709"/>
    </row>
    <row r="108" spans="1:15" s="78" customFormat="1">
      <c r="C108" s="1561"/>
      <c r="E108" s="1562"/>
      <c r="H108" s="1708"/>
      <c r="I108" s="1579"/>
      <c r="J108" s="1709"/>
      <c r="K108" s="1709"/>
    </row>
    <row r="109" spans="1:15" s="78" customFormat="1">
      <c r="C109" s="1561"/>
      <c r="E109" s="1562"/>
      <c r="H109" s="1708"/>
      <c r="I109" s="1579"/>
      <c r="J109" s="1709"/>
      <c r="K109" s="1709"/>
    </row>
    <row r="110" spans="1:15" s="78" customFormat="1">
      <c r="C110" s="1561"/>
      <c r="E110" s="1562"/>
      <c r="H110" s="1708"/>
      <c r="I110" s="1583"/>
      <c r="J110" s="1709"/>
      <c r="K110" s="1709"/>
    </row>
    <row r="111" spans="1:15" s="78" customFormat="1">
      <c r="C111" s="1561"/>
      <c r="E111" s="1562"/>
      <c r="H111" s="1708"/>
      <c r="I111" s="1583"/>
      <c r="J111" s="1709"/>
      <c r="K111" s="1709"/>
    </row>
    <row r="112" spans="1:15"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row r="148" spans="3:11" s="78" customFormat="1">
      <c r="C148" s="1561"/>
      <c r="E148" s="1562"/>
      <c r="H148" s="1708"/>
      <c r="I148" s="1583"/>
      <c r="J148" s="1709"/>
      <c r="K148" s="1709"/>
    </row>
    <row r="149" spans="3:11" s="78" customFormat="1">
      <c r="C149" s="1561"/>
      <c r="E149" s="1562"/>
      <c r="H149" s="1708"/>
      <c r="I149" s="1583"/>
      <c r="J149" s="1709"/>
      <c r="K149" s="1709"/>
    </row>
    <row r="150" spans="3:11" s="78" customFormat="1">
      <c r="C150" s="1561"/>
      <c r="E150" s="1562"/>
      <c r="H150" s="1708"/>
      <c r="I150" s="1583"/>
      <c r="J150" s="1709"/>
      <c r="K150" s="1709"/>
    </row>
    <row r="151" spans="3:11" s="78" customFormat="1">
      <c r="C151" s="1561"/>
      <c r="E151" s="1562"/>
      <c r="H151" s="1708"/>
      <c r="I151" s="1583"/>
      <c r="J151" s="1709"/>
      <c r="K151" s="1709"/>
    </row>
    <row r="152" spans="3:11" s="78" customFormat="1">
      <c r="C152" s="1561"/>
      <c r="E152" s="1562"/>
      <c r="H152" s="1708"/>
      <c r="I152" s="1583"/>
      <c r="J152" s="1709"/>
      <c r="K152" s="1709"/>
    </row>
    <row r="153" spans="3:11" s="78" customFormat="1">
      <c r="C153" s="1561"/>
      <c r="E153" s="1562"/>
      <c r="H153" s="1708"/>
      <c r="I153" s="1583"/>
      <c r="J153" s="1709"/>
      <c r="K153" s="1709"/>
    </row>
    <row r="154" spans="3:11" s="78" customFormat="1">
      <c r="C154" s="1561"/>
      <c r="E154" s="1562"/>
      <c r="H154" s="1708"/>
      <c r="I154" s="1583"/>
      <c r="J154" s="1709"/>
      <c r="K154" s="1709"/>
    </row>
    <row r="155" spans="3:11" s="78" customFormat="1">
      <c r="C155" s="1561"/>
      <c r="E155" s="1562"/>
      <c r="H155" s="1708"/>
      <c r="I155" s="1583"/>
      <c r="J155" s="1709"/>
      <c r="K155" s="1709"/>
    </row>
    <row r="156" spans="3:11" s="78" customFormat="1">
      <c r="C156" s="1561"/>
      <c r="E156" s="1562"/>
      <c r="H156" s="1708"/>
      <c r="I156" s="1583"/>
      <c r="J156" s="1709"/>
      <c r="K156" s="1709"/>
    </row>
    <row r="157" spans="3:11" s="78" customFormat="1">
      <c r="C157" s="1561"/>
      <c r="E157" s="1562"/>
      <c r="H157" s="1708"/>
      <c r="I157" s="1583"/>
      <c r="J157" s="1709"/>
      <c r="K157" s="1709"/>
    </row>
    <row r="158" spans="3:11" s="78" customFormat="1">
      <c r="C158" s="1561"/>
      <c r="E158" s="1562"/>
      <c r="H158" s="1708"/>
      <c r="I158" s="1583"/>
      <c r="J158" s="1709"/>
      <c r="K158" s="1709"/>
    </row>
    <row r="159" spans="3:11" s="78" customFormat="1">
      <c r="C159" s="1561"/>
      <c r="E159" s="1562"/>
      <c r="H159" s="1708"/>
      <c r="I159" s="1583"/>
      <c r="J159" s="1709"/>
      <c r="K159" s="1709"/>
    </row>
    <row r="160" spans="3:11" s="78" customFormat="1">
      <c r="C160" s="1561"/>
      <c r="E160" s="1562"/>
      <c r="H160" s="1708"/>
      <c r="I160" s="1583"/>
      <c r="J160" s="1709"/>
      <c r="K160" s="1709"/>
    </row>
    <row r="161" spans="3:11" s="78" customFormat="1">
      <c r="C161" s="1561"/>
      <c r="E161" s="1562"/>
      <c r="H161" s="1708"/>
      <c r="I161" s="1583"/>
      <c r="J161" s="1709"/>
      <c r="K161" s="1709"/>
    </row>
    <row r="162" spans="3:11" s="78" customFormat="1">
      <c r="C162" s="1561"/>
      <c r="E162" s="1562"/>
      <c r="H162" s="1708"/>
      <c r="I162" s="1583"/>
      <c r="J162" s="1709"/>
      <c r="K162" s="1709"/>
    </row>
    <row r="163" spans="3:11" s="78" customFormat="1">
      <c r="C163" s="1561"/>
      <c r="E163" s="1562"/>
      <c r="H163" s="1708"/>
      <c r="I163" s="1583"/>
      <c r="J163" s="1709"/>
      <c r="K163" s="1709"/>
    </row>
    <row r="164" spans="3:11" s="78" customFormat="1">
      <c r="C164" s="1561"/>
      <c r="E164" s="1562"/>
      <c r="H164" s="1708"/>
      <c r="I164" s="1583"/>
      <c r="J164" s="1709"/>
      <c r="K164" s="1709"/>
    </row>
    <row r="165" spans="3:11" s="78" customFormat="1">
      <c r="C165" s="1561"/>
      <c r="E165" s="1562"/>
      <c r="H165" s="1708"/>
      <c r="I165" s="1583"/>
      <c r="J165" s="1709"/>
      <c r="K165" s="1709"/>
    </row>
    <row r="166" spans="3:11" s="78" customFormat="1">
      <c r="C166" s="1561"/>
      <c r="E166" s="1562"/>
      <c r="H166" s="1708"/>
      <c r="I166" s="1583"/>
      <c r="J166" s="1709"/>
      <c r="K166" s="1709"/>
    </row>
    <row r="167" spans="3:11" s="78" customFormat="1">
      <c r="C167" s="1561"/>
      <c r="E167" s="1562"/>
      <c r="H167" s="1708"/>
      <c r="I167" s="1583"/>
      <c r="J167" s="1709"/>
      <c r="K167" s="1709"/>
    </row>
    <row r="168" spans="3:11" s="78" customFormat="1">
      <c r="C168" s="1561"/>
      <c r="E168" s="1562"/>
      <c r="H168" s="1708"/>
      <c r="I168" s="1583"/>
      <c r="J168" s="1709"/>
      <c r="K168" s="1709"/>
    </row>
    <row r="169" spans="3:11" s="78" customFormat="1">
      <c r="C169" s="1561"/>
      <c r="E169" s="1562"/>
      <c r="H169" s="1708"/>
      <c r="I169" s="1583"/>
      <c r="J169" s="1709"/>
      <c r="K169" s="1709"/>
    </row>
    <row r="170" spans="3:11" s="78" customFormat="1">
      <c r="C170" s="1561"/>
      <c r="E170" s="1562"/>
      <c r="H170" s="1708"/>
      <c r="I170" s="1583"/>
      <c r="J170" s="1709"/>
      <c r="K170" s="1709"/>
    </row>
    <row r="171" spans="3:11" s="78" customFormat="1">
      <c r="C171" s="1561"/>
      <c r="E171" s="1562"/>
      <c r="H171" s="1708"/>
      <c r="I171" s="1583"/>
      <c r="J171" s="1709"/>
      <c r="K171" s="1709"/>
    </row>
    <row r="172" spans="3:11" s="78" customFormat="1">
      <c r="C172" s="1561"/>
      <c r="E172" s="1562"/>
      <c r="H172" s="1708"/>
      <c r="I172" s="1583"/>
      <c r="J172" s="1709"/>
      <c r="K172" s="1709"/>
    </row>
    <row r="173" spans="3:11" s="78" customFormat="1">
      <c r="C173" s="1561"/>
      <c r="E173" s="1562"/>
      <c r="H173" s="1708"/>
      <c r="I173" s="1583"/>
      <c r="J173" s="1709"/>
      <c r="K173" s="1709"/>
    </row>
    <row r="174" spans="3:11" s="78" customFormat="1">
      <c r="C174" s="1561"/>
      <c r="E174" s="1562"/>
      <c r="H174" s="1708"/>
      <c r="I174" s="1583"/>
      <c r="J174" s="1709"/>
      <c r="K174" s="1709"/>
    </row>
    <row r="175" spans="3:11" s="78" customFormat="1">
      <c r="C175" s="1561"/>
      <c r="E175" s="1562"/>
      <c r="H175" s="1708"/>
      <c r="I175" s="1583"/>
      <c r="J175" s="1709"/>
      <c r="K175" s="1709"/>
    </row>
    <row r="176" spans="3:11" s="78" customFormat="1">
      <c r="C176" s="1561"/>
      <c r="E176" s="1562"/>
      <c r="H176" s="1708"/>
      <c r="I176" s="1583"/>
      <c r="J176" s="1709"/>
      <c r="K176" s="1709"/>
    </row>
    <row r="177" spans="3:11" s="78" customFormat="1">
      <c r="C177" s="1561"/>
      <c r="E177" s="1562"/>
      <c r="H177" s="1708"/>
      <c r="I177" s="1583"/>
      <c r="J177" s="1709"/>
      <c r="K177" s="1709"/>
    </row>
    <row r="178" spans="3:11" s="78" customFormat="1">
      <c r="C178" s="1561"/>
      <c r="E178" s="1562"/>
      <c r="H178" s="1708"/>
      <c r="I178" s="1583"/>
      <c r="J178" s="1709"/>
      <c r="K178" s="1709"/>
    </row>
    <row r="179" spans="3:11" s="78" customFormat="1">
      <c r="C179" s="1561"/>
      <c r="E179" s="1562"/>
      <c r="H179" s="1708"/>
      <c r="I179" s="1583"/>
      <c r="J179" s="1709"/>
      <c r="K179" s="1709"/>
    </row>
    <row r="180" spans="3:11" s="78" customFormat="1">
      <c r="C180" s="1561"/>
      <c r="E180" s="1562"/>
      <c r="H180" s="1708"/>
      <c r="I180" s="1583"/>
      <c r="J180" s="1709"/>
      <c r="K180" s="1709"/>
    </row>
    <row r="181" spans="3:11" s="78" customFormat="1">
      <c r="C181" s="1561"/>
      <c r="E181" s="1562"/>
      <c r="H181" s="1708"/>
      <c r="I181" s="1583"/>
      <c r="J181" s="1709"/>
      <c r="K181" s="1709"/>
    </row>
    <row r="182" spans="3:11" s="78" customFormat="1">
      <c r="C182" s="1561"/>
      <c r="E182" s="1562"/>
      <c r="H182" s="1708"/>
      <c r="I182" s="1583"/>
      <c r="J182" s="1709"/>
      <c r="K182" s="1709"/>
    </row>
    <row r="183" spans="3:11" s="78" customFormat="1">
      <c r="C183" s="1561"/>
      <c r="E183" s="1562"/>
      <c r="H183" s="1708"/>
      <c r="I183" s="1583"/>
      <c r="J183" s="1709"/>
      <c r="K183" s="1709"/>
    </row>
    <row r="184" spans="3:11" s="78" customFormat="1">
      <c r="C184" s="1561"/>
      <c r="E184" s="1562"/>
      <c r="H184" s="1708"/>
      <c r="I184" s="1583"/>
      <c r="J184" s="1709"/>
      <c r="K184" s="1709"/>
    </row>
    <row r="185" spans="3:11" s="78" customFormat="1">
      <c r="C185" s="1561"/>
      <c r="E185" s="1562"/>
      <c r="H185" s="1708"/>
      <c r="I185" s="1583"/>
      <c r="J185" s="1709"/>
      <c r="K185" s="1709"/>
    </row>
    <row r="186" spans="3:11" s="78" customFormat="1">
      <c r="C186" s="1561"/>
      <c r="E186" s="1562"/>
      <c r="H186" s="1708"/>
      <c r="I186" s="1583"/>
      <c r="J186" s="1709"/>
      <c r="K186" s="1709"/>
    </row>
    <row r="187" spans="3:11" s="78" customFormat="1">
      <c r="C187" s="1561"/>
      <c r="E187" s="1562"/>
      <c r="H187" s="1708"/>
      <c r="I187" s="1583"/>
      <c r="J187" s="1709"/>
      <c r="K187" s="1709"/>
    </row>
    <row r="188" spans="3:11" s="78" customFormat="1">
      <c r="C188" s="1561"/>
      <c r="E188" s="1562"/>
      <c r="H188" s="1708"/>
      <c r="I188" s="1583"/>
      <c r="J188" s="1709"/>
      <c r="K188" s="1709"/>
    </row>
    <row r="189" spans="3:11" s="78" customFormat="1">
      <c r="C189" s="1561"/>
      <c r="E189" s="1562"/>
      <c r="H189" s="1708"/>
      <c r="I189" s="1583"/>
      <c r="J189" s="1709"/>
      <c r="K189" s="1709"/>
    </row>
    <row r="190" spans="3:11" s="78" customFormat="1">
      <c r="C190" s="1561"/>
      <c r="E190" s="1562"/>
      <c r="H190" s="1708"/>
      <c r="I190" s="1583"/>
      <c r="J190" s="1709"/>
      <c r="K190" s="1709"/>
    </row>
    <row r="191" spans="3:11" s="78" customFormat="1">
      <c r="C191" s="1561"/>
      <c r="E191" s="1562"/>
      <c r="H191" s="1708"/>
      <c r="I191" s="1583"/>
      <c r="J191" s="1709"/>
      <c r="K191" s="1709"/>
    </row>
    <row r="192" spans="3:11" s="78" customFormat="1">
      <c r="C192" s="1561"/>
      <c r="E192" s="1562"/>
      <c r="H192" s="1708"/>
      <c r="I192" s="1583"/>
      <c r="J192" s="1709"/>
      <c r="K192" s="1709"/>
    </row>
    <row r="193" spans="3:11" s="78" customFormat="1">
      <c r="C193" s="1561"/>
      <c r="E193" s="1562"/>
      <c r="H193" s="1708"/>
      <c r="I193" s="1583"/>
      <c r="J193" s="1709"/>
      <c r="K193" s="1709"/>
    </row>
    <row r="194" spans="3:11" s="78" customFormat="1">
      <c r="C194" s="1561"/>
      <c r="E194" s="1562"/>
      <c r="H194" s="1708"/>
      <c r="I194" s="1583"/>
      <c r="J194" s="1709"/>
      <c r="K194" s="1709"/>
    </row>
    <row r="195" spans="3:11" s="78" customFormat="1">
      <c r="C195" s="1561"/>
      <c r="E195" s="1562"/>
      <c r="H195" s="1708"/>
      <c r="I195" s="1583"/>
      <c r="J195" s="1709"/>
      <c r="K195" s="1709"/>
    </row>
    <row r="196" spans="3:11" s="78" customFormat="1">
      <c r="C196" s="1561"/>
      <c r="E196" s="1562"/>
      <c r="H196" s="1708"/>
      <c r="I196" s="1583"/>
      <c r="J196" s="1709"/>
      <c r="K196" s="1709"/>
    </row>
    <row r="197" spans="3:11" s="78" customFormat="1">
      <c r="C197" s="1561"/>
      <c r="E197" s="1562"/>
      <c r="H197" s="1708"/>
      <c r="I197" s="1583"/>
      <c r="J197" s="1709"/>
      <c r="K197" s="1709"/>
    </row>
    <row r="198" spans="3:11" s="78" customFormat="1">
      <c r="C198" s="1561"/>
      <c r="E198" s="1562"/>
      <c r="H198" s="1708"/>
      <c r="I198" s="1583"/>
      <c r="J198" s="1709"/>
      <c r="K198" s="1709"/>
    </row>
    <row r="199" spans="3:11" s="78" customFormat="1">
      <c r="C199" s="1561"/>
      <c r="E199" s="1562"/>
      <c r="H199" s="1708"/>
      <c r="I199" s="1583"/>
      <c r="J199" s="1709"/>
      <c r="K199" s="1709"/>
    </row>
    <row r="200" spans="3:11" s="78" customFormat="1">
      <c r="C200" s="1561"/>
      <c r="E200" s="1562"/>
      <c r="H200" s="1708"/>
      <c r="I200" s="1583"/>
      <c r="J200" s="1709"/>
      <c r="K200" s="1709"/>
    </row>
    <row r="201" spans="3:11" s="78" customFormat="1">
      <c r="C201" s="1561"/>
      <c r="E201" s="1562"/>
      <c r="H201" s="1708"/>
      <c r="I201" s="1583"/>
      <c r="J201" s="1709"/>
      <c r="K201" s="1709"/>
    </row>
    <row r="202" spans="3:11" s="78" customFormat="1">
      <c r="C202" s="1561"/>
      <c r="E202" s="1562"/>
      <c r="H202" s="1708"/>
      <c r="I202" s="1583"/>
      <c r="J202" s="1709"/>
      <c r="K202" s="1709"/>
    </row>
    <row r="203" spans="3:11" s="78" customFormat="1">
      <c r="C203" s="1561"/>
      <c r="E203" s="1562"/>
      <c r="H203" s="1708"/>
      <c r="I203" s="1583"/>
      <c r="J203" s="1709"/>
      <c r="K203" s="1709"/>
    </row>
    <row r="204" spans="3:11" s="78" customFormat="1">
      <c r="C204" s="1561"/>
      <c r="E204" s="1562"/>
      <c r="H204" s="1708"/>
      <c r="I204" s="1583"/>
      <c r="J204" s="1709"/>
      <c r="K204" s="1709"/>
    </row>
    <row r="205" spans="3:11" s="78" customFormat="1">
      <c r="C205" s="1561"/>
      <c r="E205" s="1562"/>
      <c r="H205" s="1708"/>
      <c r="I205" s="1583"/>
      <c r="J205" s="1709"/>
      <c r="K205" s="1709"/>
    </row>
    <row r="206" spans="3:11" s="78" customFormat="1">
      <c r="C206" s="1561"/>
      <c r="E206" s="1562"/>
      <c r="H206" s="1708"/>
      <c r="I206" s="1583"/>
      <c r="J206" s="1709"/>
      <c r="K206" s="1709"/>
    </row>
    <row r="207" spans="3:11" s="78" customFormat="1">
      <c r="C207" s="1561"/>
      <c r="E207" s="1562"/>
      <c r="H207" s="1708"/>
      <c r="I207" s="1583"/>
      <c r="J207" s="1709"/>
      <c r="K207" s="1709"/>
    </row>
    <row r="208" spans="3:11" s="78" customFormat="1">
      <c r="C208" s="1561"/>
      <c r="E208" s="1562"/>
      <c r="H208" s="1708"/>
      <c r="I208" s="1583"/>
      <c r="J208" s="1709"/>
      <c r="K208" s="1709"/>
    </row>
    <row r="209" spans="3:11" s="78" customFormat="1">
      <c r="C209" s="1561"/>
      <c r="E209" s="1562"/>
      <c r="H209" s="1708"/>
      <c r="I209" s="1583"/>
      <c r="J209" s="1709"/>
      <c r="K209"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
 &amp;  &amp; Stran: &amp;P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List34">
    <tabColor theme="9"/>
  </sheetPr>
  <dimension ref="A1:O147"/>
  <sheetViews>
    <sheetView view="pageBreakPreview" topLeftCell="A10"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1582" customWidth="1"/>
    <col min="9" max="9" width="11.6640625" style="1583" customWidth="1"/>
    <col min="10" max="11" width="11.6640625" style="1584"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(4)'!A2</f>
        <v>3.2 POPIS DEL S PREDRAČUNOM - GLAVNI IZVAJALEC</v>
      </c>
      <c r="C1" s="499"/>
      <c r="E1" s="1526"/>
      <c r="H1" s="1493"/>
      <c r="I1" s="1583"/>
      <c r="J1" s="1706"/>
      <c r="K1" s="1706"/>
    </row>
    <row r="2" spans="1:15" s="76" customFormat="1" ht="18">
      <c r="A2" s="499"/>
      <c r="B2" s="499"/>
      <c r="C2" s="499"/>
      <c r="E2" s="1526"/>
      <c r="H2" s="1493"/>
      <c r="I2" s="1583"/>
      <c r="J2" s="1706"/>
      <c r="K2" s="1706"/>
    </row>
    <row r="3" spans="1:15" s="76" customFormat="1" ht="18">
      <c r="A3" s="499" t="str">
        <f>+OZN</f>
        <v>3.</v>
      </c>
      <c r="C3" s="499" t="str">
        <f>+DEL</f>
        <v>GRADBENOOBRTNIŠKA DELA</v>
      </c>
      <c r="E3" s="1526"/>
      <c r="H3" s="1493"/>
      <c r="I3" s="1583"/>
      <c r="J3" s="1706"/>
      <c r="K3" s="1706"/>
    </row>
    <row r="4" spans="1:15" s="76" customFormat="1" ht="18">
      <c r="A4" s="499"/>
      <c r="B4" s="498"/>
      <c r="C4" s="499"/>
      <c r="E4" s="1526"/>
      <c r="H4" s="1493"/>
      <c r="I4" s="1583"/>
      <c r="J4" s="1706"/>
      <c r="K4" s="1706"/>
    </row>
    <row r="5" spans="1:15" s="166" customFormat="1" ht="18">
      <c r="A5" s="1728" t="str">
        <f>'OSNOVA (4)'!D47</f>
        <v>E14.</v>
      </c>
      <c r="B5" s="509"/>
      <c r="C5" s="500" t="str">
        <f>'OSNOVA (4)'!E47</f>
        <v>OSTALO</v>
      </c>
      <c r="E5" s="1565"/>
      <c r="H5" s="1528"/>
      <c r="I5" s="1583"/>
      <c r="J5" s="1707"/>
      <c r="K5" s="1707"/>
    </row>
    <row r="6" spans="1:15" ht="14.25" customHeight="1">
      <c r="A6" s="78" t="s">
        <v>191</v>
      </c>
      <c r="B6" s="78"/>
      <c r="C6" s="517" t="s">
        <v>199</v>
      </c>
      <c r="L6" s="1903"/>
    </row>
    <row r="7" spans="1:15" s="544" customFormat="1">
      <c r="A7" s="1497" t="s">
        <v>65</v>
      </c>
      <c r="B7" s="1497"/>
      <c r="C7" s="1585" t="s">
        <v>66</v>
      </c>
      <c r="D7" s="1497" t="s">
        <v>67</v>
      </c>
      <c r="E7" s="1498" t="s">
        <v>290</v>
      </c>
      <c r="F7" s="1498" t="s">
        <v>291</v>
      </c>
      <c r="G7" s="1498" t="s">
        <v>292</v>
      </c>
      <c r="H7" s="1499" t="s">
        <v>2193</v>
      </c>
      <c r="I7" s="1586" t="s">
        <v>2194</v>
      </c>
      <c r="J7" s="1587" t="s">
        <v>1582</v>
      </c>
      <c r="K7" s="1587" t="s">
        <v>1583</v>
      </c>
      <c r="L7" s="521"/>
      <c r="N7" s="1500"/>
      <c r="O7" s="1500"/>
    </row>
    <row r="8" spans="1:15" s="78" customFormat="1">
      <c r="A8" s="1680"/>
      <c r="B8" s="516"/>
      <c r="C8" s="1647"/>
      <c r="E8" s="1562"/>
      <c r="H8" s="1708"/>
      <c r="I8" s="1583"/>
      <c r="J8" s="1709"/>
      <c r="K8" s="1709"/>
    </row>
    <row r="9" spans="1:15" s="1602" customFormat="1" ht="31.8" thickBot="1">
      <c r="A9" s="1591"/>
      <c r="B9" s="1592" t="s">
        <v>187</v>
      </c>
      <c r="C9" s="1593" t="s">
        <v>2737</v>
      </c>
      <c r="D9" s="1594"/>
      <c r="E9" s="1595"/>
      <c r="F9" s="1594"/>
      <c r="G9" s="1596"/>
      <c r="H9" s="1735"/>
      <c r="I9" s="1774"/>
      <c r="J9" s="1775"/>
      <c r="K9" s="1775"/>
    </row>
    <row r="10" spans="1:15" s="1602" customFormat="1">
      <c r="A10" s="1599"/>
      <c r="B10" s="1600"/>
      <c r="C10" s="1601"/>
      <c r="E10" s="1603"/>
      <c r="G10" s="1604"/>
      <c r="H10" s="1735"/>
      <c r="I10" s="1774"/>
      <c r="J10" s="1775"/>
      <c r="K10" s="1775"/>
    </row>
    <row r="11" spans="1:15" s="1742" customFormat="1">
      <c r="A11" s="1618"/>
      <c r="B11" s="1625"/>
      <c r="C11" s="1776" t="s">
        <v>2511</v>
      </c>
      <c r="D11" s="1608"/>
      <c r="E11" s="1609"/>
      <c r="F11" s="1610"/>
      <c r="G11" s="1610"/>
      <c r="H11" s="1747"/>
      <c r="I11" s="1774"/>
      <c r="J11" s="1777"/>
      <c r="K11" s="1777"/>
      <c r="L11" s="1778"/>
      <c r="M11" s="1779"/>
      <c r="N11" s="1780"/>
      <c r="O11" s="1781"/>
    </row>
    <row r="12" spans="1:15" s="1742" customFormat="1">
      <c r="A12" s="1618"/>
      <c r="B12" s="1625"/>
      <c r="D12" s="1608"/>
      <c r="E12" s="1609"/>
      <c r="F12" s="1610"/>
      <c r="G12" s="1610"/>
      <c r="H12" s="1747"/>
      <c r="I12" s="1774"/>
      <c r="J12" s="1777"/>
      <c r="K12" s="1777"/>
      <c r="L12" s="1778"/>
      <c r="M12" s="1779"/>
      <c r="N12" s="1780"/>
      <c r="O12" s="1781"/>
    </row>
    <row r="13" spans="1:15" s="1742" customFormat="1" ht="22.8">
      <c r="A13" s="1618" t="str">
        <f>$B$9</f>
        <v>I.</v>
      </c>
      <c r="B13" s="1619">
        <f>1</f>
        <v>1</v>
      </c>
      <c r="C13" s="1746" t="s">
        <v>2794</v>
      </c>
      <c r="D13" s="1782" t="s">
        <v>296</v>
      </c>
      <c r="E13" s="1609">
        <v>20</v>
      </c>
      <c r="F13" s="1610"/>
      <c r="G13" s="1610"/>
      <c r="H13" s="1783"/>
      <c r="I13" s="1784"/>
      <c r="J13" s="1785"/>
      <c r="K13" s="1785"/>
      <c r="L13" s="1778"/>
      <c r="M13" s="1779"/>
      <c r="N13" s="1780"/>
      <c r="O13" s="1781"/>
    </row>
    <row r="14" spans="1:15" s="1742" customFormat="1">
      <c r="A14" s="1618"/>
      <c r="B14" s="1619"/>
      <c r="C14" s="1737"/>
      <c r="D14" s="1608"/>
      <c r="E14" s="1609"/>
      <c r="F14" s="1610"/>
      <c r="G14" s="1610"/>
      <c r="H14" s="1783"/>
      <c r="I14" s="1774"/>
      <c r="J14" s="1777"/>
      <c r="K14" s="1777"/>
      <c r="L14" s="1778"/>
      <c r="M14" s="1779"/>
      <c r="N14" s="1780"/>
      <c r="O14" s="1781"/>
    </row>
    <row r="15" spans="1:15" s="1742" customFormat="1">
      <c r="A15" s="1618" t="str">
        <f>$B$9</f>
        <v>I.</v>
      </c>
      <c r="B15" s="1625">
        <f>COUNT($A$13:B14)+1</f>
        <v>2</v>
      </c>
      <c r="C15" s="1746" t="s">
        <v>2634</v>
      </c>
      <c r="D15" s="1608" t="s">
        <v>217</v>
      </c>
      <c r="E15" s="1609">
        <v>1</v>
      </c>
      <c r="F15" s="1610"/>
      <c r="G15" s="1610"/>
      <c r="H15" s="1783"/>
      <c r="I15" s="1774"/>
      <c r="J15" s="1777"/>
      <c r="K15" s="1777"/>
      <c r="L15" s="1778"/>
      <c r="M15" s="1779"/>
      <c r="N15" s="1780"/>
      <c r="O15" s="1781"/>
    </row>
    <row r="16" spans="1:15" s="1742" customFormat="1">
      <c r="A16" s="1618"/>
      <c r="B16" s="1619"/>
      <c r="C16" s="1620"/>
      <c r="D16" s="1608"/>
      <c r="E16" s="1609"/>
      <c r="F16" s="1610"/>
      <c r="G16" s="1610"/>
      <c r="H16" s="1783"/>
      <c r="I16" s="1774"/>
      <c r="J16" s="1777"/>
      <c r="K16" s="1777"/>
      <c r="L16" s="1778"/>
      <c r="M16" s="1779"/>
      <c r="N16" s="1780"/>
      <c r="O16" s="1781"/>
    </row>
    <row r="17" spans="1:15" s="1659" customFormat="1" ht="13.8" thickBot="1">
      <c r="A17" s="1627"/>
      <c r="B17" s="1628"/>
      <c r="C17" s="1629" t="str">
        <f>CONCATENATE(B9," ",C9," - SKUPAJ:")</f>
        <v>I. ELEKTRO DEL - ENERGETSKA SANACIJA (US) - SKUPAJ:</v>
      </c>
      <c r="D17" s="1629"/>
      <c r="E17" s="1629"/>
      <c r="F17" s="1630"/>
      <c r="G17" s="1631"/>
      <c r="H17" s="1632"/>
      <c r="I17" s="1661"/>
      <c r="J17" s="1662"/>
      <c r="K17" s="1662"/>
    </row>
    <row r="18" spans="1:15" s="1742" customFormat="1">
      <c r="A18" s="1740"/>
      <c r="B18" s="1619"/>
      <c r="C18" s="1741"/>
      <c r="E18" s="1743"/>
      <c r="H18" s="1744"/>
      <c r="I18" s="1774"/>
      <c r="J18" s="1805"/>
      <c r="K18" s="1805"/>
    </row>
    <row r="19" spans="1:15" s="741" customFormat="1" ht="16.2" thickBot="1">
      <c r="A19" s="167"/>
      <c r="B19" s="168" t="s">
        <v>188</v>
      </c>
      <c r="C19" s="169" t="s">
        <v>2636</v>
      </c>
      <c r="D19" s="1638"/>
      <c r="E19" s="1639"/>
      <c r="F19" s="1638"/>
      <c r="G19" s="1640"/>
      <c r="H19" s="1710"/>
      <c r="I19" s="1583"/>
      <c r="J19" s="1711"/>
      <c r="K19" s="1711"/>
    </row>
    <row r="20" spans="1:15">
      <c r="A20" s="1642"/>
      <c r="B20" s="225"/>
      <c r="C20" s="1588"/>
      <c r="E20" s="1589"/>
      <c r="G20" s="1564"/>
    </row>
    <row r="21" spans="1:15" s="78" customFormat="1">
      <c r="A21" s="1633"/>
      <c r="B21" s="1561"/>
      <c r="C21" s="823" t="s">
        <v>2206</v>
      </c>
      <c r="D21" s="1635"/>
      <c r="E21" s="1643"/>
      <c r="F21" s="1636"/>
      <c r="G21" s="1636"/>
      <c r="H21" s="1733"/>
      <c r="I21" s="1583"/>
      <c r="J21" s="1734"/>
      <c r="K21" s="1734"/>
      <c r="L21" s="1621"/>
      <c r="M21" s="1622"/>
      <c r="N21" s="1616"/>
      <c r="O21" s="1617"/>
    </row>
    <row r="22" spans="1:15" s="78" customFormat="1">
      <c r="A22" s="1633"/>
      <c r="B22" s="516"/>
      <c r="C22" s="1634"/>
      <c r="D22" s="1635"/>
      <c r="E22" s="1650"/>
      <c r="F22" s="1636"/>
      <c r="G22" s="1636"/>
      <c r="H22" s="1717"/>
      <c r="I22" s="1583"/>
      <c r="J22" s="1734"/>
      <c r="K22" s="1734"/>
      <c r="L22" s="1621"/>
      <c r="M22" s="1622"/>
      <c r="N22" s="1616"/>
      <c r="O22" s="1617"/>
    </row>
    <row r="23" spans="1:15" s="78" customFormat="1" ht="22.8">
      <c r="A23" s="1633" t="str">
        <f>$B$19</f>
        <v>II.</v>
      </c>
      <c r="B23" s="1561">
        <f>COUNT($A$22:B22)+1</f>
        <v>1</v>
      </c>
      <c r="C23" s="677" t="s">
        <v>2633</v>
      </c>
      <c r="D23" s="1635" t="s">
        <v>129</v>
      </c>
      <c r="E23" s="1643">
        <v>20</v>
      </c>
      <c r="F23" s="1636">
        <f>IF('OSNOVA (4)'!$B$42=1,+H23*FRD*DF*(I23+1),"")</f>
        <v>40</v>
      </c>
      <c r="G23" s="1636">
        <f>IF('OSNOVA (4)'!$B$42=1,E23*F23,"")</f>
        <v>800</v>
      </c>
      <c r="H23" s="1717">
        <v>40</v>
      </c>
      <c r="I23" s="1583"/>
      <c r="J23" s="1734"/>
      <c r="K23" s="1734"/>
      <c r="L23" s="1621"/>
      <c r="M23" s="1622"/>
      <c r="N23" s="1616"/>
      <c r="O23" s="1617"/>
    </row>
    <row r="24" spans="1:15" s="78" customFormat="1">
      <c r="A24" s="1633"/>
      <c r="B24" s="1561"/>
      <c r="C24" s="362"/>
      <c r="D24" s="1635"/>
      <c r="E24" s="1650"/>
      <c r="F24" s="1636"/>
      <c r="G24" s="1636"/>
      <c r="H24" s="1717"/>
      <c r="I24" s="1583"/>
      <c r="J24" s="1734"/>
      <c r="K24" s="1734"/>
      <c r="L24" s="1621"/>
      <c r="M24" s="1622"/>
      <c r="N24" s="1616"/>
      <c r="O24" s="1617"/>
    </row>
    <row r="25" spans="1:15" s="78" customFormat="1">
      <c r="A25" s="1633" t="str">
        <f>$B$19</f>
        <v>II.</v>
      </c>
      <c r="B25" s="1561">
        <f>COUNT($A$22:B24)+1</f>
        <v>2</v>
      </c>
      <c r="C25" s="677" t="s">
        <v>2634</v>
      </c>
      <c r="D25" s="1635" t="s">
        <v>217</v>
      </c>
      <c r="E25" s="1643">
        <v>1</v>
      </c>
      <c r="F25" s="1636">
        <f>IF('OSNOVA (4)'!$B$42=1,+H25*FRD*DF*(I25+1),"")</f>
        <v>400</v>
      </c>
      <c r="G25" s="1636">
        <f>IF('OSNOVA (4)'!$B$42=1,E25*F25,"")</f>
        <v>400</v>
      </c>
      <c r="H25" s="1717">
        <v>400</v>
      </c>
      <c r="I25" s="1583"/>
      <c r="J25" s="1734"/>
      <c r="K25" s="1734"/>
      <c r="L25" s="1621"/>
      <c r="M25" s="1622"/>
      <c r="N25" s="1616"/>
      <c r="O25" s="1617"/>
    </row>
    <row r="26" spans="1:15" s="78" customFormat="1">
      <c r="A26" s="1633"/>
      <c r="B26" s="1561"/>
      <c r="C26" s="362"/>
      <c r="D26" s="1635"/>
      <c r="E26" s="1650"/>
      <c r="F26" s="1636"/>
      <c r="G26" s="1636"/>
      <c r="H26" s="1717"/>
      <c r="I26" s="1583"/>
      <c r="J26" s="1734"/>
      <c r="K26" s="1734"/>
      <c r="L26" s="1621"/>
      <c r="M26" s="1622"/>
      <c r="N26" s="1616"/>
      <c r="O26" s="1617"/>
    </row>
    <row r="27" spans="1:15" s="78" customFormat="1">
      <c r="A27" s="1633" t="str">
        <f>$B$19</f>
        <v>II.</v>
      </c>
      <c r="B27" s="1561">
        <f>COUNT($A$22:B26)+1</f>
        <v>3</v>
      </c>
      <c r="C27" s="677" t="s">
        <v>2637</v>
      </c>
      <c r="D27" s="1635" t="s">
        <v>217</v>
      </c>
      <c r="E27" s="1643">
        <v>1</v>
      </c>
      <c r="F27" s="1636">
        <f>IF('OSNOVA (4)'!$B$42=1,+H27*FRD*DF*(I27+1),"")</f>
        <v>100</v>
      </c>
      <c r="G27" s="1636">
        <f>IF('OSNOVA (4)'!$B$42=1,E27*F27,"")</f>
        <v>100</v>
      </c>
      <c r="H27" s="1717">
        <v>100</v>
      </c>
      <c r="I27" s="1583"/>
      <c r="J27" s="1734"/>
      <c r="K27" s="1734"/>
      <c r="L27" s="1621"/>
      <c r="M27" s="1622"/>
      <c r="N27" s="1616"/>
      <c r="O27" s="1617"/>
    </row>
    <row r="28" spans="1:15" s="78" customFormat="1">
      <c r="A28" s="1633"/>
      <c r="B28" s="1561"/>
      <c r="C28" s="362"/>
      <c r="D28" s="1635"/>
      <c r="E28" s="1650"/>
      <c r="F28" s="1636"/>
      <c r="G28" s="1636"/>
      <c r="H28" s="1717"/>
      <c r="I28" s="1583"/>
      <c r="J28" s="1734"/>
      <c r="K28" s="1734"/>
      <c r="L28" s="1621"/>
      <c r="M28" s="1622"/>
      <c r="N28" s="1616"/>
      <c r="O28" s="1617"/>
    </row>
    <row r="29" spans="1:15" s="78" customFormat="1">
      <c r="A29" s="1633" t="str">
        <f>$B$19</f>
        <v>II.</v>
      </c>
      <c r="B29" s="1561">
        <f>COUNT($A$22:B28)+1</f>
        <v>4</v>
      </c>
      <c r="C29" s="677" t="s">
        <v>2638</v>
      </c>
      <c r="D29" s="1635" t="s">
        <v>217</v>
      </c>
      <c r="E29" s="1643">
        <v>1</v>
      </c>
      <c r="F29" s="1636">
        <f>IF('OSNOVA (4)'!$B$42=1,+H29*FRD*DF*(I29+1),"")</f>
        <v>300</v>
      </c>
      <c r="G29" s="1636">
        <f>IF('OSNOVA (4)'!$B$42=1,E29*F29,"")</f>
        <v>300</v>
      </c>
      <c r="H29" s="1717">
        <v>300</v>
      </c>
      <c r="I29" s="1583"/>
      <c r="J29" s="1734"/>
      <c r="K29" s="1734"/>
      <c r="L29" s="1621"/>
      <c r="M29" s="1622"/>
      <c r="N29" s="1616"/>
      <c r="O29" s="1617"/>
    </row>
    <row r="30" spans="1:15" s="78" customFormat="1">
      <c r="A30" s="1633"/>
      <c r="B30" s="516"/>
      <c r="C30" s="1634"/>
      <c r="D30" s="1635"/>
      <c r="E30" s="1643"/>
      <c r="F30" s="1636"/>
      <c r="G30" s="1636"/>
      <c r="H30" s="1717"/>
      <c r="I30" s="1583"/>
      <c r="J30" s="1734"/>
      <c r="K30" s="1734"/>
      <c r="L30" s="1621"/>
      <c r="M30" s="1622"/>
      <c r="N30" s="1616"/>
      <c r="O30" s="1617"/>
    </row>
    <row r="31" spans="1:15" s="1124" customFormat="1" ht="13.8" thickBot="1">
      <c r="A31" s="155"/>
      <c r="B31" s="151"/>
      <c r="C31" s="1645" t="str">
        <f>CONCATENATE(B19," ",C19," - SKUPAJ:")</f>
        <v>II. ELEKTRO DEL - INVESTICIJSKA DELA - SKUPAJ:</v>
      </c>
      <c r="D31" s="1645"/>
      <c r="E31" s="1645"/>
      <c r="F31" s="1054"/>
      <c r="G31" s="1055">
        <f>IF('OSNOVA (4)'!$B$42=1,SUM(G20:G30),"")</f>
        <v>1600</v>
      </c>
      <c r="H31" s="1671"/>
      <c r="I31" s="1579"/>
      <c r="J31" s="1590"/>
      <c r="K31" s="1590"/>
    </row>
    <row r="32" spans="1:15" s="78" customFormat="1">
      <c r="C32" s="1647"/>
      <c r="E32" s="1562"/>
      <c r="H32" s="1708"/>
      <c r="I32" s="1579"/>
      <c r="J32" s="1709"/>
      <c r="K32" s="1709"/>
    </row>
    <row r="33" spans="1:15" s="1656" customFormat="1" ht="18.600000000000001" thickBot="1">
      <c r="A33" s="790" t="str">
        <f>CONCATENATE("DELNA REKAPITULACIJA - ",A5,C5)</f>
        <v>DELNA REKAPITULACIJA - E14.OSTALO</v>
      </c>
      <c r="B33" s="790"/>
      <c r="C33" s="791"/>
      <c r="D33" s="1654"/>
      <c r="E33" s="1655"/>
      <c r="F33" s="1654"/>
      <c r="G33" s="1654"/>
      <c r="H33" s="1720"/>
      <c r="I33" s="1579"/>
      <c r="J33" s="1707"/>
      <c r="K33" s="1707"/>
    </row>
    <row r="34" spans="1:15" s="171" customFormat="1" ht="14.25" customHeight="1">
      <c r="C34" s="172"/>
      <c r="E34" s="173"/>
      <c r="H34" s="1721"/>
      <c r="I34" s="1579"/>
      <c r="J34" s="1584"/>
      <c r="K34" s="1584"/>
    </row>
    <row r="35" spans="1:15" s="171" customFormat="1" ht="12.75" customHeight="1">
      <c r="A35" s="78" t="s">
        <v>200</v>
      </c>
      <c r="B35" s="1530"/>
      <c r="C35" s="1531"/>
      <c r="D35" s="1530"/>
      <c r="E35" s="1530"/>
      <c r="F35" s="1530"/>
      <c r="G35" s="1530"/>
      <c r="H35" s="1721"/>
      <c r="I35" s="1579"/>
      <c r="J35" s="1584"/>
      <c r="K35" s="1584"/>
    </row>
    <row r="36" spans="1:15" s="1124" customFormat="1">
      <c r="A36" s="1722"/>
      <c r="B36" s="1722"/>
      <c r="C36" s="1723"/>
      <c r="D36" s="1724"/>
      <c r="E36" s="1725"/>
      <c r="F36" s="1725"/>
      <c r="G36" s="1725"/>
      <c r="H36" s="1726"/>
      <c r="I36" s="1583"/>
      <c r="J36" s="1587"/>
      <c r="K36" s="1587"/>
      <c r="L36" s="171"/>
      <c r="N36" s="1540"/>
      <c r="O36" s="1540"/>
    </row>
    <row r="37" spans="1:15" s="172" customFormat="1"/>
    <row r="38" spans="1:15" s="172" customFormat="1" ht="26.4">
      <c r="A38" s="1664"/>
      <c r="B38" s="1664" t="str">
        <f>B9</f>
        <v>I.</v>
      </c>
      <c r="C38" s="1665" t="str">
        <f>C9</f>
        <v>ELEKTRO DEL - ENERGETSKA SANACIJA (US)</v>
      </c>
      <c r="D38" s="1659"/>
      <c r="E38" s="1666"/>
      <c r="F38" s="1659"/>
      <c r="G38" s="1667"/>
    </row>
    <row r="39" spans="1:15" s="172" customFormat="1"/>
    <row r="40" spans="1:15" s="172" customFormat="1">
      <c r="A40" s="1668"/>
      <c r="B40" s="1668" t="str">
        <f>B19</f>
        <v>II.</v>
      </c>
      <c r="C40" s="814" t="str">
        <f>C19</f>
        <v>ELEKTRO DEL - INVESTICIJSKA DELA</v>
      </c>
      <c r="D40" s="817"/>
      <c r="E40" s="1669"/>
      <c r="F40" s="817"/>
      <c r="G40" s="1670">
        <f>G31</f>
        <v>1600</v>
      </c>
    </row>
    <row r="41" spans="1:15" s="817" customFormat="1" ht="13.8" thickBot="1">
      <c r="A41" s="1143"/>
      <c r="B41" s="1143"/>
      <c r="C41" s="1672"/>
      <c r="D41" s="1145"/>
      <c r="E41" s="1673"/>
      <c r="F41" s="1145"/>
      <c r="G41" s="1147"/>
      <c r="H41" s="1671"/>
      <c r="I41" s="1579"/>
      <c r="J41" s="1598"/>
      <c r="K41" s="1598"/>
    </row>
    <row r="42" spans="1:15" s="171" customFormat="1" ht="13.8" thickTop="1">
      <c r="A42" s="1674"/>
      <c r="B42" s="1674"/>
      <c r="C42" s="1675"/>
      <c r="D42" s="1676"/>
      <c r="E42" s="1677"/>
      <c r="F42" s="1677"/>
      <c r="G42" s="1678"/>
      <c r="H42" s="1646"/>
      <c r="I42" s="1579"/>
      <c r="J42" s="1590"/>
      <c r="K42" s="1590"/>
      <c r="O42" s="1679"/>
    </row>
    <row r="43" spans="1:15" s="817" customFormat="1">
      <c r="A43" s="1668"/>
      <c r="B43" s="1668"/>
      <c r="C43" s="747" t="str">
        <f>CONCATENATE(A5,"",C5," - SKUPAJ:")</f>
        <v>E14.OSTALO - SKUPAJ:</v>
      </c>
      <c r="D43" s="1669"/>
      <c r="E43" s="1669"/>
      <c r="G43" s="1670">
        <f>IF('OSNOVA (4)'!$B$42=1,SUM(G37:G41),"")</f>
        <v>1600</v>
      </c>
      <c r="H43" s="1671"/>
      <c r="I43" s="1583"/>
      <c r="J43" s="1598"/>
      <c r="K43" s="1598"/>
    </row>
    <row r="44" spans="1:15" s="171" customFormat="1">
      <c r="C44" s="172"/>
      <c r="E44" s="173"/>
      <c r="G44" s="1530"/>
      <c r="H44" s="1721"/>
      <c r="I44" s="1579"/>
      <c r="J44" s="1584"/>
      <c r="K44" s="1584"/>
    </row>
    <row r="45" spans="1:15" s="78" customFormat="1">
      <c r="C45" s="1561"/>
      <c r="E45" s="1562"/>
      <c r="H45" s="1708"/>
      <c r="I45" s="1579"/>
      <c r="J45" s="1709"/>
      <c r="K45" s="1709"/>
    </row>
    <row r="46" spans="1:15" s="78" customFormat="1">
      <c r="C46" s="1561"/>
      <c r="E46" s="1562"/>
      <c r="H46" s="1708"/>
      <c r="I46" s="1579"/>
      <c r="J46" s="1709"/>
      <c r="K46" s="1709"/>
    </row>
    <row r="47" spans="1:15" s="78" customFormat="1">
      <c r="C47" s="1561"/>
      <c r="E47" s="1562"/>
      <c r="H47" s="1708"/>
      <c r="I47" s="1579"/>
      <c r="J47" s="1709"/>
      <c r="K47" s="1709"/>
    </row>
    <row r="48" spans="1:15" s="78" customFormat="1">
      <c r="C48" s="1561"/>
      <c r="E48" s="1562"/>
      <c r="H48" s="1708"/>
      <c r="I48" s="1583"/>
      <c r="J48" s="1709"/>
      <c r="K48" s="1709"/>
    </row>
    <row r="49" spans="3:11" s="78" customFormat="1">
      <c r="C49" s="1561"/>
      <c r="E49" s="1562"/>
      <c r="H49" s="1708"/>
      <c r="I49" s="1583"/>
      <c r="J49" s="1709"/>
      <c r="K49" s="1709"/>
    </row>
    <row r="50" spans="3:11" s="78" customFormat="1">
      <c r="C50" s="1561"/>
      <c r="E50" s="1562"/>
      <c r="H50" s="1708"/>
      <c r="I50" s="1583"/>
      <c r="J50" s="1709"/>
      <c r="K50" s="1709"/>
    </row>
    <row r="51" spans="3:11" s="78" customFormat="1">
      <c r="C51" s="1561"/>
      <c r="E51" s="1562"/>
      <c r="H51" s="1708"/>
      <c r="I51" s="1583"/>
      <c r="J51" s="1709"/>
      <c r="K51" s="1709"/>
    </row>
    <row r="52" spans="3:11" s="78" customFormat="1">
      <c r="C52" s="1561"/>
      <c r="E52" s="1562"/>
      <c r="H52" s="1708"/>
      <c r="I52" s="1583"/>
      <c r="J52" s="1709"/>
      <c r="K52" s="1709"/>
    </row>
    <row r="53" spans="3:11" s="78" customFormat="1">
      <c r="C53" s="1561"/>
      <c r="E53" s="1562"/>
      <c r="H53" s="1708"/>
      <c r="I53" s="1583"/>
      <c r="J53" s="1709"/>
      <c r="K53" s="1709"/>
    </row>
    <row r="54" spans="3:11" s="78" customFormat="1">
      <c r="C54" s="1561"/>
      <c r="E54" s="1562"/>
      <c r="H54" s="1708"/>
      <c r="I54" s="1583"/>
      <c r="J54" s="1709"/>
      <c r="K54" s="1709"/>
    </row>
    <row r="55" spans="3:11" s="78" customFormat="1">
      <c r="C55" s="1561"/>
      <c r="E55" s="1562"/>
      <c r="H55" s="1708"/>
      <c r="I55" s="1583"/>
      <c r="J55" s="1709"/>
      <c r="K55" s="1709"/>
    </row>
    <row r="56" spans="3:11" s="78" customFormat="1">
      <c r="C56" s="1561"/>
      <c r="E56" s="1562"/>
      <c r="H56" s="1708"/>
      <c r="I56" s="1583"/>
      <c r="J56" s="1709"/>
      <c r="K56" s="1709"/>
    </row>
    <row r="57" spans="3:11" s="78" customFormat="1">
      <c r="C57" s="1561"/>
      <c r="E57" s="1562"/>
      <c r="H57" s="1708"/>
      <c r="I57" s="1583"/>
      <c r="J57" s="1709"/>
      <c r="K57" s="1709"/>
    </row>
    <row r="58" spans="3:11" s="78" customFormat="1">
      <c r="C58" s="1561"/>
      <c r="E58" s="1562"/>
      <c r="H58" s="1708"/>
      <c r="I58" s="1583"/>
      <c r="J58" s="1709"/>
      <c r="K58" s="1709"/>
    </row>
    <row r="59" spans="3:11" s="78" customFormat="1">
      <c r="C59" s="1561"/>
      <c r="E59" s="1562"/>
      <c r="H59" s="1708"/>
      <c r="I59" s="1583"/>
      <c r="J59" s="1709"/>
      <c r="K59" s="1709"/>
    </row>
    <row r="60" spans="3:11" s="78" customFormat="1">
      <c r="C60" s="1561"/>
      <c r="E60" s="1562"/>
      <c r="H60" s="1708"/>
      <c r="I60" s="1583"/>
      <c r="J60" s="1709"/>
      <c r="K60" s="1709"/>
    </row>
    <row r="61" spans="3:11" s="78" customFormat="1">
      <c r="C61" s="1561"/>
      <c r="E61" s="1562"/>
      <c r="H61" s="1708"/>
      <c r="I61" s="1583"/>
      <c r="J61" s="1709"/>
      <c r="K61" s="1709"/>
    </row>
    <row r="62" spans="3:11" s="78" customFormat="1">
      <c r="C62" s="1561"/>
      <c r="E62" s="1562"/>
      <c r="H62" s="1708"/>
      <c r="I62" s="1583"/>
      <c r="J62" s="1709"/>
      <c r="K62" s="1709"/>
    </row>
    <row r="63" spans="3:11" s="78" customFormat="1">
      <c r="C63" s="1561"/>
      <c r="E63" s="1562"/>
      <c r="H63" s="1708"/>
      <c r="I63" s="1583"/>
      <c r="J63" s="1709"/>
      <c r="K63" s="1709"/>
    </row>
    <row r="64" spans="3:11" s="78" customFormat="1">
      <c r="C64" s="1561"/>
      <c r="E64" s="1562"/>
      <c r="H64" s="1708"/>
      <c r="I64" s="1583"/>
      <c r="J64" s="1709"/>
      <c r="K64" s="1709"/>
    </row>
    <row r="65" spans="3:11" s="78" customFormat="1">
      <c r="C65" s="1561"/>
      <c r="E65" s="1562"/>
      <c r="H65" s="1708"/>
      <c r="I65" s="1583"/>
      <c r="J65" s="1709"/>
      <c r="K65" s="1709"/>
    </row>
    <row r="66" spans="3:11" s="78" customFormat="1">
      <c r="C66" s="1561"/>
      <c r="E66" s="1562"/>
      <c r="H66" s="1708"/>
      <c r="I66" s="1583"/>
      <c r="J66" s="1709"/>
      <c r="K66" s="1709"/>
    </row>
    <row r="67" spans="3:11" s="78" customFormat="1">
      <c r="C67" s="1561"/>
      <c r="E67" s="1562"/>
      <c r="H67" s="1708"/>
      <c r="I67" s="1583"/>
      <c r="J67" s="1709"/>
      <c r="K67" s="1709"/>
    </row>
    <row r="68" spans="3:11" s="78" customFormat="1">
      <c r="C68" s="1561"/>
      <c r="E68" s="1562"/>
      <c r="H68" s="1708"/>
      <c r="I68" s="1583"/>
      <c r="J68" s="1709"/>
      <c r="K68" s="1709"/>
    </row>
    <row r="69" spans="3:11" s="78" customFormat="1">
      <c r="C69" s="1561"/>
      <c r="E69" s="1562"/>
      <c r="H69" s="1708"/>
      <c r="I69" s="1583"/>
      <c r="J69" s="1709"/>
      <c r="K69" s="1709"/>
    </row>
    <row r="70" spans="3:11" s="78" customFormat="1">
      <c r="C70" s="1561"/>
      <c r="E70" s="1562"/>
      <c r="H70" s="1708"/>
      <c r="I70" s="1583"/>
      <c r="J70" s="1709"/>
      <c r="K70" s="1709"/>
    </row>
    <row r="71" spans="3:11" s="78" customFormat="1">
      <c r="C71" s="1561"/>
      <c r="E71" s="1562"/>
      <c r="H71" s="1708"/>
      <c r="I71" s="1583"/>
      <c r="J71" s="1709"/>
      <c r="K71" s="1709"/>
    </row>
    <row r="72" spans="3:11" s="78" customFormat="1">
      <c r="C72" s="1561"/>
      <c r="E72" s="1562"/>
      <c r="H72" s="1708"/>
      <c r="I72" s="1583"/>
      <c r="J72" s="1709"/>
      <c r="K72" s="1709"/>
    </row>
    <row r="73" spans="3:11" s="78" customFormat="1">
      <c r="C73" s="1561"/>
      <c r="E73" s="1562"/>
      <c r="H73" s="1708"/>
      <c r="I73" s="1583"/>
      <c r="J73" s="1709"/>
      <c r="K73" s="1709"/>
    </row>
    <row r="74" spans="3:11" s="78" customFormat="1">
      <c r="C74" s="1561"/>
      <c r="E74" s="1562"/>
      <c r="H74" s="1708"/>
      <c r="I74" s="1583"/>
      <c r="J74" s="1709"/>
      <c r="K74" s="1709"/>
    </row>
    <row r="75" spans="3:11" s="78" customFormat="1">
      <c r="C75" s="1561"/>
      <c r="E75" s="1562"/>
      <c r="H75" s="1708"/>
      <c r="I75" s="1583"/>
      <c r="J75" s="1709"/>
      <c r="K75" s="1709"/>
    </row>
    <row r="76" spans="3:11" s="78" customFormat="1">
      <c r="C76" s="1561"/>
      <c r="E76" s="1562"/>
      <c r="H76" s="1708"/>
      <c r="I76" s="1583"/>
      <c r="J76" s="1709"/>
      <c r="K76" s="1709"/>
    </row>
    <row r="77" spans="3:11" s="78" customFormat="1">
      <c r="C77" s="1561"/>
      <c r="E77" s="1562"/>
      <c r="H77" s="1708"/>
      <c r="I77" s="1583"/>
      <c r="J77" s="1709"/>
      <c r="K77" s="1709"/>
    </row>
    <row r="78" spans="3:11" s="78" customFormat="1">
      <c r="C78" s="1561"/>
      <c r="E78" s="1562"/>
      <c r="H78" s="1708"/>
      <c r="I78" s="1583"/>
      <c r="J78" s="1709"/>
      <c r="K78" s="1709"/>
    </row>
    <row r="79" spans="3:11" s="78" customFormat="1">
      <c r="C79" s="1561"/>
      <c r="E79" s="1562"/>
      <c r="H79" s="1708"/>
      <c r="I79" s="1583"/>
      <c r="J79" s="1709"/>
      <c r="K79" s="1709"/>
    </row>
    <row r="80" spans="3:11" s="78" customFormat="1">
      <c r="C80" s="1561"/>
      <c r="E80" s="1562"/>
      <c r="H80" s="1708"/>
      <c r="I80" s="1583"/>
      <c r="J80" s="1709"/>
      <c r="K80" s="1709"/>
    </row>
    <row r="81" spans="3:11" s="78" customFormat="1">
      <c r="C81" s="1561"/>
      <c r="E81" s="1562"/>
      <c r="H81" s="1708"/>
      <c r="I81" s="1583"/>
      <c r="J81" s="1709"/>
      <c r="K81" s="1709"/>
    </row>
    <row r="82" spans="3:11" s="78" customFormat="1">
      <c r="C82" s="1561"/>
      <c r="E82" s="1562"/>
      <c r="H82" s="1708"/>
      <c r="I82" s="1583"/>
      <c r="J82" s="1709"/>
      <c r="K82" s="1709"/>
    </row>
    <row r="83" spans="3:11" s="78" customFormat="1">
      <c r="C83" s="1561"/>
      <c r="E83" s="1562"/>
      <c r="H83" s="1708"/>
      <c r="I83" s="1583"/>
      <c r="J83" s="1709"/>
      <c r="K83" s="1709"/>
    </row>
    <row r="84" spans="3:11" s="78" customFormat="1">
      <c r="C84" s="1561"/>
      <c r="E84" s="1562"/>
      <c r="H84" s="1708"/>
      <c r="I84" s="1583"/>
      <c r="J84" s="1709"/>
      <c r="K84" s="1709"/>
    </row>
    <row r="85" spans="3:11" s="78" customFormat="1">
      <c r="C85" s="1561"/>
      <c r="E85" s="1562"/>
      <c r="H85" s="1708"/>
      <c r="I85" s="1583"/>
      <c r="J85" s="1709"/>
      <c r="K85" s="1709"/>
    </row>
    <row r="86" spans="3:11" s="78" customFormat="1">
      <c r="C86" s="1561"/>
      <c r="E86" s="1562"/>
      <c r="H86" s="1708"/>
      <c r="I86" s="1583"/>
      <c r="J86" s="1709"/>
      <c r="K86" s="1709"/>
    </row>
    <row r="87" spans="3:11" s="78" customFormat="1">
      <c r="C87" s="1561"/>
      <c r="E87" s="1562"/>
      <c r="H87" s="1708"/>
      <c r="I87" s="1583"/>
      <c r="J87" s="1709"/>
      <c r="K87" s="1709"/>
    </row>
    <row r="88" spans="3:11" s="78" customFormat="1">
      <c r="C88" s="1561"/>
      <c r="E88" s="1562"/>
      <c r="H88" s="1708"/>
      <c r="I88" s="1583"/>
      <c r="J88" s="1709"/>
      <c r="K88" s="1709"/>
    </row>
    <row r="89" spans="3:11" s="78" customFormat="1">
      <c r="C89" s="1561"/>
      <c r="E89" s="1562"/>
      <c r="H89" s="1708"/>
      <c r="I89" s="1583"/>
      <c r="J89" s="1709"/>
      <c r="K89" s="1709"/>
    </row>
    <row r="90" spans="3:11" s="78" customFormat="1">
      <c r="C90" s="1561"/>
      <c r="E90" s="1562"/>
      <c r="H90" s="1708"/>
      <c r="I90" s="1583"/>
      <c r="J90" s="1709"/>
      <c r="K90" s="1709"/>
    </row>
    <row r="91" spans="3:11" s="78" customFormat="1">
      <c r="C91" s="1561"/>
      <c r="E91" s="1562"/>
      <c r="H91" s="1708"/>
      <c r="I91" s="1583"/>
      <c r="J91" s="1709"/>
      <c r="K91" s="1709"/>
    </row>
    <row r="92" spans="3:11" s="78" customFormat="1">
      <c r="C92" s="1561"/>
      <c r="E92" s="1562"/>
      <c r="H92" s="1708"/>
      <c r="I92" s="1583"/>
      <c r="J92" s="1709"/>
      <c r="K92" s="1709"/>
    </row>
    <row r="93" spans="3:11" s="78" customFormat="1">
      <c r="C93" s="1561"/>
      <c r="E93" s="1562"/>
      <c r="H93" s="1708"/>
      <c r="I93" s="1583"/>
      <c r="J93" s="1709"/>
      <c r="K93" s="1709"/>
    </row>
    <row r="94" spans="3:11" s="78" customFormat="1">
      <c r="C94" s="1561"/>
      <c r="E94" s="1562"/>
      <c r="H94" s="1708"/>
      <c r="I94" s="1583"/>
      <c r="J94" s="1709"/>
      <c r="K94" s="1709"/>
    </row>
    <row r="95" spans="3:11" s="78" customFormat="1">
      <c r="C95" s="1561"/>
      <c r="E95" s="1562"/>
      <c r="H95" s="1708"/>
      <c r="I95" s="1583"/>
      <c r="J95" s="1709"/>
      <c r="K95" s="1709"/>
    </row>
    <row r="96" spans="3:11" s="78" customFormat="1">
      <c r="C96" s="1561"/>
      <c r="E96" s="1562"/>
      <c r="H96" s="1708"/>
      <c r="I96" s="1583"/>
      <c r="J96" s="1709"/>
      <c r="K96" s="1709"/>
    </row>
    <row r="97" spans="3:11" s="78" customFormat="1">
      <c r="C97" s="1561"/>
      <c r="E97" s="1562"/>
      <c r="H97" s="1708"/>
      <c r="I97" s="1583"/>
      <c r="J97" s="1709"/>
      <c r="K97" s="1709"/>
    </row>
    <row r="98" spans="3:11" s="78" customFormat="1">
      <c r="C98" s="1561"/>
      <c r="E98" s="1562"/>
      <c r="H98" s="1708"/>
      <c r="I98" s="1583"/>
      <c r="J98" s="1709"/>
      <c r="K98" s="1709"/>
    </row>
    <row r="99" spans="3:11" s="78" customFormat="1">
      <c r="C99" s="1561"/>
      <c r="E99" s="1562"/>
      <c r="H99" s="1708"/>
      <c r="I99" s="1583"/>
      <c r="J99" s="1709"/>
      <c r="K99" s="1709"/>
    </row>
    <row r="100" spans="3:11" s="78" customFormat="1">
      <c r="C100" s="1561"/>
      <c r="E100" s="1562"/>
      <c r="H100" s="1708"/>
      <c r="I100" s="1583"/>
      <c r="J100" s="1709"/>
      <c r="K100" s="1709"/>
    </row>
    <row r="101" spans="3:11" s="78" customFormat="1">
      <c r="C101" s="1561"/>
      <c r="E101" s="1562"/>
      <c r="H101" s="1708"/>
      <c r="I101" s="1583"/>
      <c r="J101" s="1709"/>
      <c r="K101" s="1709"/>
    </row>
    <row r="102" spans="3:11" s="78" customFormat="1">
      <c r="C102" s="1561"/>
      <c r="E102" s="1562"/>
      <c r="H102" s="1708"/>
      <c r="I102" s="1583"/>
      <c r="J102" s="1709"/>
      <c r="K102" s="1709"/>
    </row>
    <row r="103" spans="3:11" s="78" customFormat="1">
      <c r="C103" s="1561"/>
      <c r="E103" s="1562"/>
      <c r="H103" s="1708"/>
      <c r="I103" s="1583"/>
      <c r="J103" s="1709"/>
      <c r="K103" s="1709"/>
    </row>
    <row r="104" spans="3:11" s="78" customFormat="1">
      <c r="C104" s="1561"/>
      <c r="E104" s="1562"/>
      <c r="H104" s="1708"/>
      <c r="I104" s="1583"/>
      <c r="J104" s="1709"/>
      <c r="K104" s="1709"/>
    </row>
    <row r="105" spans="3:11" s="78" customFormat="1">
      <c r="C105" s="1561"/>
      <c r="E105" s="1562"/>
      <c r="H105" s="1708"/>
      <c r="I105" s="1583"/>
      <c r="J105" s="1709"/>
      <c r="K105" s="1709"/>
    </row>
    <row r="106" spans="3:11" s="78" customFormat="1">
      <c r="C106" s="1561"/>
      <c r="E106" s="1562"/>
      <c r="H106" s="1708"/>
      <c r="I106" s="1583"/>
      <c r="J106" s="1709"/>
      <c r="K106" s="1709"/>
    </row>
    <row r="107" spans="3:11" s="78" customFormat="1">
      <c r="C107" s="1561"/>
      <c r="E107" s="1562"/>
      <c r="H107" s="1708"/>
      <c r="I107" s="1583"/>
      <c r="J107" s="1709"/>
      <c r="K107" s="1709"/>
    </row>
    <row r="108" spans="3:11" s="78" customFormat="1">
      <c r="C108" s="1561"/>
      <c r="E108" s="1562"/>
      <c r="H108" s="1708"/>
      <c r="I108" s="1583"/>
      <c r="J108" s="1709"/>
      <c r="K108" s="1709"/>
    </row>
    <row r="109" spans="3:11" s="78" customFormat="1">
      <c r="C109" s="1561"/>
      <c r="E109" s="1562"/>
      <c r="H109" s="1708"/>
      <c r="I109" s="1583"/>
      <c r="J109" s="1709"/>
      <c r="K109" s="1709"/>
    </row>
    <row r="110" spans="3:11" s="78" customFormat="1">
      <c r="C110" s="1561"/>
      <c r="E110" s="1562"/>
      <c r="H110" s="1708"/>
      <c r="I110" s="1583"/>
      <c r="J110" s="1709"/>
      <c r="K110" s="1709"/>
    </row>
    <row r="111" spans="3:11" s="78" customFormat="1">
      <c r="C111" s="1561"/>
      <c r="E111" s="1562"/>
      <c r="H111" s="1708"/>
      <c r="I111" s="1583"/>
      <c r="J111" s="1709"/>
      <c r="K111" s="1709"/>
    </row>
    <row r="112" spans="3:11" s="78" customFormat="1">
      <c r="C112" s="1561"/>
      <c r="E112" s="1562"/>
      <c r="H112" s="1708"/>
      <c r="I112" s="1583"/>
      <c r="J112" s="1709"/>
      <c r="K112" s="1709"/>
    </row>
    <row r="113" spans="3:11" s="78" customFormat="1">
      <c r="C113" s="1561"/>
      <c r="E113" s="1562"/>
      <c r="H113" s="1708"/>
      <c r="I113" s="1583"/>
      <c r="J113" s="1709"/>
      <c r="K113" s="1709"/>
    </row>
    <row r="114" spans="3:11" s="78" customFormat="1">
      <c r="C114" s="1561"/>
      <c r="E114" s="1562"/>
      <c r="H114" s="1708"/>
      <c r="I114" s="1583"/>
      <c r="J114" s="1709"/>
      <c r="K114" s="1709"/>
    </row>
    <row r="115" spans="3:11" s="78" customFormat="1">
      <c r="C115" s="1561"/>
      <c r="E115" s="1562"/>
      <c r="H115" s="1708"/>
      <c r="I115" s="1583"/>
      <c r="J115" s="1709"/>
      <c r="K115" s="1709"/>
    </row>
    <row r="116" spans="3:11" s="78" customFormat="1">
      <c r="C116" s="1561"/>
      <c r="E116" s="1562"/>
      <c r="H116" s="1708"/>
      <c r="I116" s="1583"/>
      <c r="J116" s="1709"/>
      <c r="K116" s="1709"/>
    </row>
    <row r="117" spans="3:11" s="78" customFormat="1">
      <c r="C117" s="1561"/>
      <c r="E117" s="1562"/>
      <c r="H117" s="1708"/>
      <c r="I117" s="1583"/>
      <c r="J117" s="1709"/>
      <c r="K117" s="1709"/>
    </row>
    <row r="118" spans="3:11" s="78" customFormat="1">
      <c r="C118" s="1561"/>
      <c r="E118" s="1562"/>
      <c r="H118" s="1708"/>
      <c r="I118" s="1583"/>
      <c r="J118" s="1709"/>
      <c r="K118" s="1709"/>
    </row>
    <row r="119" spans="3:11" s="78" customFormat="1">
      <c r="C119" s="1561"/>
      <c r="E119" s="1562"/>
      <c r="H119" s="1708"/>
      <c r="I119" s="1583"/>
      <c r="J119" s="1709"/>
      <c r="K119" s="1709"/>
    </row>
    <row r="120" spans="3:11" s="78" customFormat="1">
      <c r="C120" s="1561"/>
      <c r="E120" s="1562"/>
      <c r="H120" s="1708"/>
      <c r="I120" s="1583"/>
      <c r="J120" s="1709"/>
      <c r="K120" s="1709"/>
    </row>
    <row r="121" spans="3:11" s="78" customFormat="1">
      <c r="C121" s="1561"/>
      <c r="E121" s="1562"/>
      <c r="H121" s="1708"/>
      <c r="I121" s="1583"/>
      <c r="J121" s="1709"/>
      <c r="K121" s="1709"/>
    </row>
    <row r="122" spans="3:11" s="78" customFormat="1">
      <c r="C122" s="1561"/>
      <c r="E122" s="1562"/>
      <c r="H122" s="1708"/>
      <c r="I122" s="1583"/>
      <c r="J122" s="1709"/>
      <c r="K122" s="1709"/>
    </row>
    <row r="123" spans="3:11" s="78" customFormat="1">
      <c r="C123" s="1561"/>
      <c r="E123" s="1562"/>
      <c r="H123" s="1708"/>
      <c r="I123" s="1583"/>
      <c r="J123" s="1709"/>
      <c r="K123" s="1709"/>
    </row>
    <row r="124" spans="3:11" s="78" customFormat="1">
      <c r="C124" s="1561"/>
      <c r="E124" s="1562"/>
      <c r="H124" s="1708"/>
      <c r="I124" s="1583"/>
      <c r="J124" s="1709"/>
      <c r="K124" s="1709"/>
    </row>
    <row r="125" spans="3:11" s="78" customFormat="1">
      <c r="C125" s="1561"/>
      <c r="E125" s="1562"/>
      <c r="H125" s="1708"/>
      <c r="I125" s="1583"/>
      <c r="J125" s="1709"/>
      <c r="K125" s="1709"/>
    </row>
    <row r="126" spans="3:11" s="78" customFormat="1">
      <c r="C126" s="1561"/>
      <c r="E126" s="1562"/>
      <c r="H126" s="1708"/>
      <c r="I126" s="1583"/>
      <c r="J126" s="1709"/>
      <c r="K126" s="1709"/>
    </row>
    <row r="127" spans="3:11" s="78" customFormat="1">
      <c r="C127" s="1561"/>
      <c r="E127" s="1562"/>
      <c r="H127" s="1708"/>
      <c r="I127" s="1583"/>
      <c r="J127" s="1709"/>
      <c r="K127" s="1709"/>
    </row>
    <row r="128" spans="3:11" s="78" customFormat="1">
      <c r="C128" s="1561"/>
      <c r="E128" s="1562"/>
      <c r="H128" s="1708"/>
      <c r="I128" s="1583"/>
      <c r="J128" s="1709"/>
      <c r="K128" s="1709"/>
    </row>
    <row r="129" spans="3:11" s="78" customFormat="1">
      <c r="C129" s="1561"/>
      <c r="E129" s="1562"/>
      <c r="H129" s="1708"/>
      <c r="I129" s="1583"/>
      <c r="J129" s="1709"/>
      <c r="K129" s="1709"/>
    </row>
    <row r="130" spans="3:11" s="78" customFormat="1">
      <c r="C130" s="1561"/>
      <c r="E130" s="1562"/>
      <c r="H130" s="1708"/>
      <c r="I130" s="1583"/>
      <c r="J130" s="1709"/>
      <c r="K130" s="1709"/>
    </row>
    <row r="131" spans="3:11" s="78" customFormat="1">
      <c r="C131" s="1561"/>
      <c r="E131" s="1562"/>
      <c r="H131" s="1708"/>
      <c r="I131" s="1583"/>
      <c r="J131" s="1709"/>
      <c r="K131" s="1709"/>
    </row>
    <row r="132" spans="3:11" s="78" customFormat="1">
      <c r="C132" s="1561"/>
      <c r="E132" s="1562"/>
      <c r="H132" s="1708"/>
      <c r="I132" s="1583"/>
      <c r="J132" s="1709"/>
      <c r="K132" s="1709"/>
    </row>
    <row r="133" spans="3:11" s="78" customFormat="1">
      <c r="C133" s="1561"/>
      <c r="E133" s="1562"/>
      <c r="H133" s="1708"/>
      <c r="I133" s="1583"/>
      <c r="J133" s="1709"/>
      <c r="K133" s="1709"/>
    </row>
    <row r="134" spans="3:11" s="78" customFormat="1">
      <c r="C134" s="1561"/>
      <c r="E134" s="1562"/>
      <c r="H134" s="1708"/>
      <c r="I134" s="1583"/>
      <c r="J134" s="1709"/>
      <c r="K134" s="1709"/>
    </row>
    <row r="135" spans="3:11" s="78" customFormat="1">
      <c r="C135" s="1561"/>
      <c r="E135" s="1562"/>
      <c r="H135" s="1708"/>
      <c r="I135" s="1583"/>
      <c r="J135" s="1709"/>
      <c r="K135" s="1709"/>
    </row>
    <row r="136" spans="3:11" s="78" customFormat="1">
      <c r="C136" s="1561"/>
      <c r="E136" s="1562"/>
      <c r="H136" s="1708"/>
      <c r="I136" s="1583"/>
      <c r="J136" s="1709"/>
      <c r="K136" s="1709"/>
    </row>
    <row r="137" spans="3:11" s="78" customFormat="1">
      <c r="C137" s="1561"/>
      <c r="E137" s="1562"/>
      <c r="H137" s="1708"/>
      <c r="I137" s="1583"/>
      <c r="J137" s="1709"/>
      <c r="K137" s="1709"/>
    </row>
    <row r="138" spans="3:11" s="78" customFormat="1">
      <c r="C138" s="1561"/>
      <c r="E138" s="1562"/>
      <c r="H138" s="1708"/>
      <c r="I138" s="1583"/>
      <c r="J138" s="1709"/>
      <c r="K138" s="1709"/>
    </row>
    <row r="139" spans="3:11" s="78" customFormat="1">
      <c r="C139" s="1561"/>
      <c r="E139" s="1562"/>
      <c r="H139" s="1708"/>
      <c r="I139" s="1583"/>
      <c r="J139" s="1709"/>
      <c r="K139" s="1709"/>
    </row>
    <row r="140" spans="3:11" s="78" customFormat="1">
      <c r="C140" s="1561"/>
      <c r="E140" s="1562"/>
      <c r="H140" s="1708"/>
      <c r="I140" s="1583"/>
      <c r="J140" s="1709"/>
      <c r="K140" s="1709"/>
    </row>
    <row r="141" spans="3:11" s="78" customFormat="1">
      <c r="C141" s="1561"/>
      <c r="E141" s="1562"/>
      <c r="H141" s="1708"/>
      <c r="I141" s="1583"/>
      <c r="J141" s="1709"/>
      <c r="K141" s="1709"/>
    </row>
    <row r="142" spans="3:11" s="78" customFormat="1">
      <c r="C142" s="1561"/>
      <c r="E142" s="1562"/>
      <c r="H142" s="1708"/>
      <c r="I142" s="1583"/>
      <c r="J142" s="1709"/>
      <c r="K142" s="1709"/>
    </row>
    <row r="143" spans="3:11" s="78" customFormat="1">
      <c r="C143" s="1561"/>
      <c r="E143" s="1562"/>
      <c r="H143" s="1708"/>
      <c r="I143" s="1583"/>
      <c r="J143" s="1709"/>
      <c r="K143" s="1709"/>
    </row>
    <row r="144" spans="3:11" s="78" customFormat="1">
      <c r="C144" s="1561"/>
      <c r="E144" s="1562"/>
      <c r="H144" s="1708"/>
      <c r="I144" s="1583"/>
      <c r="J144" s="1709"/>
      <c r="K144" s="1709"/>
    </row>
    <row r="145" spans="3:11" s="78" customFormat="1">
      <c r="C145" s="1561"/>
      <c r="E145" s="1562"/>
      <c r="H145" s="1708"/>
      <c r="I145" s="1583"/>
      <c r="J145" s="1709"/>
      <c r="K145" s="1709"/>
    </row>
    <row r="146" spans="3:11" s="78" customFormat="1">
      <c r="C146" s="1561"/>
      <c r="E146" s="1562"/>
      <c r="H146" s="1708"/>
      <c r="I146" s="1583"/>
      <c r="J146" s="1709"/>
      <c r="K146" s="1709"/>
    </row>
    <row r="147" spans="3:11" s="78" customFormat="1">
      <c r="C147" s="1561"/>
      <c r="E147" s="1562"/>
      <c r="H147" s="1708"/>
      <c r="I147" s="1583"/>
      <c r="J147" s="1709"/>
      <c r="K147" s="170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oddHeader>
    <oddFooter>&amp;C&amp;6 &amp; List: &amp;A&amp;R
 &amp;  &amp; Stran: &amp;P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List19">
    <tabColor theme="9" tint="0.39997558519241921"/>
  </sheetPr>
  <dimension ref="A1:P117"/>
  <sheetViews>
    <sheetView view="pageBreakPreview" zoomScale="115" zoomScaleNormal="100" zoomScaleSheetLayoutView="115" workbookViewId="0">
      <selection activeCell="F15" sqref="F15"/>
    </sheetView>
  </sheetViews>
  <sheetFormatPr defaultRowHeight="13.2"/>
  <cols>
    <col min="1" max="1" width="5.5546875" style="741" customWidth="1"/>
    <col min="2" max="2" width="44.6640625" style="1576" customWidth="1"/>
    <col min="3" max="3" width="6.33203125" style="741" customWidth="1"/>
    <col min="4" max="4" width="7.5546875" style="1577" customWidth="1"/>
    <col min="5" max="5" width="3" style="741" customWidth="1"/>
    <col min="6" max="6" width="20" style="741" customWidth="1"/>
    <col min="7" max="7" width="20.44140625" style="1578" customWidth="1"/>
    <col min="8" max="8" width="19.44140625" style="741" customWidth="1"/>
    <col min="9" max="9" width="11" style="741" customWidth="1"/>
    <col min="10" max="10" width="10.109375" style="741" customWidth="1"/>
    <col min="11" max="11" width="9.109375" style="741"/>
    <col min="12" max="12" width="16.6640625" style="741" customWidth="1"/>
    <col min="13" max="13" width="9.88671875" style="741" customWidth="1"/>
    <col min="14" max="14" width="2.5546875" style="741" bestFit="1" customWidth="1"/>
    <col min="15" max="15" width="9.109375" style="741"/>
    <col min="16" max="16" width="9" style="741" customWidth="1"/>
    <col min="17" max="256" width="9.109375" style="741"/>
    <col min="257" max="257" width="5.5546875" style="741" customWidth="1"/>
    <col min="258" max="258" width="44.6640625" style="741" customWidth="1"/>
    <col min="259" max="259" width="6.33203125" style="741" customWidth="1"/>
    <col min="260" max="260" width="7.5546875" style="741" customWidth="1"/>
    <col min="261" max="261" width="3" style="741" customWidth="1"/>
    <col min="262" max="262" width="20" style="741" customWidth="1"/>
    <col min="263" max="263" width="20.44140625" style="741" customWidth="1"/>
    <col min="264" max="264" width="19.44140625" style="741" customWidth="1"/>
    <col min="265" max="265" width="11" style="741" customWidth="1"/>
    <col min="266" max="266" width="10.109375" style="741" customWidth="1"/>
    <col min="267" max="267" width="9.109375" style="741"/>
    <col min="268" max="268" width="16.6640625" style="741" customWidth="1"/>
    <col min="269" max="269" width="9.88671875" style="741" customWidth="1"/>
    <col min="270" max="270" width="2.5546875" style="741" bestFit="1" customWidth="1"/>
    <col min="271" max="271" width="9.109375" style="741"/>
    <col min="272" max="272" width="9" style="741" customWidth="1"/>
    <col min="273" max="512" width="9.109375" style="741"/>
    <col min="513" max="513" width="5.5546875" style="741" customWidth="1"/>
    <col min="514" max="514" width="44.6640625" style="741" customWidth="1"/>
    <col min="515" max="515" width="6.33203125" style="741" customWidth="1"/>
    <col min="516" max="516" width="7.5546875" style="741" customWidth="1"/>
    <col min="517" max="517" width="3" style="741" customWidth="1"/>
    <col min="518" max="518" width="20" style="741" customWidth="1"/>
    <col min="519" max="519" width="20.44140625" style="741" customWidth="1"/>
    <col min="520" max="520" width="19.44140625" style="741" customWidth="1"/>
    <col min="521" max="521" width="11" style="741" customWidth="1"/>
    <col min="522" max="522" width="10.109375" style="741" customWidth="1"/>
    <col min="523" max="523" width="9.109375" style="741"/>
    <col min="524" max="524" width="16.6640625" style="741" customWidth="1"/>
    <col min="525" max="525" width="9.88671875" style="741" customWidth="1"/>
    <col min="526" max="526" width="2.5546875" style="741" bestFit="1" customWidth="1"/>
    <col min="527" max="527" width="9.109375" style="741"/>
    <col min="528" max="528" width="9" style="741" customWidth="1"/>
    <col min="529" max="768" width="9.109375" style="741"/>
    <col min="769" max="769" width="5.5546875" style="741" customWidth="1"/>
    <col min="770" max="770" width="44.6640625" style="741" customWidth="1"/>
    <col min="771" max="771" width="6.33203125" style="741" customWidth="1"/>
    <col min="772" max="772" width="7.5546875" style="741" customWidth="1"/>
    <col min="773" max="773" width="3" style="741" customWidth="1"/>
    <col min="774" max="774" width="20" style="741" customWidth="1"/>
    <col min="775" max="775" width="20.44140625" style="741" customWidth="1"/>
    <col min="776" max="776" width="19.44140625" style="741" customWidth="1"/>
    <col min="777" max="777" width="11" style="741" customWidth="1"/>
    <col min="778" max="778" width="10.109375" style="741" customWidth="1"/>
    <col min="779" max="779" width="9.109375" style="741"/>
    <col min="780" max="780" width="16.6640625" style="741" customWidth="1"/>
    <col min="781" max="781" width="9.88671875" style="741" customWidth="1"/>
    <col min="782" max="782" width="2.5546875" style="741" bestFit="1" customWidth="1"/>
    <col min="783" max="783" width="9.109375" style="741"/>
    <col min="784" max="784" width="9" style="741" customWidth="1"/>
    <col min="785" max="1024" width="9.109375" style="741"/>
    <col min="1025" max="1025" width="5.5546875" style="741" customWidth="1"/>
    <col min="1026" max="1026" width="44.6640625" style="741" customWidth="1"/>
    <col min="1027" max="1027" width="6.33203125" style="741" customWidth="1"/>
    <col min="1028" max="1028" width="7.5546875" style="741" customWidth="1"/>
    <col min="1029" max="1029" width="3" style="741" customWidth="1"/>
    <col min="1030" max="1030" width="20" style="741" customWidth="1"/>
    <col min="1031" max="1031" width="20.44140625" style="741" customWidth="1"/>
    <col min="1032" max="1032" width="19.44140625" style="741" customWidth="1"/>
    <col min="1033" max="1033" width="11" style="741" customWidth="1"/>
    <col min="1034" max="1034" width="10.109375" style="741" customWidth="1"/>
    <col min="1035" max="1035" width="9.109375" style="741"/>
    <col min="1036" max="1036" width="16.6640625" style="741" customWidth="1"/>
    <col min="1037" max="1037" width="9.88671875" style="741" customWidth="1"/>
    <col min="1038" max="1038" width="2.5546875" style="741" bestFit="1" customWidth="1"/>
    <col min="1039" max="1039" width="9.109375" style="741"/>
    <col min="1040" max="1040" width="9" style="741" customWidth="1"/>
    <col min="1041" max="1280" width="9.109375" style="741"/>
    <col min="1281" max="1281" width="5.5546875" style="741" customWidth="1"/>
    <col min="1282" max="1282" width="44.6640625" style="741" customWidth="1"/>
    <col min="1283" max="1283" width="6.33203125" style="741" customWidth="1"/>
    <col min="1284" max="1284" width="7.5546875" style="741" customWidth="1"/>
    <col min="1285" max="1285" width="3" style="741" customWidth="1"/>
    <col min="1286" max="1286" width="20" style="741" customWidth="1"/>
    <col min="1287" max="1287" width="20.44140625" style="741" customWidth="1"/>
    <col min="1288" max="1288" width="19.44140625" style="741" customWidth="1"/>
    <col min="1289" max="1289" width="11" style="741" customWidth="1"/>
    <col min="1290" max="1290" width="10.109375" style="741" customWidth="1"/>
    <col min="1291" max="1291" width="9.109375" style="741"/>
    <col min="1292" max="1292" width="16.6640625" style="741" customWidth="1"/>
    <col min="1293" max="1293" width="9.88671875" style="741" customWidth="1"/>
    <col min="1294" max="1294" width="2.5546875" style="741" bestFit="1" customWidth="1"/>
    <col min="1295" max="1295" width="9.109375" style="741"/>
    <col min="1296" max="1296" width="9" style="741" customWidth="1"/>
    <col min="1297" max="1536" width="9.109375" style="741"/>
    <col min="1537" max="1537" width="5.5546875" style="741" customWidth="1"/>
    <col min="1538" max="1538" width="44.6640625" style="741" customWidth="1"/>
    <col min="1539" max="1539" width="6.33203125" style="741" customWidth="1"/>
    <col min="1540" max="1540" width="7.5546875" style="741" customWidth="1"/>
    <col min="1541" max="1541" width="3" style="741" customWidth="1"/>
    <col min="1542" max="1542" width="20" style="741" customWidth="1"/>
    <col min="1543" max="1543" width="20.44140625" style="741" customWidth="1"/>
    <col min="1544" max="1544" width="19.44140625" style="741" customWidth="1"/>
    <col min="1545" max="1545" width="11" style="741" customWidth="1"/>
    <col min="1546" max="1546" width="10.109375" style="741" customWidth="1"/>
    <col min="1547" max="1547" width="9.109375" style="741"/>
    <col min="1548" max="1548" width="16.6640625" style="741" customWidth="1"/>
    <col min="1549" max="1549" width="9.88671875" style="741" customWidth="1"/>
    <col min="1550" max="1550" width="2.5546875" style="741" bestFit="1" customWidth="1"/>
    <col min="1551" max="1551" width="9.109375" style="741"/>
    <col min="1552" max="1552" width="9" style="741" customWidth="1"/>
    <col min="1553" max="1792" width="9.109375" style="741"/>
    <col min="1793" max="1793" width="5.5546875" style="741" customWidth="1"/>
    <col min="1794" max="1794" width="44.6640625" style="741" customWidth="1"/>
    <col min="1795" max="1795" width="6.33203125" style="741" customWidth="1"/>
    <col min="1796" max="1796" width="7.5546875" style="741" customWidth="1"/>
    <col min="1797" max="1797" width="3" style="741" customWidth="1"/>
    <col min="1798" max="1798" width="20" style="741" customWidth="1"/>
    <col min="1799" max="1799" width="20.44140625" style="741" customWidth="1"/>
    <col min="1800" max="1800" width="19.44140625" style="741" customWidth="1"/>
    <col min="1801" max="1801" width="11" style="741" customWidth="1"/>
    <col min="1802" max="1802" width="10.109375" style="741" customWidth="1"/>
    <col min="1803" max="1803" width="9.109375" style="741"/>
    <col min="1804" max="1804" width="16.6640625" style="741" customWidth="1"/>
    <col min="1805" max="1805" width="9.88671875" style="741" customWidth="1"/>
    <col min="1806" max="1806" width="2.5546875" style="741" bestFit="1" customWidth="1"/>
    <col min="1807" max="1807" width="9.109375" style="741"/>
    <col min="1808" max="1808" width="9" style="741" customWidth="1"/>
    <col min="1809" max="2048" width="9.109375" style="741"/>
    <col min="2049" max="2049" width="5.5546875" style="741" customWidth="1"/>
    <col min="2050" max="2050" width="44.6640625" style="741" customWidth="1"/>
    <col min="2051" max="2051" width="6.33203125" style="741" customWidth="1"/>
    <col min="2052" max="2052" width="7.5546875" style="741" customWidth="1"/>
    <col min="2053" max="2053" width="3" style="741" customWidth="1"/>
    <col min="2054" max="2054" width="20" style="741" customWidth="1"/>
    <col min="2055" max="2055" width="20.44140625" style="741" customWidth="1"/>
    <col min="2056" max="2056" width="19.44140625" style="741" customWidth="1"/>
    <col min="2057" max="2057" width="11" style="741" customWidth="1"/>
    <col min="2058" max="2058" width="10.109375" style="741" customWidth="1"/>
    <col min="2059" max="2059" width="9.109375" style="741"/>
    <col min="2060" max="2060" width="16.6640625" style="741" customWidth="1"/>
    <col min="2061" max="2061" width="9.88671875" style="741" customWidth="1"/>
    <col min="2062" max="2062" width="2.5546875" style="741" bestFit="1" customWidth="1"/>
    <col min="2063" max="2063" width="9.109375" style="741"/>
    <col min="2064" max="2064" width="9" style="741" customWidth="1"/>
    <col min="2065" max="2304" width="9.109375" style="741"/>
    <col min="2305" max="2305" width="5.5546875" style="741" customWidth="1"/>
    <col min="2306" max="2306" width="44.6640625" style="741" customWidth="1"/>
    <col min="2307" max="2307" width="6.33203125" style="741" customWidth="1"/>
    <col min="2308" max="2308" width="7.5546875" style="741" customWidth="1"/>
    <col min="2309" max="2309" width="3" style="741" customWidth="1"/>
    <col min="2310" max="2310" width="20" style="741" customWidth="1"/>
    <col min="2311" max="2311" width="20.44140625" style="741" customWidth="1"/>
    <col min="2312" max="2312" width="19.44140625" style="741" customWidth="1"/>
    <col min="2313" max="2313" width="11" style="741" customWidth="1"/>
    <col min="2314" max="2314" width="10.109375" style="741" customWidth="1"/>
    <col min="2315" max="2315" width="9.109375" style="741"/>
    <col min="2316" max="2316" width="16.6640625" style="741" customWidth="1"/>
    <col min="2317" max="2317" width="9.88671875" style="741" customWidth="1"/>
    <col min="2318" max="2318" width="2.5546875" style="741" bestFit="1" customWidth="1"/>
    <col min="2319" max="2319" width="9.109375" style="741"/>
    <col min="2320" max="2320" width="9" style="741" customWidth="1"/>
    <col min="2321" max="2560" width="9.109375" style="741"/>
    <col min="2561" max="2561" width="5.5546875" style="741" customWidth="1"/>
    <col min="2562" max="2562" width="44.6640625" style="741" customWidth="1"/>
    <col min="2563" max="2563" width="6.33203125" style="741" customWidth="1"/>
    <col min="2564" max="2564" width="7.5546875" style="741" customWidth="1"/>
    <col min="2565" max="2565" width="3" style="741" customWidth="1"/>
    <col min="2566" max="2566" width="20" style="741" customWidth="1"/>
    <col min="2567" max="2567" width="20.44140625" style="741" customWidth="1"/>
    <col min="2568" max="2568" width="19.44140625" style="741" customWidth="1"/>
    <col min="2569" max="2569" width="11" style="741" customWidth="1"/>
    <col min="2570" max="2570" width="10.109375" style="741" customWidth="1"/>
    <col min="2571" max="2571" width="9.109375" style="741"/>
    <col min="2572" max="2572" width="16.6640625" style="741" customWidth="1"/>
    <col min="2573" max="2573" width="9.88671875" style="741" customWidth="1"/>
    <col min="2574" max="2574" width="2.5546875" style="741" bestFit="1" customWidth="1"/>
    <col min="2575" max="2575" width="9.109375" style="741"/>
    <col min="2576" max="2576" width="9" style="741" customWidth="1"/>
    <col min="2577" max="2816" width="9.109375" style="741"/>
    <col min="2817" max="2817" width="5.5546875" style="741" customWidth="1"/>
    <col min="2818" max="2818" width="44.6640625" style="741" customWidth="1"/>
    <col min="2819" max="2819" width="6.33203125" style="741" customWidth="1"/>
    <col min="2820" max="2820" width="7.5546875" style="741" customWidth="1"/>
    <col min="2821" max="2821" width="3" style="741" customWidth="1"/>
    <col min="2822" max="2822" width="20" style="741" customWidth="1"/>
    <col min="2823" max="2823" width="20.44140625" style="741" customWidth="1"/>
    <col min="2824" max="2824" width="19.44140625" style="741" customWidth="1"/>
    <col min="2825" max="2825" width="11" style="741" customWidth="1"/>
    <col min="2826" max="2826" width="10.109375" style="741" customWidth="1"/>
    <col min="2827" max="2827" width="9.109375" style="741"/>
    <col min="2828" max="2828" width="16.6640625" style="741" customWidth="1"/>
    <col min="2829" max="2829" width="9.88671875" style="741" customWidth="1"/>
    <col min="2830" max="2830" width="2.5546875" style="741" bestFit="1" customWidth="1"/>
    <col min="2831" max="2831" width="9.109375" style="741"/>
    <col min="2832" max="2832" width="9" style="741" customWidth="1"/>
    <col min="2833" max="3072" width="9.109375" style="741"/>
    <col min="3073" max="3073" width="5.5546875" style="741" customWidth="1"/>
    <col min="3074" max="3074" width="44.6640625" style="741" customWidth="1"/>
    <col min="3075" max="3075" width="6.33203125" style="741" customWidth="1"/>
    <col min="3076" max="3076" width="7.5546875" style="741" customWidth="1"/>
    <col min="3077" max="3077" width="3" style="741" customWidth="1"/>
    <col min="3078" max="3078" width="20" style="741" customWidth="1"/>
    <col min="3079" max="3079" width="20.44140625" style="741" customWidth="1"/>
    <col min="3080" max="3080" width="19.44140625" style="741" customWidth="1"/>
    <col min="3081" max="3081" width="11" style="741" customWidth="1"/>
    <col min="3082" max="3082" width="10.109375" style="741" customWidth="1"/>
    <col min="3083" max="3083" width="9.109375" style="741"/>
    <col min="3084" max="3084" width="16.6640625" style="741" customWidth="1"/>
    <col min="3085" max="3085" width="9.88671875" style="741" customWidth="1"/>
    <col min="3086" max="3086" width="2.5546875" style="741" bestFit="1" customWidth="1"/>
    <col min="3087" max="3087" width="9.109375" style="741"/>
    <col min="3088" max="3088" width="9" style="741" customWidth="1"/>
    <col min="3089" max="3328" width="9.109375" style="741"/>
    <col min="3329" max="3329" width="5.5546875" style="741" customWidth="1"/>
    <col min="3330" max="3330" width="44.6640625" style="741" customWidth="1"/>
    <col min="3331" max="3331" width="6.33203125" style="741" customWidth="1"/>
    <col min="3332" max="3332" width="7.5546875" style="741" customWidth="1"/>
    <col min="3333" max="3333" width="3" style="741" customWidth="1"/>
    <col min="3334" max="3334" width="20" style="741" customWidth="1"/>
    <col min="3335" max="3335" width="20.44140625" style="741" customWidth="1"/>
    <col min="3336" max="3336" width="19.44140625" style="741" customWidth="1"/>
    <col min="3337" max="3337" width="11" style="741" customWidth="1"/>
    <col min="3338" max="3338" width="10.109375" style="741" customWidth="1"/>
    <col min="3339" max="3339" width="9.109375" style="741"/>
    <col min="3340" max="3340" width="16.6640625" style="741" customWidth="1"/>
    <col min="3341" max="3341" width="9.88671875" style="741" customWidth="1"/>
    <col min="3342" max="3342" width="2.5546875" style="741" bestFit="1" customWidth="1"/>
    <col min="3343" max="3343" width="9.109375" style="741"/>
    <col min="3344" max="3344" width="9" style="741" customWidth="1"/>
    <col min="3345" max="3584" width="9.109375" style="741"/>
    <col min="3585" max="3585" width="5.5546875" style="741" customWidth="1"/>
    <col min="3586" max="3586" width="44.6640625" style="741" customWidth="1"/>
    <col min="3587" max="3587" width="6.33203125" style="741" customWidth="1"/>
    <col min="3588" max="3588" width="7.5546875" style="741" customWidth="1"/>
    <col min="3589" max="3589" width="3" style="741" customWidth="1"/>
    <col min="3590" max="3590" width="20" style="741" customWidth="1"/>
    <col min="3591" max="3591" width="20.44140625" style="741" customWidth="1"/>
    <col min="3592" max="3592" width="19.44140625" style="741" customWidth="1"/>
    <col min="3593" max="3593" width="11" style="741" customWidth="1"/>
    <col min="3594" max="3594" width="10.109375" style="741" customWidth="1"/>
    <col min="3595" max="3595" width="9.109375" style="741"/>
    <col min="3596" max="3596" width="16.6640625" style="741" customWidth="1"/>
    <col min="3597" max="3597" width="9.88671875" style="741" customWidth="1"/>
    <col min="3598" max="3598" width="2.5546875" style="741" bestFit="1" customWidth="1"/>
    <col min="3599" max="3599" width="9.109375" style="741"/>
    <col min="3600" max="3600" width="9" style="741" customWidth="1"/>
    <col min="3601" max="3840" width="9.109375" style="741"/>
    <col min="3841" max="3841" width="5.5546875" style="741" customWidth="1"/>
    <col min="3842" max="3842" width="44.6640625" style="741" customWidth="1"/>
    <col min="3843" max="3843" width="6.33203125" style="741" customWidth="1"/>
    <col min="3844" max="3844" width="7.5546875" style="741" customWidth="1"/>
    <col min="3845" max="3845" width="3" style="741" customWidth="1"/>
    <col min="3846" max="3846" width="20" style="741" customWidth="1"/>
    <col min="3847" max="3847" width="20.44140625" style="741" customWidth="1"/>
    <col min="3848" max="3848" width="19.44140625" style="741" customWidth="1"/>
    <col min="3849" max="3849" width="11" style="741" customWidth="1"/>
    <col min="3850" max="3850" width="10.109375" style="741" customWidth="1"/>
    <col min="3851" max="3851" width="9.109375" style="741"/>
    <col min="3852" max="3852" width="16.6640625" style="741" customWidth="1"/>
    <col min="3853" max="3853" width="9.88671875" style="741" customWidth="1"/>
    <col min="3854" max="3854" width="2.5546875" style="741" bestFit="1" customWidth="1"/>
    <col min="3855" max="3855" width="9.109375" style="741"/>
    <col min="3856" max="3856" width="9" style="741" customWidth="1"/>
    <col min="3857" max="4096" width="9.109375" style="741"/>
    <col min="4097" max="4097" width="5.5546875" style="741" customWidth="1"/>
    <col min="4098" max="4098" width="44.6640625" style="741" customWidth="1"/>
    <col min="4099" max="4099" width="6.33203125" style="741" customWidth="1"/>
    <col min="4100" max="4100" width="7.5546875" style="741" customWidth="1"/>
    <col min="4101" max="4101" width="3" style="741" customWidth="1"/>
    <col min="4102" max="4102" width="20" style="741" customWidth="1"/>
    <col min="4103" max="4103" width="20.44140625" style="741" customWidth="1"/>
    <col min="4104" max="4104" width="19.44140625" style="741" customWidth="1"/>
    <col min="4105" max="4105" width="11" style="741" customWidth="1"/>
    <col min="4106" max="4106" width="10.109375" style="741" customWidth="1"/>
    <col min="4107" max="4107" width="9.109375" style="741"/>
    <col min="4108" max="4108" width="16.6640625" style="741" customWidth="1"/>
    <col min="4109" max="4109" width="9.88671875" style="741" customWidth="1"/>
    <col min="4110" max="4110" width="2.5546875" style="741" bestFit="1" customWidth="1"/>
    <col min="4111" max="4111" width="9.109375" style="741"/>
    <col min="4112" max="4112" width="9" style="741" customWidth="1"/>
    <col min="4113" max="4352" width="9.109375" style="741"/>
    <col min="4353" max="4353" width="5.5546875" style="741" customWidth="1"/>
    <col min="4354" max="4354" width="44.6640625" style="741" customWidth="1"/>
    <col min="4355" max="4355" width="6.33203125" style="741" customWidth="1"/>
    <col min="4356" max="4356" width="7.5546875" style="741" customWidth="1"/>
    <col min="4357" max="4357" width="3" style="741" customWidth="1"/>
    <col min="4358" max="4358" width="20" style="741" customWidth="1"/>
    <col min="4359" max="4359" width="20.44140625" style="741" customWidth="1"/>
    <col min="4360" max="4360" width="19.44140625" style="741" customWidth="1"/>
    <col min="4361" max="4361" width="11" style="741" customWidth="1"/>
    <col min="4362" max="4362" width="10.109375" style="741" customWidth="1"/>
    <col min="4363" max="4363" width="9.109375" style="741"/>
    <col min="4364" max="4364" width="16.6640625" style="741" customWidth="1"/>
    <col min="4365" max="4365" width="9.88671875" style="741" customWidth="1"/>
    <col min="4366" max="4366" width="2.5546875" style="741" bestFit="1" customWidth="1"/>
    <col min="4367" max="4367" width="9.109375" style="741"/>
    <col min="4368" max="4368" width="9" style="741" customWidth="1"/>
    <col min="4369" max="4608" width="9.109375" style="741"/>
    <col min="4609" max="4609" width="5.5546875" style="741" customWidth="1"/>
    <col min="4610" max="4610" width="44.6640625" style="741" customWidth="1"/>
    <col min="4611" max="4611" width="6.33203125" style="741" customWidth="1"/>
    <col min="4612" max="4612" width="7.5546875" style="741" customWidth="1"/>
    <col min="4613" max="4613" width="3" style="741" customWidth="1"/>
    <col min="4614" max="4614" width="20" style="741" customWidth="1"/>
    <col min="4615" max="4615" width="20.44140625" style="741" customWidth="1"/>
    <col min="4616" max="4616" width="19.44140625" style="741" customWidth="1"/>
    <col min="4617" max="4617" width="11" style="741" customWidth="1"/>
    <col min="4618" max="4618" width="10.109375" style="741" customWidth="1"/>
    <col min="4619" max="4619" width="9.109375" style="741"/>
    <col min="4620" max="4620" width="16.6640625" style="741" customWidth="1"/>
    <col min="4621" max="4621" width="9.88671875" style="741" customWidth="1"/>
    <col min="4622" max="4622" width="2.5546875" style="741" bestFit="1" customWidth="1"/>
    <col min="4623" max="4623" width="9.109375" style="741"/>
    <col min="4624" max="4624" width="9" style="741" customWidth="1"/>
    <col min="4625" max="4864" width="9.109375" style="741"/>
    <col min="4865" max="4865" width="5.5546875" style="741" customWidth="1"/>
    <col min="4866" max="4866" width="44.6640625" style="741" customWidth="1"/>
    <col min="4867" max="4867" width="6.33203125" style="741" customWidth="1"/>
    <col min="4868" max="4868" width="7.5546875" style="741" customWidth="1"/>
    <col min="4869" max="4869" width="3" style="741" customWidth="1"/>
    <col min="4870" max="4870" width="20" style="741" customWidth="1"/>
    <col min="4871" max="4871" width="20.44140625" style="741" customWidth="1"/>
    <col min="4872" max="4872" width="19.44140625" style="741" customWidth="1"/>
    <col min="4873" max="4873" width="11" style="741" customWidth="1"/>
    <col min="4874" max="4874" width="10.109375" style="741" customWidth="1"/>
    <col min="4875" max="4875" width="9.109375" style="741"/>
    <col min="4876" max="4876" width="16.6640625" style="741" customWidth="1"/>
    <col min="4877" max="4877" width="9.88671875" style="741" customWidth="1"/>
    <col min="4878" max="4878" width="2.5546875" style="741" bestFit="1" customWidth="1"/>
    <col min="4879" max="4879" width="9.109375" style="741"/>
    <col min="4880" max="4880" width="9" style="741" customWidth="1"/>
    <col min="4881" max="5120" width="9.109375" style="741"/>
    <col min="5121" max="5121" width="5.5546875" style="741" customWidth="1"/>
    <col min="5122" max="5122" width="44.6640625" style="741" customWidth="1"/>
    <col min="5123" max="5123" width="6.33203125" style="741" customWidth="1"/>
    <col min="5124" max="5124" width="7.5546875" style="741" customWidth="1"/>
    <col min="5125" max="5125" width="3" style="741" customWidth="1"/>
    <col min="5126" max="5126" width="20" style="741" customWidth="1"/>
    <col min="5127" max="5127" width="20.44140625" style="741" customWidth="1"/>
    <col min="5128" max="5128" width="19.44140625" style="741" customWidth="1"/>
    <col min="5129" max="5129" width="11" style="741" customWidth="1"/>
    <col min="5130" max="5130" width="10.109375" style="741" customWidth="1"/>
    <col min="5131" max="5131" width="9.109375" style="741"/>
    <col min="5132" max="5132" width="16.6640625" style="741" customWidth="1"/>
    <col min="5133" max="5133" width="9.88671875" style="741" customWidth="1"/>
    <col min="5134" max="5134" width="2.5546875" style="741" bestFit="1" customWidth="1"/>
    <col min="5135" max="5135" width="9.109375" style="741"/>
    <col min="5136" max="5136" width="9" style="741" customWidth="1"/>
    <col min="5137" max="5376" width="9.109375" style="741"/>
    <col min="5377" max="5377" width="5.5546875" style="741" customWidth="1"/>
    <col min="5378" max="5378" width="44.6640625" style="741" customWidth="1"/>
    <col min="5379" max="5379" width="6.33203125" style="741" customWidth="1"/>
    <col min="5380" max="5380" width="7.5546875" style="741" customWidth="1"/>
    <col min="5381" max="5381" width="3" style="741" customWidth="1"/>
    <col min="5382" max="5382" width="20" style="741" customWidth="1"/>
    <col min="5383" max="5383" width="20.44140625" style="741" customWidth="1"/>
    <col min="5384" max="5384" width="19.44140625" style="741" customWidth="1"/>
    <col min="5385" max="5385" width="11" style="741" customWidth="1"/>
    <col min="5386" max="5386" width="10.109375" style="741" customWidth="1"/>
    <col min="5387" max="5387" width="9.109375" style="741"/>
    <col min="5388" max="5388" width="16.6640625" style="741" customWidth="1"/>
    <col min="5389" max="5389" width="9.88671875" style="741" customWidth="1"/>
    <col min="5390" max="5390" width="2.5546875" style="741" bestFit="1" customWidth="1"/>
    <col min="5391" max="5391" width="9.109375" style="741"/>
    <col min="5392" max="5392" width="9" style="741" customWidth="1"/>
    <col min="5393" max="5632" width="9.109375" style="741"/>
    <col min="5633" max="5633" width="5.5546875" style="741" customWidth="1"/>
    <col min="5634" max="5634" width="44.6640625" style="741" customWidth="1"/>
    <col min="5635" max="5635" width="6.33203125" style="741" customWidth="1"/>
    <col min="5636" max="5636" width="7.5546875" style="741" customWidth="1"/>
    <col min="5637" max="5637" width="3" style="741" customWidth="1"/>
    <col min="5638" max="5638" width="20" style="741" customWidth="1"/>
    <col min="5639" max="5639" width="20.44140625" style="741" customWidth="1"/>
    <col min="5640" max="5640" width="19.44140625" style="741" customWidth="1"/>
    <col min="5641" max="5641" width="11" style="741" customWidth="1"/>
    <col min="5642" max="5642" width="10.109375" style="741" customWidth="1"/>
    <col min="5643" max="5643" width="9.109375" style="741"/>
    <col min="5644" max="5644" width="16.6640625" style="741" customWidth="1"/>
    <col min="5645" max="5645" width="9.88671875" style="741" customWidth="1"/>
    <col min="5646" max="5646" width="2.5546875" style="741" bestFit="1" customWidth="1"/>
    <col min="5647" max="5647" width="9.109375" style="741"/>
    <col min="5648" max="5648" width="9" style="741" customWidth="1"/>
    <col min="5649" max="5888" width="9.109375" style="741"/>
    <col min="5889" max="5889" width="5.5546875" style="741" customWidth="1"/>
    <col min="5890" max="5890" width="44.6640625" style="741" customWidth="1"/>
    <col min="5891" max="5891" width="6.33203125" style="741" customWidth="1"/>
    <col min="5892" max="5892" width="7.5546875" style="741" customWidth="1"/>
    <col min="5893" max="5893" width="3" style="741" customWidth="1"/>
    <col min="5894" max="5894" width="20" style="741" customWidth="1"/>
    <col min="5895" max="5895" width="20.44140625" style="741" customWidth="1"/>
    <col min="5896" max="5896" width="19.44140625" style="741" customWidth="1"/>
    <col min="5897" max="5897" width="11" style="741" customWidth="1"/>
    <col min="5898" max="5898" width="10.109375" style="741" customWidth="1"/>
    <col min="5899" max="5899" width="9.109375" style="741"/>
    <col min="5900" max="5900" width="16.6640625" style="741" customWidth="1"/>
    <col min="5901" max="5901" width="9.88671875" style="741" customWidth="1"/>
    <col min="5902" max="5902" width="2.5546875" style="741" bestFit="1" customWidth="1"/>
    <col min="5903" max="5903" width="9.109375" style="741"/>
    <col min="5904" max="5904" width="9" style="741" customWidth="1"/>
    <col min="5905" max="6144" width="9.109375" style="741"/>
    <col min="6145" max="6145" width="5.5546875" style="741" customWidth="1"/>
    <col min="6146" max="6146" width="44.6640625" style="741" customWidth="1"/>
    <col min="6147" max="6147" width="6.33203125" style="741" customWidth="1"/>
    <col min="6148" max="6148" width="7.5546875" style="741" customWidth="1"/>
    <col min="6149" max="6149" width="3" style="741" customWidth="1"/>
    <col min="6150" max="6150" width="20" style="741" customWidth="1"/>
    <col min="6151" max="6151" width="20.44140625" style="741" customWidth="1"/>
    <col min="6152" max="6152" width="19.44140625" style="741" customWidth="1"/>
    <col min="6153" max="6153" width="11" style="741" customWidth="1"/>
    <col min="6154" max="6154" width="10.109375" style="741" customWidth="1"/>
    <col min="6155" max="6155" width="9.109375" style="741"/>
    <col min="6156" max="6156" width="16.6640625" style="741" customWidth="1"/>
    <col min="6157" max="6157" width="9.88671875" style="741" customWidth="1"/>
    <col min="6158" max="6158" width="2.5546875" style="741" bestFit="1" customWidth="1"/>
    <col min="6159" max="6159" width="9.109375" style="741"/>
    <col min="6160" max="6160" width="9" style="741" customWidth="1"/>
    <col min="6161" max="6400" width="9.109375" style="741"/>
    <col min="6401" max="6401" width="5.5546875" style="741" customWidth="1"/>
    <col min="6402" max="6402" width="44.6640625" style="741" customWidth="1"/>
    <col min="6403" max="6403" width="6.33203125" style="741" customWidth="1"/>
    <col min="6404" max="6404" width="7.5546875" style="741" customWidth="1"/>
    <col min="6405" max="6405" width="3" style="741" customWidth="1"/>
    <col min="6406" max="6406" width="20" style="741" customWidth="1"/>
    <col min="6407" max="6407" width="20.44140625" style="741" customWidth="1"/>
    <col min="6408" max="6408" width="19.44140625" style="741" customWidth="1"/>
    <col min="6409" max="6409" width="11" style="741" customWidth="1"/>
    <col min="6410" max="6410" width="10.109375" style="741" customWidth="1"/>
    <col min="6411" max="6411" width="9.109375" style="741"/>
    <col min="6412" max="6412" width="16.6640625" style="741" customWidth="1"/>
    <col min="6413" max="6413" width="9.88671875" style="741" customWidth="1"/>
    <col min="6414" max="6414" width="2.5546875" style="741" bestFit="1" customWidth="1"/>
    <col min="6415" max="6415" width="9.109375" style="741"/>
    <col min="6416" max="6416" width="9" style="741" customWidth="1"/>
    <col min="6417" max="6656" width="9.109375" style="741"/>
    <col min="6657" max="6657" width="5.5546875" style="741" customWidth="1"/>
    <col min="6658" max="6658" width="44.6640625" style="741" customWidth="1"/>
    <col min="6659" max="6659" width="6.33203125" style="741" customWidth="1"/>
    <col min="6660" max="6660" width="7.5546875" style="741" customWidth="1"/>
    <col min="6661" max="6661" width="3" style="741" customWidth="1"/>
    <col min="6662" max="6662" width="20" style="741" customWidth="1"/>
    <col min="6663" max="6663" width="20.44140625" style="741" customWidth="1"/>
    <col min="6664" max="6664" width="19.44140625" style="741" customWidth="1"/>
    <col min="6665" max="6665" width="11" style="741" customWidth="1"/>
    <col min="6666" max="6666" width="10.109375" style="741" customWidth="1"/>
    <col min="6667" max="6667" width="9.109375" style="741"/>
    <col min="6668" max="6668" width="16.6640625" style="741" customWidth="1"/>
    <col min="6669" max="6669" width="9.88671875" style="741" customWidth="1"/>
    <col min="6670" max="6670" width="2.5546875" style="741" bestFit="1" customWidth="1"/>
    <col min="6671" max="6671" width="9.109375" style="741"/>
    <col min="6672" max="6672" width="9" style="741" customWidth="1"/>
    <col min="6673" max="6912" width="9.109375" style="741"/>
    <col min="6913" max="6913" width="5.5546875" style="741" customWidth="1"/>
    <col min="6914" max="6914" width="44.6640625" style="741" customWidth="1"/>
    <col min="6915" max="6915" width="6.33203125" style="741" customWidth="1"/>
    <col min="6916" max="6916" width="7.5546875" style="741" customWidth="1"/>
    <col min="6917" max="6917" width="3" style="741" customWidth="1"/>
    <col min="6918" max="6918" width="20" style="741" customWidth="1"/>
    <col min="6919" max="6919" width="20.44140625" style="741" customWidth="1"/>
    <col min="6920" max="6920" width="19.44140625" style="741" customWidth="1"/>
    <col min="6921" max="6921" width="11" style="741" customWidth="1"/>
    <col min="6922" max="6922" width="10.109375" style="741" customWidth="1"/>
    <col min="6923" max="6923" width="9.109375" style="741"/>
    <col min="6924" max="6924" width="16.6640625" style="741" customWidth="1"/>
    <col min="6925" max="6925" width="9.88671875" style="741" customWidth="1"/>
    <col min="6926" max="6926" width="2.5546875" style="741" bestFit="1" customWidth="1"/>
    <col min="6927" max="6927" width="9.109375" style="741"/>
    <col min="6928" max="6928" width="9" style="741" customWidth="1"/>
    <col min="6929" max="7168" width="9.109375" style="741"/>
    <col min="7169" max="7169" width="5.5546875" style="741" customWidth="1"/>
    <col min="7170" max="7170" width="44.6640625" style="741" customWidth="1"/>
    <col min="7171" max="7171" width="6.33203125" style="741" customWidth="1"/>
    <col min="7172" max="7172" width="7.5546875" style="741" customWidth="1"/>
    <col min="7173" max="7173" width="3" style="741" customWidth="1"/>
    <col min="7174" max="7174" width="20" style="741" customWidth="1"/>
    <col min="7175" max="7175" width="20.44140625" style="741" customWidth="1"/>
    <col min="7176" max="7176" width="19.44140625" style="741" customWidth="1"/>
    <col min="7177" max="7177" width="11" style="741" customWidth="1"/>
    <col min="7178" max="7178" width="10.109375" style="741" customWidth="1"/>
    <col min="7179" max="7179" width="9.109375" style="741"/>
    <col min="7180" max="7180" width="16.6640625" style="741" customWidth="1"/>
    <col min="7181" max="7181" width="9.88671875" style="741" customWidth="1"/>
    <col min="7182" max="7182" width="2.5546875" style="741" bestFit="1" customWidth="1"/>
    <col min="7183" max="7183" width="9.109375" style="741"/>
    <col min="7184" max="7184" width="9" style="741" customWidth="1"/>
    <col min="7185" max="7424" width="9.109375" style="741"/>
    <col min="7425" max="7425" width="5.5546875" style="741" customWidth="1"/>
    <col min="7426" max="7426" width="44.6640625" style="741" customWidth="1"/>
    <col min="7427" max="7427" width="6.33203125" style="741" customWidth="1"/>
    <col min="7428" max="7428" width="7.5546875" style="741" customWidth="1"/>
    <col min="7429" max="7429" width="3" style="741" customWidth="1"/>
    <col min="7430" max="7430" width="20" style="741" customWidth="1"/>
    <col min="7431" max="7431" width="20.44140625" style="741" customWidth="1"/>
    <col min="7432" max="7432" width="19.44140625" style="741" customWidth="1"/>
    <col min="7433" max="7433" width="11" style="741" customWidth="1"/>
    <col min="7434" max="7434" width="10.109375" style="741" customWidth="1"/>
    <col min="7435" max="7435" width="9.109375" style="741"/>
    <col min="7436" max="7436" width="16.6640625" style="741" customWidth="1"/>
    <col min="7437" max="7437" width="9.88671875" style="741" customWidth="1"/>
    <col min="7438" max="7438" width="2.5546875" style="741" bestFit="1" customWidth="1"/>
    <col min="7439" max="7439" width="9.109375" style="741"/>
    <col min="7440" max="7440" width="9" style="741" customWidth="1"/>
    <col min="7441" max="7680" width="9.109375" style="741"/>
    <col min="7681" max="7681" width="5.5546875" style="741" customWidth="1"/>
    <col min="7682" max="7682" width="44.6640625" style="741" customWidth="1"/>
    <col min="7683" max="7683" width="6.33203125" style="741" customWidth="1"/>
    <col min="7684" max="7684" width="7.5546875" style="741" customWidth="1"/>
    <col min="7685" max="7685" width="3" style="741" customWidth="1"/>
    <col min="7686" max="7686" width="20" style="741" customWidth="1"/>
    <col min="7687" max="7687" width="20.44140625" style="741" customWidth="1"/>
    <col min="7688" max="7688" width="19.44140625" style="741" customWidth="1"/>
    <col min="7689" max="7689" width="11" style="741" customWidth="1"/>
    <col min="7690" max="7690" width="10.109375" style="741" customWidth="1"/>
    <col min="7691" max="7691" width="9.109375" style="741"/>
    <col min="7692" max="7692" width="16.6640625" style="741" customWidth="1"/>
    <col min="7693" max="7693" width="9.88671875" style="741" customWidth="1"/>
    <col min="7694" max="7694" width="2.5546875" style="741" bestFit="1" customWidth="1"/>
    <col min="7695" max="7695" width="9.109375" style="741"/>
    <col min="7696" max="7696" width="9" style="741" customWidth="1"/>
    <col min="7697" max="7936" width="9.109375" style="741"/>
    <col min="7937" max="7937" width="5.5546875" style="741" customWidth="1"/>
    <col min="7938" max="7938" width="44.6640625" style="741" customWidth="1"/>
    <col min="7939" max="7939" width="6.33203125" style="741" customWidth="1"/>
    <col min="7940" max="7940" width="7.5546875" style="741" customWidth="1"/>
    <col min="7941" max="7941" width="3" style="741" customWidth="1"/>
    <col min="7942" max="7942" width="20" style="741" customWidth="1"/>
    <col min="7943" max="7943" width="20.44140625" style="741" customWidth="1"/>
    <col min="7944" max="7944" width="19.44140625" style="741" customWidth="1"/>
    <col min="7945" max="7945" width="11" style="741" customWidth="1"/>
    <col min="7946" max="7946" width="10.109375" style="741" customWidth="1"/>
    <col min="7947" max="7947" width="9.109375" style="741"/>
    <col min="7948" max="7948" width="16.6640625" style="741" customWidth="1"/>
    <col min="7949" max="7949" width="9.88671875" style="741" customWidth="1"/>
    <col min="7950" max="7950" width="2.5546875" style="741" bestFit="1" customWidth="1"/>
    <col min="7951" max="7951" width="9.109375" style="741"/>
    <col min="7952" max="7952" width="9" style="741" customWidth="1"/>
    <col min="7953" max="8192" width="9.109375" style="741"/>
    <col min="8193" max="8193" width="5.5546875" style="741" customWidth="1"/>
    <col min="8194" max="8194" width="44.6640625" style="741" customWidth="1"/>
    <col min="8195" max="8195" width="6.33203125" style="741" customWidth="1"/>
    <col min="8196" max="8196" width="7.5546875" style="741" customWidth="1"/>
    <col min="8197" max="8197" width="3" style="741" customWidth="1"/>
    <col min="8198" max="8198" width="20" style="741" customWidth="1"/>
    <col min="8199" max="8199" width="20.44140625" style="741" customWidth="1"/>
    <col min="8200" max="8200" width="19.44140625" style="741" customWidth="1"/>
    <col min="8201" max="8201" width="11" style="741" customWidth="1"/>
    <col min="8202" max="8202" width="10.109375" style="741" customWidth="1"/>
    <col min="8203" max="8203" width="9.109375" style="741"/>
    <col min="8204" max="8204" width="16.6640625" style="741" customWidth="1"/>
    <col min="8205" max="8205" width="9.88671875" style="741" customWidth="1"/>
    <col min="8206" max="8206" width="2.5546875" style="741" bestFit="1" customWidth="1"/>
    <col min="8207" max="8207" width="9.109375" style="741"/>
    <col min="8208" max="8208" width="9" style="741" customWidth="1"/>
    <col min="8209" max="8448" width="9.109375" style="741"/>
    <col min="8449" max="8449" width="5.5546875" style="741" customWidth="1"/>
    <col min="8450" max="8450" width="44.6640625" style="741" customWidth="1"/>
    <col min="8451" max="8451" width="6.33203125" style="741" customWidth="1"/>
    <col min="8452" max="8452" width="7.5546875" style="741" customWidth="1"/>
    <col min="8453" max="8453" width="3" style="741" customWidth="1"/>
    <col min="8454" max="8454" width="20" style="741" customWidth="1"/>
    <col min="8455" max="8455" width="20.44140625" style="741" customWidth="1"/>
    <col min="8456" max="8456" width="19.44140625" style="741" customWidth="1"/>
    <col min="8457" max="8457" width="11" style="741" customWidth="1"/>
    <col min="8458" max="8458" width="10.109375" style="741" customWidth="1"/>
    <col min="8459" max="8459" width="9.109375" style="741"/>
    <col min="8460" max="8460" width="16.6640625" style="741" customWidth="1"/>
    <col min="8461" max="8461" width="9.88671875" style="741" customWidth="1"/>
    <col min="8462" max="8462" width="2.5546875" style="741" bestFit="1" customWidth="1"/>
    <col min="8463" max="8463" width="9.109375" style="741"/>
    <col min="8464" max="8464" width="9" style="741" customWidth="1"/>
    <col min="8465" max="8704" width="9.109375" style="741"/>
    <col min="8705" max="8705" width="5.5546875" style="741" customWidth="1"/>
    <col min="8706" max="8706" width="44.6640625" style="741" customWidth="1"/>
    <col min="8707" max="8707" width="6.33203125" style="741" customWidth="1"/>
    <col min="8708" max="8708" width="7.5546875" style="741" customWidth="1"/>
    <col min="8709" max="8709" width="3" style="741" customWidth="1"/>
    <col min="8710" max="8710" width="20" style="741" customWidth="1"/>
    <col min="8711" max="8711" width="20.44140625" style="741" customWidth="1"/>
    <col min="8712" max="8712" width="19.44140625" style="741" customWidth="1"/>
    <col min="8713" max="8713" width="11" style="741" customWidth="1"/>
    <col min="8714" max="8714" width="10.109375" style="741" customWidth="1"/>
    <col min="8715" max="8715" width="9.109375" style="741"/>
    <col min="8716" max="8716" width="16.6640625" style="741" customWidth="1"/>
    <col min="8717" max="8717" width="9.88671875" style="741" customWidth="1"/>
    <col min="8718" max="8718" width="2.5546875" style="741" bestFit="1" customWidth="1"/>
    <col min="8719" max="8719" width="9.109375" style="741"/>
    <col min="8720" max="8720" width="9" style="741" customWidth="1"/>
    <col min="8721" max="8960" width="9.109375" style="741"/>
    <col min="8961" max="8961" width="5.5546875" style="741" customWidth="1"/>
    <col min="8962" max="8962" width="44.6640625" style="741" customWidth="1"/>
    <col min="8963" max="8963" width="6.33203125" style="741" customWidth="1"/>
    <col min="8964" max="8964" width="7.5546875" style="741" customWidth="1"/>
    <col min="8965" max="8965" width="3" style="741" customWidth="1"/>
    <col min="8966" max="8966" width="20" style="741" customWidth="1"/>
    <col min="8967" max="8967" width="20.44140625" style="741" customWidth="1"/>
    <col min="8968" max="8968" width="19.44140625" style="741" customWidth="1"/>
    <col min="8969" max="8969" width="11" style="741" customWidth="1"/>
    <col min="8970" max="8970" width="10.109375" style="741" customWidth="1"/>
    <col min="8971" max="8971" width="9.109375" style="741"/>
    <col min="8972" max="8972" width="16.6640625" style="741" customWidth="1"/>
    <col min="8973" max="8973" width="9.88671875" style="741" customWidth="1"/>
    <col min="8974" max="8974" width="2.5546875" style="741" bestFit="1" customWidth="1"/>
    <col min="8975" max="8975" width="9.109375" style="741"/>
    <col min="8976" max="8976" width="9" style="741" customWidth="1"/>
    <col min="8977" max="9216" width="9.109375" style="741"/>
    <col min="9217" max="9217" width="5.5546875" style="741" customWidth="1"/>
    <col min="9218" max="9218" width="44.6640625" style="741" customWidth="1"/>
    <col min="9219" max="9219" width="6.33203125" style="741" customWidth="1"/>
    <col min="9220" max="9220" width="7.5546875" style="741" customWidth="1"/>
    <col min="9221" max="9221" width="3" style="741" customWidth="1"/>
    <col min="9222" max="9222" width="20" style="741" customWidth="1"/>
    <col min="9223" max="9223" width="20.44140625" style="741" customWidth="1"/>
    <col min="9224" max="9224" width="19.44140625" style="741" customWidth="1"/>
    <col min="9225" max="9225" width="11" style="741" customWidth="1"/>
    <col min="9226" max="9226" width="10.109375" style="741" customWidth="1"/>
    <col min="9227" max="9227" width="9.109375" style="741"/>
    <col min="9228" max="9228" width="16.6640625" style="741" customWidth="1"/>
    <col min="9229" max="9229" width="9.88671875" style="741" customWidth="1"/>
    <col min="9230" max="9230" width="2.5546875" style="741" bestFit="1" customWidth="1"/>
    <col min="9231" max="9231" width="9.109375" style="741"/>
    <col min="9232" max="9232" width="9" style="741" customWidth="1"/>
    <col min="9233" max="9472" width="9.109375" style="741"/>
    <col min="9473" max="9473" width="5.5546875" style="741" customWidth="1"/>
    <col min="9474" max="9474" width="44.6640625" style="741" customWidth="1"/>
    <col min="9475" max="9475" width="6.33203125" style="741" customWidth="1"/>
    <col min="9476" max="9476" width="7.5546875" style="741" customWidth="1"/>
    <col min="9477" max="9477" width="3" style="741" customWidth="1"/>
    <col min="9478" max="9478" width="20" style="741" customWidth="1"/>
    <col min="9479" max="9479" width="20.44140625" style="741" customWidth="1"/>
    <col min="9480" max="9480" width="19.44140625" style="741" customWidth="1"/>
    <col min="9481" max="9481" width="11" style="741" customWidth="1"/>
    <col min="9482" max="9482" width="10.109375" style="741" customWidth="1"/>
    <col min="9483" max="9483" width="9.109375" style="741"/>
    <col min="9484" max="9484" width="16.6640625" style="741" customWidth="1"/>
    <col min="9485" max="9485" width="9.88671875" style="741" customWidth="1"/>
    <col min="9486" max="9486" width="2.5546875" style="741" bestFit="1" customWidth="1"/>
    <col min="9487" max="9487" width="9.109375" style="741"/>
    <col min="9488" max="9488" width="9" style="741" customWidth="1"/>
    <col min="9489" max="9728" width="9.109375" style="741"/>
    <col min="9729" max="9729" width="5.5546875" style="741" customWidth="1"/>
    <col min="9730" max="9730" width="44.6640625" style="741" customWidth="1"/>
    <col min="9731" max="9731" width="6.33203125" style="741" customWidth="1"/>
    <col min="9732" max="9732" width="7.5546875" style="741" customWidth="1"/>
    <col min="9733" max="9733" width="3" style="741" customWidth="1"/>
    <col min="9734" max="9734" width="20" style="741" customWidth="1"/>
    <col min="9735" max="9735" width="20.44140625" style="741" customWidth="1"/>
    <col min="9736" max="9736" width="19.44140625" style="741" customWidth="1"/>
    <col min="9737" max="9737" width="11" style="741" customWidth="1"/>
    <col min="9738" max="9738" width="10.109375" style="741" customWidth="1"/>
    <col min="9739" max="9739" width="9.109375" style="741"/>
    <col min="9740" max="9740" width="16.6640625" style="741" customWidth="1"/>
    <col min="9741" max="9741" width="9.88671875" style="741" customWidth="1"/>
    <col min="9742" max="9742" width="2.5546875" style="741" bestFit="1" customWidth="1"/>
    <col min="9743" max="9743" width="9.109375" style="741"/>
    <col min="9744" max="9744" width="9" style="741" customWidth="1"/>
    <col min="9745" max="9984" width="9.109375" style="741"/>
    <col min="9985" max="9985" width="5.5546875" style="741" customWidth="1"/>
    <col min="9986" max="9986" width="44.6640625" style="741" customWidth="1"/>
    <col min="9987" max="9987" width="6.33203125" style="741" customWidth="1"/>
    <col min="9988" max="9988" width="7.5546875" style="741" customWidth="1"/>
    <col min="9989" max="9989" width="3" style="741" customWidth="1"/>
    <col min="9990" max="9990" width="20" style="741" customWidth="1"/>
    <col min="9991" max="9991" width="20.44140625" style="741" customWidth="1"/>
    <col min="9992" max="9992" width="19.44140625" style="741" customWidth="1"/>
    <col min="9993" max="9993" width="11" style="741" customWidth="1"/>
    <col min="9994" max="9994" width="10.109375" style="741" customWidth="1"/>
    <col min="9995" max="9995" width="9.109375" style="741"/>
    <col min="9996" max="9996" width="16.6640625" style="741" customWidth="1"/>
    <col min="9997" max="9997" width="9.88671875" style="741" customWidth="1"/>
    <col min="9998" max="9998" width="2.5546875" style="741" bestFit="1" customWidth="1"/>
    <col min="9999" max="9999" width="9.109375" style="741"/>
    <col min="10000" max="10000" width="9" style="741" customWidth="1"/>
    <col min="10001" max="10240" width="9.109375" style="741"/>
    <col min="10241" max="10241" width="5.5546875" style="741" customWidth="1"/>
    <col min="10242" max="10242" width="44.6640625" style="741" customWidth="1"/>
    <col min="10243" max="10243" width="6.33203125" style="741" customWidth="1"/>
    <col min="10244" max="10244" width="7.5546875" style="741" customWidth="1"/>
    <col min="10245" max="10245" width="3" style="741" customWidth="1"/>
    <col min="10246" max="10246" width="20" style="741" customWidth="1"/>
    <col min="10247" max="10247" width="20.44140625" style="741" customWidth="1"/>
    <col min="10248" max="10248" width="19.44140625" style="741" customWidth="1"/>
    <col min="10249" max="10249" width="11" style="741" customWidth="1"/>
    <col min="10250" max="10250" width="10.109375" style="741" customWidth="1"/>
    <col min="10251" max="10251" width="9.109375" style="741"/>
    <col min="10252" max="10252" width="16.6640625" style="741" customWidth="1"/>
    <col min="10253" max="10253" width="9.88671875" style="741" customWidth="1"/>
    <col min="10254" max="10254" width="2.5546875" style="741" bestFit="1" customWidth="1"/>
    <col min="10255" max="10255" width="9.109375" style="741"/>
    <col min="10256" max="10256" width="9" style="741" customWidth="1"/>
    <col min="10257" max="10496" width="9.109375" style="741"/>
    <col min="10497" max="10497" width="5.5546875" style="741" customWidth="1"/>
    <col min="10498" max="10498" width="44.6640625" style="741" customWidth="1"/>
    <col min="10499" max="10499" width="6.33203125" style="741" customWidth="1"/>
    <col min="10500" max="10500" width="7.5546875" style="741" customWidth="1"/>
    <col min="10501" max="10501" width="3" style="741" customWidth="1"/>
    <col min="10502" max="10502" width="20" style="741" customWidth="1"/>
    <col min="10503" max="10503" width="20.44140625" style="741" customWidth="1"/>
    <col min="10504" max="10504" width="19.44140625" style="741" customWidth="1"/>
    <col min="10505" max="10505" width="11" style="741" customWidth="1"/>
    <col min="10506" max="10506" width="10.109375" style="741" customWidth="1"/>
    <col min="10507" max="10507" width="9.109375" style="741"/>
    <col min="10508" max="10508" width="16.6640625" style="741" customWidth="1"/>
    <col min="10509" max="10509" width="9.88671875" style="741" customWidth="1"/>
    <col min="10510" max="10510" width="2.5546875" style="741" bestFit="1" customWidth="1"/>
    <col min="10511" max="10511" width="9.109375" style="741"/>
    <col min="10512" max="10512" width="9" style="741" customWidth="1"/>
    <col min="10513" max="10752" width="9.109375" style="741"/>
    <col min="10753" max="10753" width="5.5546875" style="741" customWidth="1"/>
    <col min="10754" max="10754" width="44.6640625" style="741" customWidth="1"/>
    <col min="10755" max="10755" width="6.33203125" style="741" customWidth="1"/>
    <col min="10756" max="10756" width="7.5546875" style="741" customWidth="1"/>
    <col min="10757" max="10757" width="3" style="741" customWidth="1"/>
    <col min="10758" max="10758" width="20" style="741" customWidth="1"/>
    <col min="10759" max="10759" width="20.44140625" style="741" customWidth="1"/>
    <col min="10760" max="10760" width="19.44140625" style="741" customWidth="1"/>
    <col min="10761" max="10761" width="11" style="741" customWidth="1"/>
    <col min="10762" max="10762" width="10.109375" style="741" customWidth="1"/>
    <col min="10763" max="10763" width="9.109375" style="741"/>
    <col min="10764" max="10764" width="16.6640625" style="741" customWidth="1"/>
    <col min="10765" max="10765" width="9.88671875" style="741" customWidth="1"/>
    <col min="10766" max="10766" width="2.5546875" style="741" bestFit="1" customWidth="1"/>
    <col min="10767" max="10767" width="9.109375" style="741"/>
    <col min="10768" max="10768" width="9" style="741" customWidth="1"/>
    <col min="10769" max="11008" width="9.109375" style="741"/>
    <col min="11009" max="11009" width="5.5546875" style="741" customWidth="1"/>
    <col min="11010" max="11010" width="44.6640625" style="741" customWidth="1"/>
    <col min="11011" max="11011" width="6.33203125" style="741" customWidth="1"/>
    <col min="11012" max="11012" width="7.5546875" style="741" customWidth="1"/>
    <col min="11013" max="11013" width="3" style="741" customWidth="1"/>
    <col min="11014" max="11014" width="20" style="741" customWidth="1"/>
    <col min="11015" max="11015" width="20.44140625" style="741" customWidth="1"/>
    <col min="11016" max="11016" width="19.44140625" style="741" customWidth="1"/>
    <col min="11017" max="11017" width="11" style="741" customWidth="1"/>
    <col min="11018" max="11018" width="10.109375" style="741" customWidth="1"/>
    <col min="11019" max="11019" width="9.109375" style="741"/>
    <col min="11020" max="11020" width="16.6640625" style="741" customWidth="1"/>
    <col min="11021" max="11021" width="9.88671875" style="741" customWidth="1"/>
    <col min="11022" max="11022" width="2.5546875" style="741" bestFit="1" customWidth="1"/>
    <col min="11023" max="11023" width="9.109375" style="741"/>
    <col min="11024" max="11024" width="9" style="741" customWidth="1"/>
    <col min="11025" max="11264" width="9.109375" style="741"/>
    <col min="11265" max="11265" width="5.5546875" style="741" customWidth="1"/>
    <col min="11266" max="11266" width="44.6640625" style="741" customWidth="1"/>
    <col min="11267" max="11267" width="6.33203125" style="741" customWidth="1"/>
    <col min="11268" max="11268" width="7.5546875" style="741" customWidth="1"/>
    <col min="11269" max="11269" width="3" style="741" customWidth="1"/>
    <col min="11270" max="11270" width="20" style="741" customWidth="1"/>
    <col min="11271" max="11271" width="20.44140625" style="741" customWidth="1"/>
    <col min="11272" max="11272" width="19.44140625" style="741" customWidth="1"/>
    <col min="11273" max="11273" width="11" style="741" customWidth="1"/>
    <col min="11274" max="11274" width="10.109375" style="741" customWidth="1"/>
    <col min="11275" max="11275" width="9.109375" style="741"/>
    <col min="11276" max="11276" width="16.6640625" style="741" customWidth="1"/>
    <col min="11277" max="11277" width="9.88671875" style="741" customWidth="1"/>
    <col min="11278" max="11278" width="2.5546875" style="741" bestFit="1" customWidth="1"/>
    <col min="11279" max="11279" width="9.109375" style="741"/>
    <col min="11280" max="11280" width="9" style="741" customWidth="1"/>
    <col min="11281" max="11520" width="9.109375" style="741"/>
    <col min="11521" max="11521" width="5.5546875" style="741" customWidth="1"/>
    <col min="11522" max="11522" width="44.6640625" style="741" customWidth="1"/>
    <col min="11523" max="11523" width="6.33203125" style="741" customWidth="1"/>
    <col min="11524" max="11524" width="7.5546875" style="741" customWidth="1"/>
    <col min="11525" max="11525" width="3" style="741" customWidth="1"/>
    <col min="11526" max="11526" width="20" style="741" customWidth="1"/>
    <col min="11527" max="11527" width="20.44140625" style="741" customWidth="1"/>
    <col min="11528" max="11528" width="19.44140625" style="741" customWidth="1"/>
    <col min="11529" max="11529" width="11" style="741" customWidth="1"/>
    <col min="11530" max="11530" width="10.109375" style="741" customWidth="1"/>
    <col min="11531" max="11531" width="9.109375" style="741"/>
    <col min="11532" max="11532" width="16.6640625" style="741" customWidth="1"/>
    <col min="11533" max="11533" width="9.88671875" style="741" customWidth="1"/>
    <col min="11534" max="11534" width="2.5546875" style="741" bestFit="1" customWidth="1"/>
    <col min="11535" max="11535" width="9.109375" style="741"/>
    <col min="11536" max="11536" width="9" style="741" customWidth="1"/>
    <col min="11537" max="11776" width="9.109375" style="741"/>
    <col min="11777" max="11777" width="5.5546875" style="741" customWidth="1"/>
    <col min="11778" max="11778" width="44.6640625" style="741" customWidth="1"/>
    <col min="11779" max="11779" width="6.33203125" style="741" customWidth="1"/>
    <col min="11780" max="11780" width="7.5546875" style="741" customWidth="1"/>
    <col min="11781" max="11781" width="3" style="741" customWidth="1"/>
    <col min="11782" max="11782" width="20" style="741" customWidth="1"/>
    <col min="11783" max="11783" width="20.44140625" style="741" customWidth="1"/>
    <col min="11784" max="11784" width="19.44140625" style="741" customWidth="1"/>
    <col min="11785" max="11785" width="11" style="741" customWidth="1"/>
    <col min="11786" max="11786" width="10.109375" style="741" customWidth="1"/>
    <col min="11787" max="11787" width="9.109375" style="741"/>
    <col min="11788" max="11788" width="16.6640625" style="741" customWidth="1"/>
    <col min="11789" max="11789" width="9.88671875" style="741" customWidth="1"/>
    <col min="11790" max="11790" width="2.5546875" style="741" bestFit="1" customWidth="1"/>
    <col min="11791" max="11791" width="9.109375" style="741"/>
    <col min="11792" max="11792" width="9" style="741" customWidth="1"/>
    <col min="11793" max="12032" width="9.109375" style="741"/>
    <col min="12033" max="12033" width="5.5546875" style="741" customWidth="1"/>
    <col min="12034" max="12034" width="44.6640625" style="741" customWidth="1"/>
    <col min="12035" max="12035" width="6.33203125" style="741" customWidth="1"/>
    <col min="12036" max="12036" width="7.5546875" style="741" customWidth="1"/>
    <col min="12037" max="12037" width="3" style="741" customWidth="1"/>
    <col min="12038" max="12038" width="20" style="741" customWidth="1"/>
    <col min="12039" max="12039" width="20.44140625" style="741" customWidth="1"/>
    <col min="12040" max="12040" width="19.44140625" style="741" customWidth="1"/>
    <col min="12041" max="12041" width="11" style="741" customWidth="1"/>
    <col min="12042" max="12042" width="10.109375" style="741" customWidth="1"/>
    <col min="12043" max="12043" width="9.109375" style="741"/>
    <col min="12044" max="12044" width="16.6640625" style="741" customWidth="1"/>
    <col min="12045" max="12045" width="9.88671875" style="741" customWidth="1"/>
    <col min="12046" max="12046" width="2.5546875" style="741" bestFit="1" customWidth="1"/>
    <col min="12047" max="12047" width="9.109375" style="741"/>
    <col min="12048" max="12048" width="9" style="741" customWidth="1"/>
    <col min="12049" max="12288" width="9.109375" style="741"/>
    <col min="12289" max="12289" width="5.5546875" style="741" customWidth="1"/>
    <col min="12290" max="12290" width="44.6640625" style="741" customWidth="1"/>
    <col min="12291" max="12291" width="6.33203125" style="741" customWidth="1"/>
    <col min="12292" max="12292" width="7.5546875" style="741" customWidth="1"/>
    <col min="12293" max="12293" width="3" style="741" customWidth="1"/>
    <col min="12294" max="12294" width="20" style="741" customWidth="1"/>
    <col min="12295" max="12295" width="20.44140625" style="741" customWidth="1"/>
    <col min="12296" max="12296" width="19.44140625" style="741" customWidth="1"/>
    <col min="12297" max="12297" width="11" style="741" customWidth="1"/>
    <col min="12298" max="12298" width="10.109375" style="741" customWidth="1"/>
    <col min="12299" max="12299" width="9.109375" style="741"/>
    <col min="12300" max="12300" width="16.6640625" style="741" customWidth="1"/>
    <col min="12301" max="12301" width="9.88671875" style="741" customWidth="1"/>
    <col min="12302" max="12302" width="2.5546875" style="741" bestFit="1" customWidth="1"/>
    <col min="12303" max="12303" width="9.109375" style="741"/>
    <col min="12304" max="12304" width="9" style="741" customWidth="1"/>
    <col min="12305" max="12544" width="9.109375" style="741"/>
    <col min="12545" max="12545" width="5.5546875" style="741" customWidth="1"/>
    <col min="12546" max="12546" width="44.6640625" style="741" customWidth="1"/>
    <col min="12547" max="12547" width="6.33203125" style="741" customWidth="1"/>
    <col min="12548" max="12548" width="7.5546875" style="741" customWidth="1"/>
    <col min="12549" max="12549" width="3" style="741" customWidth="1"/>
    <col min="12550" max="12550" width="20" style="741" customWidth="1"/>
    <col min="12551" max="12551" width="20.44140625" style="741" customWidth="1"/>
    <col min="12552" max="12552" width="19.44140625" style="741" customWidth="1"/>
    <col min="12553" max="12553" width="11" style="741" customWidth="1"/>
    <col min="12554" max="12554" width="10.109375" style="741" customWidth="1"/>
    <col min="12555" max="12555" width="9.109375" style="741"/>
    <col min="12556" max="12556" width="16.6640625" style="741" customWidth="1"/>
    <col min="12557" max="12557" width="9.88671875" style="741" customWidth="1"/>
    <col min="12558" max="12558" width="2.5546875" style="741" bestFit="1" customWidth="1"/>
    <col min="12559" max="12559" width="9.109375" style="741"/>
    <col min="12560" max="12560" width="9" style="741" customWidth="1"/>
    <col min="12561" max="12800" width="9.109375" style="741"/>
    <col min="12801" max="12801" width="5.5546875" style="741" customWidth="1"/>
    <col min="12802" max="12802" width="44.6640625" style="741" customWidth="1"/>
    <col min="12803" max="12803" width="6.33203125" style="741" customWidth="1"/>
    <col min="12804" max="12804" width="7.5546875" style="741" customWidth="1"/>
    <col min="12805" max="12805" width="3" style="741" customWidth="1"/>
    <col min="12806" max="12806" width="20" style="741" customWidth="1"/>
    <col min="12807" max="12807" width="20.44140625" style="741" customWidth="1"/>
    <col min="12808" max="12808" width="19.44140625" style="741" customWidth="1"/>
    <col min="12809" max="12809" width="11" style="741" customWidth="1"/>
    <col min="12810" max="12810" width="10.109375" style="741" customWidth="1"/>
    <col min="12811" max="12811" width="9.109375" style="741"/>
    <col min="12812" max="12812" width="16.6640625" style="741" customWidth="1"/>
    <col min="12813" max="12813" width="9.88671875" style="741" customWidth="1"/>
    <col min="12814" max="12814" width="2.5546875" style="741" bestFit="1" customWidth="1"/>
    <col min="12815" max="12815" width="9.109375" style="741"/>
    <col min="12816" max="12816" width="9" style="741" customWidth="1"/>
    <col min="12817" max="13056" width="9.109375" style="741"/>
    <col min="13057" max="13057" width="5.5546875" style="741" customWidth="1"/>
    <col min="13058" max="13058" width="44.6640625" style="741" customWidth="1"/>
    <col min="13059" max="13059" width="6.33203125" style="741" customWidth="1"/>
    <col min="13060" max="13060" width="7.5546875" style="741" customWidth="1"/>
    <col min="13061" max="13061" width="3" style="741" customWidth="1"/>
    <col min="13062" max="13062" width="20" style="741" customWidth="1"/>
    <col min="13063" max="13063" width="20.44140625" style="741" customWidth="1"/>
    <col min="13064" max="13064" width="19.44140625" style="741" customWidth="1"/>
    <col min="13065" max="13065" width="11" style="741" customWidth="1"/>
    <col min="13066" max="13066" width="10.109375" style="741" customWidth="1"/>
    <col min="13067" max="13067" width="9.109375" style="741"/>
    <col min="13068" max="13068" width="16.6640625" style="741" customWidth="1"/>
    <col min="13069" max="13069" width="9.88671875" style="741" customWidth="1"/>
    <col min="13070" max="13070" width="2.5546875" style="741" bestFit="1" customWidth="1"/>
    <col min="13071" max="13071" width="9.109375" style="741"/>
    <col min="13072" max="13072" width="9" style="741" customWidth="1"/>
    <col min="13073" max="13312" width="9.109375" style="741"/>
    <col min="13313" max="13313" width="5.5546875" style="741" customWidth="1"/>
    <col min="13314" max="13314" width="44.6640625" style="741" customWidth="1"/>
    <col min="13315" max="13315" width="6.33203125" style="741" customWidth="1"/>
    <col min="13316" max="13316" width="7.5546875" style="741" customWidth="1"/>
    <col min="13317" max="13317" width="3" style="741" customWidth="1"/>
    <col min="13318" max="13318" width="20" style="741" customWidth="1"/>
    <col min="13319" max="13319" width="20.44140625" style="741" customWidth="1"/>
    <col min="13320" max="13320" width="19.44140625" style="741" customWidth="1"/>
    <col min="13321" max="13321" width="11" style="741" customWidth="1"/>
    <col min="13322" max="13322" width="10.109375" style="741" customWidth="1"/>
    <col min="13323" max="13323" width="9.109375" style="741"/>
    <col min="13324" max="13324" width="16.6640625" style="741" customWidth="1"/>
    <col min="13325" max="13325" width="9.88671875" style="741" customWidth="1"/>
    <col min="13326" max="13326" width="2.5546875" style="741" bestFit="1" customWidth="1"/>
    <col min="13327" max="13327" width="9.109375" style="741"/>
    <col min="13328" max="13328" width="9" style="741" customWidth="1"/>
    <col min="13329" max="13568" width="9.109375" style="741"/>
    <col min="13569" max="13569" width="5.5546875" style="741" customWidth="1"/>
    <col min="13570" max="13570" width="44.6640625" style="741" customWidth="1"/>
    <col min="13571" max="13571" width="6.33203125" style="741" customWidth="1"/>
    <col min="13572" max="13572" width="7.5546875" style="741" customWidth="1"/>
    <col min="13573" max="13573" width="3" style="741" customWidth="1"/>
    <col min="13574" max="13574" width="20" style="741" customWidth="1"/>
    <col min="13575" max="13575" width="20.44140625" style="741" customWidth="1"/>
    <col min="13576" max="13576" width="19.44140625" style="741" customWidth="1"/>
    <col min="13577" max="13577" width="11" style="741" customWidth="1"/>
    <col min="13578" max="13578" width="10.109375" style="741" customWidth="1"/>
    <col min="13579" max="13579" width="9.109375" style="741"/>
    <col min="13580" max="13580" width="16.6640625" style="741" customWidth="1"/>
    <col min="13581" max="13581" width="9.88671875" style="741" customWidth="1"/>
    <col min="13582" max="13582" width="2.5546875" style="741" bestFit="1" customWidth="1"/>
    <col min="13583" max="13583" width="9.109375" style="741"/>
    <col min="13584" max="13584" width="9" style="741" customWidth="1"/>
    <col min="13585" max="13824" width="9.109375" style="741"/>
    <col min="13825" max="13825" width="5.5546875" style="741" customWidth="1"/>
    <col min="13826" max="13826" width="44.6640625" style="741" customWidth="1"/>
    <col min="13827" max="13827" width="6.33203125" style="741" customWidth="1"/>
    <col min="13828" max="13828" width="7.5546875" style="741" customWidth="1"/>
    <col min="13829" max="13829" width="3" style="741" customWidth="1"/>
    <col min="13830" max="13830" width="20" style="741" customWidth="1"/>
    <col min="13831" max="13831" width="20.44140625" style="741" customWidth="1"/>
    <col min="13832" max="13832" width="19.44140625" style="741" customWidth="1"/>
    <col min="13833" max="13833" width="11" style="741" customWidth="1"/>
    <col min="13834" max="13834" width="10.109375" style="741" customWidth="1"/>
    <col min="13835" max="13835" width="9.109375" style="741"/>
    <col min="13836" max="13836" width="16.6640625" style="741" customWidth="1"/>
    <col min="13837" max="13837" width="9.88671875" style="741" customWidth="1"/>
    <col min="13838" max="13838" width="2.5546875" style="741" bestFit="1" customWidth="1"/>
    <col min="13839" max="13839" width="9.109375" style="741"/>
    <col min="13840" max="13840" width="9" style="741" customWidth="1"/>
    <col min="13841" max="14080" width="9.109375" style="741"/>
    <col min="14081" max="14081" width="5.5546875" style="741" customWidth="1"/>
    <col min="14082" max="14082" width="44.6640625" style="741" customWidth="1"/>
    <col min="14083" max="14083" width="6.33203125" style="741" customWidth="1"/>
    <col min="14084" max="14084" width="7.5546875" style="741" customWidth="1"/>
    <col min="14085" max="14085" width="3" style="741" customWidth="1"/>
    <col min="14086" max="14086" width="20" style="741" customWidth="1"/>
    <col min="14087" max="14087" width="20.44140625" style="741" customWidth="1"/>
    <col min="14088" max="14088" width="19.44140625" style="741" customWidth="1"/>
    <col min="14089" max="14089" width="11" style="741" customWidth="1"/>
    <col min="14090" max="14090" width="10.109375" style="741" customWidth="1"/>
    <col min="14091" max="14091" width="9.109375" style="741"/>
    <col min="14092" max="14092" width="16.6640625" style="741" customWidth="1"/>
    <col min="14093" max="14093" width="9.88671875" style="741" customWidth="1"/>
    <col min="14094" max="14094" width="2.5546875" style="741" bestFit="1" customWidth="1"/>
    <col min="14095" max="14095" width="9.109375" style="741"/>
    <col min="14096" max="14096" width="9" style="741" customWidth="1"/>
    <col min="14097" max="14336" width="9.109375" style="741"/>
    <col min="14337" max="14337" width="5.5546875" style="741" customWidth="1"/>
    <col min="14338" max="14338" width="44.6640625" style="741" customWidth="1"/>
    <col min="14339" max="14339" width="6.33203125" style="741" customWidth="1"/>
    <col min="14340" max="14340" width="7.5546875" style="741" customWidth="1"/>
    <col min="14341" max="14341" width="3" style="741" customWidth="1"/>
    <col min="14342" max="14342" width="20" style="741" customWidth="1"/>
    <col min="14343" max="14343" width="20.44140625" style="741" customWidth="1"/>
    <col min="14344" max="14344" width="19.44140625" style="741" customWidth="1"/>
    <col min="14345" max="14345" width="11" style="741" customWidth="1"/>
    <col min="14346" max="14346" width="10.109375" style="741" customWidth="1"/>
    <col min="14347" max="14347" width="9.109375" style="741"/>
    <col min="14348" max="14348" width="16.6640625" style="741" customWidth="1"/>
    <col min="14349" max="14349" width="9.88671875" style="741" customWidth="1"/>
    <col min="14350" max="14350" width="2.5546875" style="741" bestFit="1" customWidth="1"/>
    <col min="14351" max="14351" width="9.109375" style="741"/>
    <col min="14352" max="14352" width="9" style="741" customWidth="1"/>
    <col min="14353" max="14592" width="9.109375" style="741"/>
    <col min="14593" max="14593" width="5.5546875" style="741" customWidth="1"/>
    <col min="14594" max="14594" width="44.6640625" style="741" customWidth="1"/>
    <col min="14595" max="14595" width="6.33203125" style="741" customWidth="1"/>
    <col min="14596" max="14596" width="7.5546875" style="741" customWidth="1"/>
    <col min="14597" max="14597" width="3" style="741" customWidth="1"/>
    <col min="14598" max="14598" width="20" style="741" customWidth="1"/>
    <col min="14599" max="14599" width="20.44140625" style="741" customWidth="1"/>
    <col min="14600" max="14600" width="19.44140625" style="741" customWidth="1"/>
    <col min="14601" max="14601" width="11" style="741" customWidth="1"/>
    <col min="14602" max="14602" width="10.109375" style="741" customWidth="1"/>
    <col min="14603" max="14603" width="9.109375" style="741"/>
    <col min="14604" max="14604" width="16.6640625" style="741" customWidth="1"/>
    <col min="14605" max="14605" width="9.88671875" style="741" customWidth="1"/>
    <col min="14606" max="14606" width="2.5546875" style="741" bestFit="1" customWidth="1"/>
    <col min="14607" max="14607" width="9.109375" style="741"/>
    <col min="14608" max="14608" width="9" style="741" customWidth="1"/>
    <col min="14609" max="14848" width="9.109375" style="741"/>
    <col min="14849" max="14849" width="5.5546875" style="741" customWidth="1"/>
    <col min="14850" max="14850" width="44.6640625" style="741" customWidth="1"/>
    <col min="14851" max="14851" width="6.33203125" style="741" customWidth="1"/>
    <col min="14852" max="14852" width="7.5546875" style="741" customWidth="1"/>
    <col min="14853" max="14853" width="3" style="741" customWidth="1"/>
    <col min="14854" max="14854" width="20" style="741" customWidth="1"/>
    <col min="14855" max="14855" width="20.44140625" style="741" customWidth="1"/>
    <col min="14856" max="14856" width="19.44140625" style="741" customWidth="1"/>
    <col min="14857" max="14857" width="11" style="741" customWidth="1"/>
    <col min="14858" max="14858" width="10.109375" style="741" customWidth="1"/>
    <col min="14859" max="14859" width="9.109375" style="741"/>
    <col min="14860" max="14860" width="16.6640625" style="741" customWidth="1"/>
    <col min="14861" max="14861" width="9.88671875" style="741" customWidth="1"/>
    <col min="14862" max="14862" width="2.5546875" style="741" bestFit="1" customWidth="1"/>
    <col min="14863" max="14863" width="9.109375" style="741"/>
    <col min="14864" max="14864" width="9" style="741" customWidth="1"/>
    <col min="14865" max="15104" width="9.109375" style="741"/>
    <col min="15105" max="15105" width="5.5546875" style="741" customWidth="1"/>
    <col min="15106" max="15106" width="44.6640625" style="741" customWidth="1"/>
    <col min="15107" max="15107" width="6.33203125" style="741" customWidth="1"/>
    <col min="15108" max="15108" width="7.5546875" style="741" customWidth="1"/>
    <col min="15109" max="15109" width="3" style="741" customWidth="1"/>
    <col min="15110" max="15110" width="20" style="741" customWidth="1"/>
    <col min="15111" max="15111" width="20.44140625" style="741" customWidth="1"/>
    <col min="15112" max="15112" width="19.44140625" style="741" customWidth="1"/>
    <col min="15113" max="15113" width="11" style="741" customWidth="1"/>
    <col min="15114" max="15114" width="10.109375" style="741" customWidth="1"/>
    <col min="15115" max="15115" width="9.109375" style="741"/>
    <col min="15116" max="15116" width="16.6640625" style="741" customWidth="1"/>
    <col min="15117" max="15117" width="9.88671875" style="741" customWidth="1"/>
    <col min="15118" max="15118" width="2.5546875" style="741" bestFit="1" customWidth="1"/>
    <col min="15119" max="15119" width="9.109375" style="741"/>
    <col min="15120" max="15120" width="9" style="741" customWidth="1"/>
    <col min="15121" max="15360" width="9.109375" style="741"/>
    <col min="15361" max="15361" width="5.5546875" style="741" customWidth="1"/>
    <col min="15362" max="15362" width="44.6640625" style="741" customWidth="1"/>
    <col min="15363" max="15363" width="6.33203125" style="741" customWidth="1"/>
    <col min="15364" max="15364" width="7.5546875" style="741" customWidth="1"/>
    <col min="15365" max="15365" width="3" style="741" customWidth="1"/>
    <col min="15366" max="15366" width="20" style="741" customWidth="1"/>
    <col min="15367" max="15367" width="20.44140625" style="741" customWidth="1"/>
    <col min="15368" max="15368" width="19.44140625" style="741" customWidth="1"/>
    <col min="15369" max="15369" width="11" style="741" customWidth="1"/>
    <col min="15370" max="15370" width="10.109375" style="741" customWidth="1"/>
    <col min="15371" max="15371" width="9.109375" style="741"/>
    <col min="15372" max="15372" width="16.6640625" style="741" customWidth="1"/>
    <col min="15373" max="15373" width="9.88671875" style="741" customWidth="1"/>
    <col min="15374" max="15374" width="2.5546875" style="741" bestFit="1" customWidth="1"/>
    <col min="15375" max="15375" width="9.109375" style="741"/>
    <col min="15376" max="15376" width="9" style="741" customWidth="1"/>
    <col min="15377" max="15616" width="9.109375" style="741"/>
    <col min="15617" max="15617" width="5.5546875" style="741" customWidth="1"/>
    <col min="15618" max="15618" width="44.6640625" style="741" customWidth="1"/>
    <col min="15619" max="15619" width="6.33203125" style="741" customWidth="1"/>
    <col min="15620" max="15620" width="7.5546875" style="741" customWidth="1"/>
    <col min="15621" max="15621" width="3" style="741" customWidth="1"/>
    <col min="15622" max="15622" width="20" style="741" customWidth="1"/>
    <col min="15623" max="15623" width="20.44140625" style="741" customWidth="1"/>
    <col min="15624" max="15624" width="19.44140625" style="741" customWidth="1"/>
    <col min="15625" max="15625" width="11" style="741" customWidth="1"/>
    <col min="15626" max="15626" width="10.109375" style="741" customWidth="1"/>
    <col min="15627" max="15627" width="9.109375" style="741"/>
    <col min="15628" max="15628" width="16.6640625" style="741" customWidth="1"/>
    <col min="15629" max="15629" width="9.88671875" style="741" customWidth="1"/>
    <col min="15630" max="15630" width="2.5546875" style="741" bestFit="1" customWidth="1"/>
    <col min="15631" max="15631" width="9.109375" style="741"/>
    <col min="15632" max="15632" width="9" style="741" customWidth="1"/>
    <col min="15633" max="15872" width="9.109375" style="741"/>
    <col min="15873" max="15873" width="5.5546875" style="741" customWidth="1"/>
    <col min="15874" max="15874" width="44.6640625" style="741" customWidth="1"/>
    <col min="15875" max="15875" width="6.33203125" style="741" customWidth="1"/>
    <col min="15876" max="15876" width="7.5546875" style="741" customWidth="1"/>
    <col min="15877" max="15877" width="3" style="741" customWidth="1"/>
    <col min="15878" max="15878" width="20" style="741" customWidth="1"/>
    <col min="15879" max="15879" width="20.44140625" style="741" customWidth="1"/>
    <col min="15880" max="15880" width="19.44140625" style="741" customWidth="1"/>
    <col min="15881" max="15881" width="11" style="741" customWidth="1"/>
    <col min="15882" max="15882" width="10.109375" style="741" customWidth="1"/>
    <col min="15883" max="15883" width="9.109375" style="741"/>
    <col min="15884" max="15884" width="16.6640625" style="741" customWidth="1"/>
    <col min="15885" max="15885" width="9.88671875" style="741" customWidth="1"/>
    <col min="15886" max="15886" width="2.5546875" style="741" bestFit="1" customWidth="1"/>
    <col min="15887" max="15887" width="9.109375" style="741"/>
    <col min="15888" max="15888" width="9" style="741" customWidth="1"/>
    <col min="15889" max="16128" width="9.109375" style="741"/>
    <col min="16129" max="16129" width="5.5546875" style="741" customWidth="1"/>
    <col min="16130" max="16130" width="44.6640625" style="741" customWidth="1"/>
    <col min="16131" max="16131" width="6.33203125" style="741" customWidth="1"/>
    <col min="16132" max="16132" width="7.5546875" style="741" customWidth="1"/>
    <col min="16133" max="16133" width="3" style="741" customWidth="1"/>
    <col min="16134" max="16134" width="20" style="741" customWidth="1"/>
    <col min="16135" max="16135" width="20.44140625" style="741" customWidth="1"/>
    <col min="16136" max="16136" width="19.44140625" style="741" customWidth="1"/>
    <col min="16137" max="16137" width="11" style="741" customWidth="1"/>
    <col min="16138" max="16138" width="10.109375" style="741" customWidth="1"/>
    <col min="16139" max="16139" width="9.109375" style="741"/>
    <col min="16140" max="16140" width="16.6640625" style="741" customWidth="1"/>
    <col min="16141" max="16141" width="9.88671875" style="741" customWidth="1"/>
    <col min="16142" max="16142" width="2.5546875" style="741" bestFit="1" customWidth="1"/>
    <col min="16143" max="16143" width="9.109375" style="741"/>
    <col min="16144" max="16144" width="9" style="741" customWidth="1"/>
    <col min="16145" max="16384" width="9.109375" style="741"/>
  </cols>
  <sheetData>
    <row r="1" spans="1:16" s="166" customFormat="1" ht="17.399999999999999">
      <c r="A1" s="500" t="str">
        <f>+'OSNOVA (6)'!A2</f>
        <v>3/3 POPIS DEL S PREDRAČUNOM</v>
      </c>
      <c r="C1" s="1570"/>
      <c r="D1" s="1570"/>
      <c r="E1" s="1571"/>
      <c r="F1" s="1570"/>
      <c r="H1" s="1528"/>
      <c r="I1" s="1529"/>
      <c r="J1" s="1529"/>
      <c r="N1" s="823"/>
    </row>
    <row r="2" spans="1:16" s="166" customFormat="1" ht="17.399999999999999">
      <c r="A2" s="500"/>
      <c r="B2" s="500"/>
      <c r="C2" s="1570"/>
      <c r="D2" s="1570"/>
      <c r="E2" s="1571"/>
      <c r="F2" s="1570"/>
      <c r="H2" s="1528"/>
      <c r="I2" s="1529"/>
      <c r="J2" s="1529"/>
      <c r="N2" s="823"/>
    </row>
    <row r="3" spans="1:16" s="166" customFormat="1" ht="17.399999999999999">
      <c r="A3" s="500" t="str">
        <f>+OZN</f>
        <v>3.</v>
      </c>
      <c r="B3" s="500" t="str">
        <f>+DEL</f>
        <v>GRADBENOOBRTNIŠKA DELA</v>
      </c>
      <c r="C3" s="1570"/>
      <c r="D3" s="1570"/>
      <c r="E3" s="1571"/>
      <c r="F3" s="1570"/>
      <c r="H3" s="1528"/>
      <c r="I3" s="1529"/>
      <c r="J3" s="1529"/>
      <c r="N3" s="823"/>
    </row>
    <row r="4" spans="1:16" s="166" customFormat="1" ht="17.399999999999999">
      <c r="A4" s="500"/>
      <c r="B4" s="509"/>
      <c r="C4" s="229"/>
      <c r="D4" s="1570"/>
      <c r="E4" s="1571"/>
      <c r="F4" s="1570"/>
      <c r="H4" s="1528"/>
      <c r="I4" s="1529"/>
      <c r="J4" s="1529"/>
      <c r="N4" s="823"/>
    </row>
    <row r="5" spans="1:16" s="166" customFormat="1" ht="18" thickBot="1">
      <c r="A5" s="790" t="str">
        <f>+'OSNOVA (6)'!E32</f>
        <v>REKAPITULACIJA</v>
      </c>
      <c r="B5" s="790"/>
      <c r="C5" s="1921"/>
      <c r="D5" s="1921"/>
      <c r="E5" s="1921"/>
      <c r="F5" s="1921"/>
      <c r="H5" s="1528"/>
      <c r="I5" s="1529"/>
      <c r="J5" s="1529"/>
      <c r="N5" s="823"/>
    </row>
    <row r="6" spans="1:16" s="166" customFormat="1" ht="17.399999999999999">
      <c r="A6" s="229"/>
      <c r="B6" s="1920"/>
      <c r="C6" s="229"/>
      <c r="D6" s="1570"/>
      <c r="E6" s="1571"/>
      <c r="F6" s="1570"/>
      <c r="H6" s="1528"/>
      <c r="I6" s="1529"/>
      <c r="J6" s="1529"/>
      <c r="N6" s="823"/>
    </row>
    <row r="7" spans="1:16" s="802" customFormat="1" ht="12.75" customHeight="1">
      <c r="A7" s="180" t="s">
        <v>1574</v>
      </c>
      <c r="B7" s="1923"/>
      <c r="C7" s="1922"/>
      <c r="D7" s="1922"/>
      <c r="E7" s="1922"/>
      <c r="F7" s="1922"/>
      <c r="G7" s="1924"/>
      <c r="H7" s="806"/>
      <c r="I7" s="806"/>
    </row>
    <row r="8" spans="1:16" s="817" customFormat="1" ht="15.6">
      <c r="A8" s="1925"/>
      <c r="B8" s="1926"/>
      <c r="C8" s="1927"/>
      <c r="D8" s="1928"/>
      <c r="E8" s="1928"/>
      <c r="F8" s="1928"/>
      <c r="G8" s="1537"/>
      <c r="H8" s="1537"/>
      <c r="M8" s="802"/>
      <c r="O8" s="813"/>
      <c r="P8" s="813"/>
    </row>
    <row r="9" spans="1:16" s="817" customFormat="1" ht="15.6">
      <c r="A9" s="1929"/>
      <c r="B9" s="1930"/>
      <c r="C9" s="1541"/>
      <c r="D9" s="1931"/>
      <c r="E9" s="1931"/>
      <c r="F9" s="1931"/>
      <c r="M9" s="802"/>
      <c r="O9" s="813"/>
      <c r="P9" s="813"/>
    </row>
    <row r="10" spans="1:16" s="1541" customFormat="1" ht="15.6">
      <c r="A10" s="1541" t="str">
        <f>'1.Ostalo'!A5</f>
        <v>E1.</v>
      </c>
      <c r="B10" s="1542" t="str">
        <f>'1.Ostalo'!C5</f>
        <v>OSTALO</v>
      </c>
      <c r="D10" s="1543"/>
      <c r="F10" s="1544">
        <f>'1.Ostalo'!G32</f>
        <v>255</v>
      </c>
      <c r="G10" s="1545"/>
    </row>
    <row r="11" spans="1:16" s="806" customFormat="1" ht="15.6">
      <c r="A11" s="1932"/>
      <c r="B11" s="1933"/>
      <c r="C11" s="1922"/>
      <c r="D11" s="1934"/>
      <c r="E11" s="1934"/>
      <c r="F11" s="1935"/>
      <c r="G11" s="1936"/>
      <c r="P11" s="1937"/>
    </row>
    <row r="12" spans="1:16" s="1541" customFormat="1" ht="15.6">
      <c r="A12" s="128"/>
      <c r="B12" s="1542"/>
      <c r="D12" s="1543" t="s">
        <v>568</v>
      </c>
      <c r="F12" s="1544">
        <f>IF('OSNOVA (6)'!$B$42=1,SUM(F9:F10),"")</f>
        <v>255</v>
      </c>
      <c r="G12" s="1545"/>
      <c r="H12" s="1545"/>
    </row>
    <row r="13" spans="1:16" s="806" customFormat="1" ht="15.6">
      <c r="A13" s="1922"/>
      <c r="B13" s="1938"/>
      <c r="C13" s="1922"/>
      <c r="D13" s="1939"/>
      <c r="E13" s="1922"/>
      <c r="F13" s="1922"/>
      <c r="G13" s="1940"/>
    </row>
    <row r="14" spans="1:16" s="1541" customFormat="1" ht="15.6">
      <c r="A14" s="128"/>
      <c r="B14" s="1542"/>
      <c r="C14" s="1941">
        <f>+DDV</f>
        <v>0.22</v>
      </c>
      <c r="D14" s="1543" t="s">
        <v>185</v>
      </c>
      <c r="F14" s="1544">
        <f>IF('OSNOVA (6)'!$B$42=1,SUM(F12*C14),"")</f>
        <v>56.1</v>
      </c>
      <c r="G14" s="1545"/>
      <c r="H14" s="1545"/>
    </row>
    <row r="15" spans="1:16" s="1541" customFormat="1" ht="16.2" thickBot="1">
      <c r="A15" s="127"/>
      <c r="B15" s="1547"/>
      <c r="C15" s="114"/>
      <c r="D15" s="1548"/>
      <c r="E15" s="114"/>
      <c r="F15" s="126"/>
      <c r="G15" s="1545"/>
    </row>
    <row r="16" spans="1:16" s="806" customFormat="1" ht="16.2" thickTop="1">
      <c r="A16" s="1932"/>
      <c r="B16" s="1933"/>
      <c r="C16" s="1922"/>
      <c r="D16" s="1934"/>
      <c r="E16" s="1934"/>
      <c r="F16" s="1935"/>
      <c r="G16" s="1936"/>
      <c r="P16" s="1937"/>
    </row>
    <row r="17" spans="1:8" s="1541" customFormat="1" ht="15.6">
      <c r="A17" s="128"/>
      <c r="B17" s="1542"/>
      <c r="D17" s="1543" t="s">
        <v>444</v>
      </c>
      <c r="F17" s="1544">
        <f>IF('OSNOVA (6)'!$B$42=1,SUM(F11:F15),"")</f>
        <v>311.10000000000002</v>
      </c>
      <c r="G17" s="1545"/>
      <c r="H17" s="1545"/>
    </row>
    <row r="18" spans="1:8" s="806" customFormat="1" ht="15.6">
      <c r="A18" s="1922"/>
      <c r="B18" s="1942"/>
      <c r="C18" s="1922"/>
      <c r="D18" s="1939"/>
      <c r="E18" s="1922"/>
      <c r="F18" s="1922"/>
      <c r="G18" s="1940"/>
    </row>
    <row r="19" spans="1:8" s="801" customFormat="1" ht="11.4">
      <c r="B19" s="1575"/>
      <c r="D19" s="800"/>
      <c r="G19" s="1574"/>
    </row>
    <row r="20" spans="1:8" s="801" customFormat="1" ht="11.4">
      <c r="B20" s="1575"/>
      <c r="D20" s="800"/>
      <c r="G20" s="1574"/>
    </row>
    <row r="21" spans="1:8" s="801" customFormat="1" ht="11.4">
      <c r="B21" s="1575"/>
      <c r="D21" s="800"/>
      <c r="G21" s="1574"/>
    </row>
    <row r="22" spans="1:8" s="801" customFormat="1" ht="11.4">
      <c r="B22" s="1575"/>
      <c r="D22" s="800"/>
      <c r="G22" s="1574"/>
    </row>
    <row r="23" spans="1:8" s="801" customFormat="1" ht="11.4">
      <c r="B23" s="1575"/>
      <c r="D23" s="800"/>
      <c r="G23" s="1574"/>
    </row>
    <row r="24" spans="1:8" s="801" customFormat="1" ht="11.4">
      <c r="B24" s="1575"/>
      <c r="D24" s="800"/>
      <c r="G24" s="1574"/>
    </row>
    <row r="25" spans="1:8" s="801" customFormat="1" ht="11.4">
      <c r="B25" s="1575"/>
      <c r="D25" s="800"/>
      <c r="G25" s="1574"/>
    </row>
    <row r="26" spans="1:8" s="801" customFormat="1" ht="11.4">
      <c r="B26" s="1575"/>
      <c r="D26" s="800"/>
      <c r="G26" s="1574"/>
    </row>
    <row r="27" spans="1:8" s="801" customFormat="1" ht="11.4">
      <c r="B27" s="1575"/>
      <c r="D27" s="800"/>
      <c r="G27" s="1574"/>
    </row>
    <row r="28" spans="1:8" s="801" customFormat="1" ht="11.4">
      <c r="B28" s="1575"/>
      <c r="D28" s="800"/>
      <c r="G28" s="1574"/>
    </row>
    <row r="29" spans="1:8" s="801" customFormat="1" ht="11.4">
      <c r="B29" s="1575"/>
      <c r="D29" s="800"/>
      <c r="G29" s="1574"/>
    </row>
    <row r="30" spans="1:8" s="801" customFormat="1" ht="11.4">
      <c r="B30" s="1575"/>
      <c r="D30" s="800"/>
      <c r="G30" s="1574"/>
    </row>
    <row r="31" spans="1:8" s="801" customFormat="1" ht="11.4">
      <c r="B31" s="1575"/>
      <c r="D31" s="800"/>
      <c r="G31" s="1574"/>
    </row>
    <row r="32" spans="1:8" s="801" customFormat="1" ht="11.4">
      <c r="B32" s="1575"/>
      <c r="D32" s="800"/>
      <c r="G32" s="1574"/>
    </row>
    <row r="33" spans="2:7" s="801" customFormat="1" ht="11.4">
      <c r="B33" s="1575"/>
      <c r="D33" s="800"/>
      <c r="G33" s="1574"/>
    </row>
    <row r="34" spans="2:7" s="801" customFormat="1" ht="11.4">
      <c r="B34" s="1575"/>
      <c r="D34" s="800"/>
      <c r="G34" s="1574"/>
    </row>
    <row r="35" spans="2:7" s="801" customFormat="1" ht="11.4">
      <c r="B35" s="1575"/>
      <c r="D35" s="800"/>
      <c r="G35" s="1574"/>
    </row>
    <row r="36" spans="2:7" s="801" customFormat="1" ht="11.4">
      <c r="B36" s="1575"/>
      <c r="D36" s="800"/>
      <c r="G36" s="1574"/>
    </row>
    <row r="37" spans="2:7" s="801" customFormat="1" ht="11.4">
      <c r="B37" s="1575"/>
      <c r="D37" s="800"/>
      <c r="G37" s="1574"/>
    </row>
    <row r="38" spans="2:7" s="801" customFormat="1" ht="11.4">
      <c r="B38" s="1575"/>
      <c r="D38" s="800"/>
      <c r="G38" s="1574"/>
    </row>
    <row r="39" spans="2:7" s="801" customFormat="1" ht="11.4">
      <c r="B39" s="1575"/>
      <c r="D39" s="800"/>
      <c r="G39" s="1574"/>
    </row>
    <row r="40" spans="2:7" s="801" customFormat="1" ht="11.4">
      <c r="B40" s="1575"/>
      <c r="D40" s="800"/>
      <c r="G40" s="1574"/>
    </row>
    <row r="41" spans="2:7" s="801" customFormat="1" ht="11.4">
      <c r="B41" s="1575"/>
      <c r="D41" s="800"/>
      <c r="G41" s="1574"/>
    </row>
    <row r="42" spans="2:7" s="801" customFormat="1" ht="11.4">
      <c r="B42" s="1575"/>
      <c r="D42" s="800"/>
      <c r="G42" s="1574"/>
    </row>
    <row r="43" spans="2:7" s="801" customFormat="1" ht="11.4">
      <c r="B43" s="1575"/>
      <c r="D43" s="800"/>
      <c r="G43" s="1574"/>
    </row>
    <row r="44" spans="2:7" s="801" customFormat="1" ht="11.4">
      <c r="B44" s="1575"/>
      <c r="D44" s="800"/>
      <c r="G44" s="1574"/>
    </row>
    <row r="45" spans="2:7" s="801" customFormat="1" ht="11.4">
      <c r="B45" s="1575"/>
      <c r="D45" s="800"/>
      <c r="G45" s="1574"/>
    </row>
    <row r="46" spans="2:7" s="801" customFormat="1" ht="11.4">
      <c r="B46" s="1575"/>
      <c r="D46" s="800"/>
      <c r="G46" s="1574"/>
    </row>
    <row r="47" spans="2:7" s="801" customFormat="1" ht="11.4">
      <c r="B47" s="1575"/>
      <c r="D47" s="800"/>
      <c r="G47" s="1574"/>
    </row>
    <row r="48" spans="2:7" s="801" customFormat="1" ht="11.4">
      <c r="B48" s="1575"/>
      <c r="D48" s="800"/>
      <c r="G48" s="1574"/>
    </row>
    <row r="49" spans="2:7" s="801" customFormat="1" ht="11.4">
      <c r="B49" s="1575"/>
      <c r="D49" s="800"/>
      <c r="G49" s="1574"/>
    </row>
    <row r="50" spans="2:7" s="801" customFormat="1" ht="11.4">
      <c r="B50" s="1575"/>
      <c r="D50" s="800"/>
      <c r="G50" s="1574"/>
    </row>
    <row r="51" spans="2:7" s="801" customFormat="1" ht="11.4">
      <c r="B51" s="1575"/>
      <c r="D51" s="800"/>
      <c r="G51" s="1574"/>
    </row>
    <row r="52" spans="2:7" s="801" customFormat="1" ht="11.4">
      <c r="B52" s="1575"/>
      <c r="D52" s="800"/>
      <c r="G52" s="1574"/>
    </row>
    <row r="53" spans="2:7" s="801" customFormat="1" ht="11.4">
      <c r="B53" s="1575"/>
      <c r="D53" s="800"/>
      <c r="G53" s="1574"/>
    </row>
    <row r="54" spans="2:7" s="801" customFormat="1" ht="11.4">
      <c r="B54" s="1575"/>
      <c r="D54" s="800"/>
      <c r="G54" s="1574"/>
    </row>
    <row r="55" spans="2:7" s="801" customFormat="1" ht="11.4">
      <c r="B55" s="1575"/>
      <c r="D55" s="800"/>
      <c r="G55" s="1574"/>
    </row>
    <row r="56" spans="2:7" s="801" customFormat="1" ht="11.4">
      <c r="B56" s="1575"/>
      <c r="D56" s="800"/>
      <c r="G56" s="1574"/>
    </row>
    <row r="57" spans="2:7" s="801" customFormat="1" ht="11.4">
      <c r="B57" s="1575"/>
      <c r="D57" s="800"/>
      <c r="G57" s="1574"/>
    </row>
    <row r="58" spans="2:7" s="801" customFormat="1" ht="11.4">
      <c r="B58" s="1575"/>
      <c r="D58" s="800"/>
      <c r="G58" s="1574"/>
    </row>
    <row r="59" spans="2:7" s="801" customFormat="1" ht="11.4">
      <c r="B59" s="1575"/>
      <c r="D59" s="800"/>
      <c r="G59" s="1574"/>
    </row>
    <row r="60" spans="2:7" s="801" customFormat="1" ht="11.4">
      <c r="B60" s="1575"/>
      <c r="D60" s="800"/>
      <c r="G60" s="1574"/>
    </row>
    <row r="61" spans="2:7" s="801" customFormat="1" ht="11.4">
      <c r="B61" s="1575"/>
      <c r="D61" s="800"/>
      <c r="G61" s="1574"/>
    </row>
    <row r="62" spans="2:7" s="801" customFormat="1" ht="11.4">
      <c r="B62" s="1575"/>
      <c r="D62" s="800"/>
      <c r="G62" s="1574"/>
    </row>
    <row r="63" spans="2:7" s="801" customFormat="1" ht="11.4">
      <c r="B63" s="1575"/>
      <c r="D63" s="800"/>
      <c r="G63" s="1574"/>
    </row>
    <row r="64" spans="2:7" s="801" customFormat="1" ht="11.4">
      <c r="B64" s="1575"/>
      <c r="D64" s="800"/>
      <c r="G64" s="1574"/>
    </row>
    <row r="65" spans="2:7" s="801" customFormat="1" ht="11.4">
      <c r="B65" s="1575"/>
      <c r="D65" s="800"/>
      <c r="G65" s="1574"/>
    </row>
    <row r="66" spans="2:7" s="801" customFormat="1" ht="11.4">
      <c r="B66" s="1575"/>
      <c r="D66" s="800"/>
      <c r="G66" s="1574"/>
    </row>
    <row r="67" spans="2:7" s="801" customFormat="1" ht="11.4">
      <c r="B67" s="1575"/>
      <c r="D67" s="800"/>
      <c r="G67" s="1574"/>
    </row>
    <row r="68" spans="2:7" s="801" customFormat="1" ht="11.4">
      <c r="B68" s="1575"/>
      <c r="D68" s="800"/>
      <c r="G68" s="1574"/>
    </row>
    <row r="69" spans="2:7" s="801" customFormat="1" ht="11.4">
      <c r="B69" s="1575"/>
      <c r="D69" s="800"/>
      <c r="G69" s="1574"/>
    </row>
    <row r="70" spans="2:7" s="801" customFormat="1" ht="11.4">
      <c r="B70" s="1575"/>
      <c r="D70" s="800"/>
      <c r="G70" s="1574"/>
    </row>
    <row r="71" spans="2:7" s="801" customFormat="1" ht="11.4">
      <c r="B71" s="1575"/>
      <c r="D71" s="800"/>
      <c r="G71" s="1574"/>
    </row>
    <row r="72" spans="2:7" s="801" customFormat="1" ht="11.4">
      <c r="B72" s="1575"/>
      <c r="D72" s="800"/>
      <c r="G72" s="1574"/>
    </row>
    <row r="73" spans="2:7" s="801" customFormat="1" ht="11.4">
      <c r="B73" s="1575"/>
      <c r="D73" s="800"/>
      <c r="G73" s="1574"/>
    </row>
    <row r="74" spans="2:7" s="801" customFormat="1" ht="11.4">
      <c r="B74" s="1575"/>
      <c r="D74" s="800"/>
      <c r="G74" s="1574"/>
    </row>
    <row r="75" spans="2:7" s="801" customFormat="1" ht="11.4">
      <c r="B75" s="1575"/>
      <c r="D75" s="800"/>
      <c r="G75" s="1574"/>
    </row>
    <row r="76" spans="2:7" s="801" customFormat="1" ht="11.4">
      <c r="B76" s="1575"/>
      <c r="D76" s="800"/>
      <c r="G76" s="1574"/>
    </row>
    <row r="77" spans="2:7" s="801" customFormat="1" ht="11.4">
      <c r="B77" s="1575"/>
      <c r="D77" s="800"/>
      <c r="G77" s="1574"/>
    </row>
    <row r="78" spans="2:7" s="801" customFormat="1" ht="11.4">
      <c r="B78" s="1575"/>
      <c r="D78" s="800"/>
      <c r="G78" s="1574"/>
    </row>
    <row r="79" spans="2:7" s="801" customFormat="1" ht="11.4">
      <c r="B79" s="1575"/>
      <c r="D79" s="800"/>
      <c r="G79" s="1574"/>
    </row>
    <row r="80" spans="2:7" s="801" customFormat="1" ht="11.4">
      <c r="B80" s="1575"/>
      <c r="D80" s="800"/>
      <c r="G80" s="1574"/>
    </row>
    <row r="81" spans="2:7" s="801" customFormat="1" ht="11.4">
      <c r="B81" s="1575"/>
      <c r="D81" s="800"/>
      <c r="G81" s="1574"/>
    </row>
    <row r="82" spans="2:7" s="801" customFormat="1" ht="11.4">
      <c r="B82" s="1575"/>
      <c r="D82" s="800"/>
      <c r="G82" s="1574"/>
    </row>
    <row r="83" spans="2:7" s="801" customFormat="1" ht="11.4">
      <c r="B83" s="1575"/>
      <c r="D83" s="800"/>
      <c r="G83" s="1574"/>
    </row>
    <row r="84" spans="2:7" s="801" customFormat="1" ht="11.4">
      <c r="B84" s="1575"/>
      <c r="D84" s="800"/>
      <c r="G84" s="1574"/>
    </row>
    <row r="85" spans="2:7" s="801" customFormat="1" ht="11.4">
      <c r="B85" s="1575"/>
      <c r="D85" s="800"/>
      <c r="G85" s="1574"/>
    </row>
    <row r="86" spans="2:7" s="801" customFormat="1" ht="11.4">
      <c r="B86" s="1575"/>
      <c r="D86" s="800"/>
      <c r="G86" s="1574"/>
    </row>
    <row r="87" spans="2:7" s="801" customFormat="1" ht="11.4">
      <c r="B87" s="1575"/>
      <c r="D87" s="800"/>
      <c r="G87" s="1574"/>
    </row>
    <row r="88" spans="2:7" s="801" customFormat="1" ht="11.4">
      <c r="B88" s="1575"/>
      <c r="D88" s="800"/>
      <c r="G88" s="1574"/>
    </row>
    <row r="89" spans="2:7" s="801" customFormat="1" ht="11.4">
      <c r="B89" s="1575"/>
      <c r="D89" s="800"/>
      <c r="G89" s="1574"/>
    </row>
    <row r="90" spans="2:7" s="801" customFormat="1" ht="11.4">
      <c r="B90" s="1575"/>
      <c r="D90" s="800"/>
      <c r="G90" s="1574"/>
    </row>
    <row r="91" spans="2:7" s="801" customFormat="1" ht="11.4">
      <c r="B91" s="1575"/>
      <c r="D91" s="800"/>
      <c r="G91" s="1574"/>
    </row>
    <row r="92" spans="2:7" s="801" customFormat="1" ht="11.4">
      <c r="B92" s="1575"/>
      <c r="D92" s="800"/>
      <c r="G92" s="1574"/>
    </row>
    <row r="93" spans="2:7" s="801" customFormat="1" ht="11.4">
      <c r="B93" s="1575"/>
      <c r="D93" s="800"/>
      <c r="G93" s="1574"/>
    </row>
    <row r="94" spans="2:7" s="801" customFormat="1" ht="11.4">
      <c r="B94" s="1575"/>
      <c r="D94" s="800"/>
      <c r="G94" s="1574"/>
    </row>
    <row r="95" spans="2:7" s="801" customFormat="1" ht="11.4">
      <c r="B95" s="1575"/>
      <c r="D95" s="800"/>
      <c r="G95" s="1574"/>
    </row>
    <row r="96" spans="2:7" s="801" customFormat="1" ht="11.4">
      <c r="B96" s="1575"/>
      <c r="D96" s="800"/>
      <c r="G96" s="1574"/>
    </row>
    <row r="97" spans="2:7" s="801" customFormat="1" ht="11.4">
      <c r="B97" s="1575"/>
      <c r="D97" s="800"/>
      <c r="G97" s="1574"/>
    </row>
    <row r="98" spans="2:7" s="801" customFormat="1" ht="11.4">
      <c r="B98" s="1575"/>
      <c r="D98" s="800"/>
      <c r="G98" s="1574"/>
    </row>
    <row r="99" spans="2:7" s="801" customFormat="1" ht="11.4">
      <c r="B99" s="1575"/>
      <c r="D99" s="800"/>
      <c r="G99" s="1574"/>
    </row>
    <row r="100" spans="2:7" s="801" customFormat="1" ht="11.4">
      <c r="B100" s="1575"/>
      <c r="D100" s="800"/>
      <c r="G100" s="1574"/>
    </row>
    <row r="101" spans="2:7" s="801" customFormat="1" ht="11.4">
      <c r="B101" s="1575"/>
      <c r="D101" s="800"/>
      <c r="G101" s="1574"/>
    </row>
    <row r="102" spans="2:7" s="801" customFormat="1" ht="11.4">
      <c r="B102" s="1575"/>
      <c r="D102" s="800"/>
      <c r="G102" s="1574"/>
    </row>
    <row r="103" spans="2:7" s="801" customFormat="1" ht="11.4">
      <c r="B103" s="1575"/>
      <c r="D103" s="800"/>
      <c r="G103" s="1574"/>
    </row>
    <row r="104" spans="2:7" s="801" customFormat="1" ht="11.4">
      <c r="B104" s="1575"/>
      <c r="D104" s="800"/>
      <c r="G104" s="1574"/>
    </row>
    <row r="105" spans="2:7" s="801" customFormat="1" ht="11.4">
      <c r="B105" s="1575"/>
      <c r="D105" s="800"/>
      <c r="G105" s="1574"/>
    </row>
    <row r="106" spans="2:7" s="801" customFormat="1" ht="11.4">
      <c r="B106" s="1575"/>
      <c r="D106" s="800"/>
      <c r="G106" s="1574"/>
    </row>
    <row r="107" spans="2:7" s="801" customFormat="1" ht="11.4">
      <c r="B107" s="1575"/>
      <c r="D107" s="800"/>
      <c r="G107" s="1574"/>
    </row>
    <row r="108" spans="2:7" s="801" customFormat="1" ht="11.4">
      <c r="B108" s="1575"/>
      <c r="D108" s="800"/>
      <c r="G108" s="1574"/>
    </row>
    <row r="109" spans="2:7" s="801" customFormat="1" ht="11.4">
      <c r="B109" s="1575"/>
      <c r="D109" s="800"/>
      <c r="G109" s="1574"/>
    </row>
    <row r="110" spans="2:7" s="801" customFormat="1" ht="11.4">
      <c r="B110" s="1575"/>
      <c r="D110" s="800"/>
      <c r="G110" s="1574"/>
    </row>
    <row r="111" spans="2:7" s="801" customFormat="1" ht="11.4">
      <c r="B111" s="1575"/>
      <c r="D111" s="800"/>
      <c r="G111" s="1574"/>
    </row>
    <row r="112" spans="2:7" s="801" customFormat="1" ht="11.4">
      <c r="B112" s="1575"/>
      <c r="D112" s="800"/>
      <c r="G112" s="1574"/>
    </row>
    <row r="113" spans="2:7" s="801" customFormat="1" ht="11.4">
      <c r="B113" s="1575"/>
      <c r="D113" s="800"/>
      <c r="G113" s="1574"/>
    </row>
    <row r="114" spans="2:7" s="801" customFormat="1" ht="11.4">
      <c r="B114" s="1575"/>
      <c r="D114" s="800"/>
      <c r="G114" s="1574"/>
    </row>
    <row r="115" spans="2:7" s="801" customFormat="1" ht="11.4">
      <c r="B115" s="1575"/>
      <c r="D115" s="800"/>
      <c r="G115" s="1574"/>
    </row>
    <row r="116" spans="2:7" s="801" customFormat="1" ht="11.4">
      <c r="B116" s="1575"/>
      <c r="D116" s="800"/>
      <c r="G116" s="1574"/>
    </row>
    <row r="117" spans="2:7" s="801" customFormat="1" ht="11.4">
      <c r="B117" s="1575"/>
      <c r="D117" s="800"/>
      <c r="G117" s="1574"/>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&amp;R&amp;"Projekt,Običajno"&amp;72p&amp;L_x000D__x000D_&amp;9</oddHeader>
    <oddFooter>&amp;L&amp;9&amp;R&amp;R &amp; &amp;9 &amp; List: &amp;A_x000D_&amp;R &amp; &amp;9 &amp; Stran: &amp;P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List23">
    <tabColor theme="9" tint="0.39997558519241921"/>
  </sheetPr>
  <dimension ref="A1:N119"/>
  <sheetViews>
    <sheetView view="pageBreakPreview" zoomScale="120" zoomScaleNormal="100" zoomScaleSheetLayoutView="120" workbookViewId="0">
      <selection activeCell="F15" sqref="F15"/>
    </sheetView>
  </sheetViews>
  <sheetFormatPr defaultRowHeight="13.2"/>
  <cols>
    <col min="1" max="1" width="5.5546875" style="741" customWidth="1"/>
    <col min="2" max="2" width="79.33203125" style="1576" customWidth="1"/>
    <col min="3" max="3" width="6.33203125" style="741" customWidth="1"/>
    <col min="4" max="4" width="7.5546875" style="1577" customWidth="1"/>
    <col min="5" max="5" width="3" style="741" customWidth="1"/>
    <col min="6" max="6" width="20" style="741" customWidth="1"/>
    <col min="7" max="7" width="20.44140625" style="1578" customWidth="1"/>
    <col min="8" max="8" width="19.44140625" style="741" customWidth="1"/>
    <col min="9" max="9" width="11" style="741" customWidth="1"/>
    <col min="10" max="10" width="10.109375" style="741" customWidth="1"/>
    <col min="11" max="11" width="9.109375" style="741"/>
    <col min="12" max="12" width="16.6640625" style="741" customWidth="1"/>
    <col min="13" max="13" width="9.88671875" style="741" customWidth="1"/>
    <col min="14" max="14" width="2.5546875" style="741" bestFit="1" customWidth="1"/>
    <col min="15" max="15" width="9.109375" style="741"/>
    <col min="16" max="16" width="9" style="741" customWidth="1"/>
    <col min="17" max="256" width="9.109375" style="741"/>
    <col min="257" max="257" width="5.5546875" style="741" customWidth="1"/>
    <col min="258" max="258" width="79.33203125" style="741" customWidth="1"/>
    <col min="259" max="259" width="6.33203125" style="741" customWidth="1"/>
    <col min="260" max="260" width="7.5546875" style="741" customWidth="1"/>
    <col min="261" max="261" width="3" style="741" customWidth="1"/>
    <col min="262" max="262" width="20" style="741" customWidth="1"/>
    <col min="263" max="263" width="20.44140625" style="741" customWidth="1"/>
    <col min="264" max="264" width="19.44140625" style="741" customWidth="1"/>
    <col min="265" max="265" width="11" style="741" customWidth="1"/>
    <col min="266" max="266" width="10.109375" style="741" customWidth="1"/>
    <col min="267" max="267" width="9.109375" style="741"/>
    <col min="268" max="268" width="16.6640625" style="741" customWidth="1"/>
    <col min="269" max="269" width="9.88671875" style="741" customWidth="1"/>
    <col min="270" max="270" width="2.5546875" style="741" bestFit="1" customWidth="1"/>
    <col min="271" max="271" width="9.109375" style="741"/>
    <col min="272" max="272" width="9" style="741" customWidth="1"/>
    <col min="273" max="512" width="9.109375" style="741"/>
    <col min="513" max="513" width="5.5546875" style="741" customWidth="1"/>
    <col min="514" max="514" width="79.33203125" style="741" customWidth="1"/>
    <col min="515" max="515" width="6.33203125" style="741" customWidth="1"/>
    <col min="516" max="516" width="7.5546875" style="741" customWidth="1"/>
    <col min="517" max="517" width="3" style="741" customWidth="1"/>
    <col min="518" max="518" width="20" style="741" customWidth="1"/>
    <col min="519" max="519" width="20.44140625" style="741" customWidth="1"/>
    <col min="520" max="520" width="19.44140625" style="741" customWidth="1"/>
    <col min="521" max="521" width="11" style="741" customWidth="1"/>
    <col min="522" max="522" width="10.109375" style="741" customWidth="1"/>
    <col min="523" max="523" width="9.109375" style="741"/>
    <col min="524" max="524" width="16.6640625" style="741" customWidth="1"/>
    <col min="525" max="525" width="9.88671875" style="741" customWidth="1"/>
    <col min="526" max="526" width="2.5546875" style="741" bestFit="1" customWidth="1"/>
    <col min="527" max="527" width="9.109375" style="741"/>
    <col min="528" max="528" width="9" style="741" customWidth="1"/>
    <col min="529" max="768" width="9.109375" style="741"/>
    <col min="769" max="769" width="5.5546875" style="741" customWidth="1"/>
    <col min="770" max="770" width="79.33203125" style="741" customWidth="1"/>
    <col min="771" max="771" width="6.33203125" style="741" customWidth="1"/>
    <col min="772" max="772" width="7.5546875" style="741" customWidth="1"/>
    <col min="773" max="773" width="3" style="741" customWidth="1"/>
    <col min="774" max="774" width="20" style="741" customWidth="1"/>
    <col min="775" max="775" width="20.44140625" style="741" customWidth="1"/>
    <col min="776" max="776" width="19.44140625" style="741" customWidth="1"/>
    <col min="777" max="777" width="11" style="741" customWidth="1"/>
    <col min="778" max="778" width="10.109375" style="741" customWidth="1"/>
    <col min="779" max="779" width="9.109375" style="741"/>
    <col min="780" max="780" width="16.6640625" style="741" customWidth="1"/>
    <col min="781" max="781" width="9.88671875" style="741" customWidth="1"/>
    <col min="782" max="782" width="2.5546875" style="741" bestFit="1" customWidth="1"/>
    <col min="783" max="783" width="9.109375" style="741"/>
    <col min="784" max="784" width="9" style="741" customWidth="1"/>
    <col min="785" max="1024" width="9.109375" style="741"/>
    <col min="1025" max="1025" width="5.5546875" style="741" customWidth="1"/>
    <col min="1026" max="1026" width="79.33203125" style="741" customWidth="1"/>
    <col min="1027" max="1027" width="6.33203125" style="741" customWidth="1"/>
    <col min="1028" max="1028" width="7.5546875" style="741" customWidth="1"/>
    <col min="1029" max="1029" width="3" style="741" customWidth="1"/>
    <col min="1030" max="1030" width="20" style="741" customWidth="1"/>
    <col min="1031" max="1031" width="20.44140625" style="741" customWidth="1"/>
    <col min="1032" max="1032" width="19.44140625" style="741" customWidth="1"/>
    <col min="1033" max="1033" width="11" style="741" customWidth="1"/>
    <col min="1034" max="1034" width="10.109375" style="741" customWidth="1"/>
    <col min="1035" max="1035" width="9.109375" style="741"/>
    <col min="1036" max="1036" width="16.6640625" style="741" customWidth="1"/>
    <col min="1037" max="1037" width="9.88671875" style="741" customWidth="1"/>
    <col min="1038" max="1038" width="2.5546875" style="741" bestFit="1" customWidth="1"/>
    <col min="1039" max="1039" width="9.109375" style="741"/>
    <col min="1040" max="1040" width="9" style="741" customWidth="1"/>
    <col min="1041" max="1280" width="9.109375" style="741"/>
    <col min="1281" max="1281" width="5.5546875" style="741" customWidth="1"/>
    <col min="1282" max="1282" width="79.33203125" style="741" customWidth="1"/>
    <col min="1283" max="1283" width="6.33203125" style="741" customWidth="1"/>
    <col min="1284" max="1284" width="7.5546875" style="741" customWidth="1"/>
    <col min="1285" max="1285" width="3" style="741" customWidth="1"/>
    <col min="1286" max="1286" width="20" style="741" customWidth="1"/>
    <col min="1287" max="1287" width="20.44140625" style="741" customWidth="1"/>
    <col min="1288" max="1288" width="19.44140625" style="741" customWidth="1"/>
    <col min="1289" max="1289" width="11" style="741" customWidth="1"/>
    <col min="1290" max="1290" width="10.109375" style="741" customWidth="1"/>
    <col min="1291" max="1291" width="9.109375" style="741"/>
    <col min="1292" max="1292" width="16.6640625" style="741" customWidth="1"/>
    <col min="1293" max="1293" width="9.88671875" style="741" customWidth="1"/>
    <col min="1294" max="1294" width="2.5546875" style="741" bestFit="1" customWidth="1"/>
    <col min="1295" max="1295" width="9.109375" style="741"/>
    <col min="1296" max="1296" width="9" style="741" customWidth="1"/>
    <col min="1297" max="1536" width="9.109375" style="741"/>
    <col min="1537" max="1537" width="5.5546875" style="741" customWidth="1"/>
    <col min="1538" max="1538" width="79.33203125" style="741" customWidth="1"/>
    <col min="1539" max="1539" width="6.33203125" style="741" customWidth="1"/>
    <col min="1540" max="1540" width="7.5546875" style="741" customWidth="1"/>
    <col min="1541" max="1541" width="3" style="741" customWidth="1"/>
    <col min="1542" max="1542" width="20" style="741" customWidth="1"/>
    <col min="1543" max="1543" width="20.44140625" style="741" customWidth="1"/>
    <col min="1544" max="1544" width="19.44140625" style="741" customWidth="1"/>
    <col min="1545" max="1545" width="11" style="741" customWidth="1"/>
    <col min="1546" max="1546" width="10.109375" style="741" customWidth="1"/>
    <col min="1547" max="1547" width="9.109375" style="741"/>
    <col min="1548" max="1548" width="16.6640625" style="741" customWidth="1"/>
    <col min="1549" max="1549" width="9.88671875" style="741" customWidth="1"/>
    <col min="1550" max="1550" width="2.5546875" style="741" bestFit="1" customWidth="1"/>
    <col min="1551" max="1551" width="9.109375" style="741"/>
    <col min="1552" max="1552" width="9" style="741" customWidth="1"/>
    <col min="1553" max="1792" width="9.109375" style="741"/>
    <col min="1793" max="1793" width="5.5546875" style="741" customWidth="1"/>
    <col min="1794" max="1794" width="79.33203125" style="741" customWidth="1"/>
    <col min="1795" max="1795" width="6.33203125" style="741" customWidth="1"/>
    <col min="1796" max="1796" width="7.5546875" style="741" customWidth="1"/>
    <col min="1797" max="1797" width="3" style="741" customWidth="1"/>
    <col min="1798" max="1798" width="20" style="741" customWidth="1"/>
    <col min="1799" max="1799" width="20.44140625" style="741" customWidth="1"/>
    <col min="1800" max="1800" width="19.44140625" style="741" customWidth="1"/>
    <col min="1801" max="1801" width="11" style="741" customWidth="1"/>
    <col min="1802" max="1802" width="10.109375" style="741" customWidth="1"/>
    <col min="1803" max="1803" width="9.109375" style="741"/>
    <col min="1804" max="1804" width="16.6640625" style="741" customWidth="1"/>
    <col min="1805" max="1805" width="9.88671875" style="741" customWidth="1"/>
    <col min="1806" max="1806" width="2.5546875" style="741" bestFit="1" customWidth="1"/>
    <col min="1807" max="1807" width="9.109375" style="741"/>
    <col min="1808" max="1808" width="9" style="741" customWidth="1"/>
    <col min="1809" max="2048" width="9.109375" style="741"/>
    <col min="2049" max="2049" width="5.5546875" style="741" customWidth="1"/>
    <col min="2050" max="2050" width="79.33203125" style="741" customWidth="1"/>
    <col min="2051" max="2051" width="6.33203125" style="741" customWidth="1"/>
    <col min="2052" max="2052" width="7.5546875" style="741" customWidth="1"/>
    <col min="2053" max="2053" width="3" style="741" customWidth="1"/>
    <col min="2054" max="2054" width="20" style="741" customWidth="1"/>
    <col min="2055" max="2055" width="20.44140625" style="741" customWidth="1"/>
    <col min="2056" max="2056" width="19.44140625" style="741" customWidth="1"/>
    <col min="2057" max="2057" width="11" style="741" customWidth="1"/>
    <col min="2058" max="2058" width="10.109375" style="741" customWidth="1"/>
    <col min="2059" max="2059" width="9.109375" style="741"/>
    <col min="2060" max="2060" width="16.6640625" style="741" customWidth="1"/>
    <col min="2061" max="2061" width="9.88671875" style="741" customWidth="1"/>
    <col min="2062" max="2062" width="2.5546875" style="741" bestFit="1" customWidth="1"/>
    <col min="2063" max="2063" width="9.109375" style="741"/>
    <col min="2064" max="2064" width="9" style="741" customWidth="1"/>
    <col min="2065" max="2304" width="9.109375" style="741"/>
    <col min="2305" max="2305" width="5.5546875" style="741" customWidth="1"/>
    <col min="2306" max="2306" width="79.33203125" style="741" customWidth="1"/>
    <col min="2307" max="2307" width="6.33203125" style="741" customWidth="1"/>
    <col min="2308" max="2308" width="7.5546875" style="741" customWidth="1"/>
    <col min="2309" max="2309" width="3" style="741" customWidth="1"/>
    <col min="2310" max="2310" width="20" style="741" customWidth="1"/>
    <col min="2311" max="2311" width="20.44140625" style="741" customWidth="1"/>
    <col min="2312" max="2312" width="19.44140625" style="741" customWidth="1"/>
    <col min="2313" max="2313" width="11" style="741" customWidth="1"/>
    <col min="2314" max="2314" width="10.109375" style="741" customWidth="1"/>
    <col min="2315" max="2315" width="9.109375" style="741"/>
    <col min="2316" max="2316" width="16.6640625" style="741" customWidth="1"/>
    <col min="2317" max="2317" width="9.88671875" style="741" customWidth="1"/>
    <col min="2318" max="2318" width="2.5546875" style="741" bestFit="1" customWidth="1"/>
    <col min="2319" max="2319" width="9.109375" style="741"/>
    <col min="2320" max="2320" width="9" style="741" customWidth="1"/>
    <col min="2321" max="2560" width="9.109375" style="741"/>
    <col min="2561" max="2561" width="5.5546875" style="741" customWidth="1"/>
    <col min="2562" max="2562" width="79.33203125" style="741" customWidth="1"/>
    <col min="2563" max="2563" width="6.33203125" style="741" customWidth="1"/>
    <col min="2564" max="2564" width="7.5546875" style="741" customWidth="1"/>
    <col min="2565" max="2565" width="3" style="741" customWidth="1"/>
    <col min="2566" max="2566" width="20" style="741" customWidth="1"/>
    <col min="2567" max="2567" width="20.44140625" style="741" customWidth="1"/>
    <col min="2568" max="2568" width="19.44140625" style="741" customWidth="1"/>
    <col min="2569" max="2569" width="11" style="741" customWidth="1"/>
    <col min="2570" max="2570" width="10.109375" style="741" customWidth="1"/>
    <col min="2571" max="2571" width="9.109375" style="741"/>
    <col min="2572" max="2572" width="16.6640625" style="741" customWidth="1"/>
    <col min="2573" max="2573" width="9.88671875" style="741" customWidth="1"/>
    <col min="2574" max="2574" width="2.5546875" style="741" bestFit="1" customWidth="1"/>
    <col min="2575" max="2575" width="9.109375" style="741"/>
    <col min="2576" max="2576" width="9" style="741" customWidth="1"/>
    <col min="2577" max="2816" width="9.109375" style="741"/>
    <col min="2817" max="2817" width="5.5546875" style="741" customWidth="1"/>
    <col min="2818" max="2818" width="79.33203125" style="741" customWidth="1"/>
    <col min="2819" max="2819" width="6.33203125" style="741" customWidth="1"/>
    <col min="2820" max="2820" width="7.5546875" style="741" customWidth="1"/>
    <col min="2821" max="2821" width="3" style="741" customWidth="1"/>
    <col min="2822" max="2822" width="20" style="741" customWidth="1"/>
    <col min="2823" max="2823" width="20.44140625" style="741" customWidth="1"/>
    <col min="2824" max="2824" width="19.44140625" style="741" customWidth="1"/>
    <col min="2825" max="2825" width="11" style="741" customWidth="1"/>
    <col min="2826" max="2826" width="10.109375" style="741" customWidth="1"/>
    <col min="2827" max="2827" width="9.109375" style="741"/>
    <col min="2828" max="2828" width="16.6640625" style="741" customWidth="1"/>
    <col min="2829" max="2829" width="9.88671875" style="741" customWidth="1"/>
    <col min="2830" max="2830" width="2.5546875" style="741" bestFit="1" customWidth="1"/>
    <col min="2831" max="2831" width="9.109375" style="741"/>
    <col min="2832" max="2832" width="9" style="741" customWidth="1"/>
    <col min="2833" max="3072" width="9.109375" style="741"/>
    <col min="3073" max="3073" width="5.5546875" style="741" customWidth="1"/>
    <col min="3074" max="3074" width="79.33203125" style="741" customWidth="1"/>
    <col min="3075" max="3075" width="6.33203125" style="741" customWidth="1"/>
    <col min="3076" max="3076" width="7.5546875" style="741" customWidth="1"/>
    <col min="3077" max="3077" width="3" style="741" customWidth="1"/>
    <col min="3078" max="3078" width="20" style="741" customWidth="1"/>
    <col min="3079" max="3079" width="20.44140625" style="741" customWidth="1"/>
    <col min="3080" max="3080" width="19.44140625" style="741" customWidth="1"/>
    <col min="3081" max="3081" width="11" style="741" customWidth="1"/>
    <col min="3082" max="3082" width="10.109375" style="741" customWidth="1"/>
    <col min="3083" max="3083" width="9.109375" style="741"/>
    <col min="3084" max="3084" width="16.6640625" style="741" customWidth="1"/>
    <col min="3085" max="3085" width="9.88671875" style="741" customWidth="1"/>
    <col min="3086" max="3086" width="2.5546875" style="741" bestFit="1" customWidth="1"/>
    <col min="3087" max="3087" width="9.109375" style="741"/>
    <col min="3088" max="3088" width="9" style="741" customWidth="1"/>
    <col min="3089" max="3328" width="9.109375" style="741"/>
    <col min="3329" max="3329" width="5.5546875" style="741" customWidth="1"/>
    <col min="3330" max="3330" width="79.33203125" style="741" customWidth="1"/>
    <col min="3331" max="3331" width="6.33203125" style="741" customWidth="1"/>
    <col min="3332" max="3332" width="7.5546875" style="741" customWidth="1"/>
    <col min="3333" max="3333" width="3" style="741" customWidth="1"/>
    <col min="3334" max="3334" width="20" style="741" customWidth="1"/>
    <col min="3335" max="3335" width="20.44140625" style="741" customWidth="1"/>
    <col min="3336" max="3336" width="19.44140625" style="741" customWidth="1"/>
    <col min="3337" max="3337" width="11" style="741" customWidth="1"/>
    <col min="3338" max="3338" width="10.109375" style="741" customWidth="1"/>
    <col min="3339" max="3339" width="9.109375" style="741"/>
    <col min="3340" max="3340" width="16.6640625" style="741" customWidth="1"/>
    <col min="3341" max="3341" width="9.88671875" style="741" customWidth="1"/>
    <col min="3342" max="3342" width="2.5546875" style="741" bestFit="1" customWidth="1"/>
    <col min="3343" max="3343" width="9.109375" style="741"/>
    <col min="3344" max="3344" width="9" style="741" customWidth="1"/>
    <col min="3345" max="3584" width="9.109375" style="741"/>
    <col min="3585" max="3585" width="5.5546875" style="741" customWidth="1"/>
    <col min="3586" max="3586" width="79.33203125" style="741" customWidth="1"/>
    <col min="3587" max="3587" width="6.33203125" style="741" customWidth="1"/>
    <col min="3588" max="3588" width="7.5546875" style="741" customWidth="1"/>
    <col min="3589" max="3589" width="3" style="741" customWidth="1"/>
    <col min="3590" max="3590" width="20" style="741" customWidth="1"/>
    <col min="3591" max="3591" width="20.44140625" style="741" customWidth="1"/>
    <col min="3592" max="3592" width="19.44140625" style="741" customWidth="1"/>
    <col min="3593" max="3593" width="11" style="741" customWidth="1"/>
    <col min="3594" max="3594" width="10.109375" style="741" customWidth="1"/>
    <col min="3595" max="3595" width="9.109375" style="741"/>
    <col min="3596" max="3596" width="16.6640625" style="741" customWidth="1"/>
    <col min="3597" max="3597" width="9.88671875" style="741" customWidth="1"/>
    <col min="3598" max="3598" width="2.5546875" style="741" bestFit="1" customWidth="1"/>
    <col min="3599" max="3599" width="9.109375" style="741"/>
    <col min="3600" max="3600" width="9" style="741" customWidth="1"/>
    <col min="3601" max="3840" width="9.109375" style="741"/>
    <col min="3841" max="3841" width="5.5546875" style="741" customWidth="1"/>
    <col min="3842" max="3842" width="79.33203125" style="741" customWidth="1"/>
    <col min="3843" max="3843" width="6.33203125" style="741" customWidth="1"/>
    <col min="3844" max="3844" width="7.5546875" style="741" customWidth="1"/>
    <col min="3845" max="3845" width="3" style="741" customWidth="1"/>
    <col min="3846" max="3846" width="20" style="741" customWidth="1"/>
    <col min="3847" max="3847" width="20.44140625" style="741" customWidth="1"/>
    <col min="3848" max="3848" width="19.44140625" style="741" customWidth="1"/>
    <col min="3849" max="3849" width="11" style="741" customWidth="1"/>
    <col min="3850" max="3850" width="10.109375" style="741" customWidth="1"/>
    <col min="3851" max="3851" width="9.109375" style="741"/>
    <col min="3852" max="3852" width="16.6640625" style="741" customWidth="1"/>
    <col min="3853" max="3853" width="9.88671875" style="741" customWidth="1"/>
    <col min="3854" max="3854" width="2.5546875" style="741" bestFit="1" customWidth="1"/>
    <col min="3855" max="3855" width="9.109375" style="741"/>
    <col min="3856" max="3856" width="9" style="741" customWidth="1"/>
    <col min="3857" max="4096" width="9.109375" style="741"/>
    <col min="4097" max="4097" width="5.5546875" style="741" customWidth="1"/>
    <col min="4098" max="4098" width="79.33203125" style="741" customWidth="1"/>
    <col min="4099" max="4099" width="6.33203125" style="741" customWidth="1"/>
    <col min="4100" max="4100" width="7.5546875" style="741" customWidth="1"/>
    <col min="4101" max="4101" width="3" style="741" customWidth="1"/>
    <col min="4102" max="4102" width="20" style="741" customWidth="1"/>
    <col min="4103" max="4103" width="20.44140625" style="741" customWidth="1"/>
    <col min="4104" max="4104" width="19.44140625" style="741" customWidth="1"/>
    <col min="4105" max="4105" width="11" style="741" customWidth="1"/>
    <col min="4106" max="4106" width="10.109375" style="741" customWidth="1"/>
    <col min="4107" max="4107" width="9.109375" style="741"/>
    <col min="4108" max="4108" width="16.6640625" style="741" customWidth="1"/>
    <col min="4109" max="4109" width="9.88671875" style="741" customWidth="1"/>
    <col min="4110" max="4110" width="2.5546875" style="741" bestFit="1" customWidth="1"/>
    <col min="4111" max="4111" width="9.109375" style="741"/>
    <col min="4112" max="4112" width="9" style="741" customWidth="1"/>
    <col min="4113" max="4352" width="9.109375" style="741"/>
    <col min="4353" max="4353" width="5.5546875" style="741" customWidth="1"/>
    <col min="4354" max="4354" width="79.33203125" style="741" customWidth="1"/>
    <col min="4355" max="4355" width="6.33203125" style="741" customWidth="1"/>
    <col min="4356" max="4356" width="7.5546875" style="741" customWidth="1"/>
    <col min="4357" max="4357" width="3" style="741" customWidth="1"/>
    <col min="4358" max="4358" width="20" style="741" customWidth="1"/>
    <col min="4359" max="4359" width="20.44140625" style="741" customWidth="1"/>
    <col min="4360" max="4360" width="19.44140625" style="741" customWidth="1"/>
    <col min="4361" max="4361" width="11" style="741" customWidth="1"/>
    <col min="4362" max="4362" width="10.109375" style="741" customWidth="1"/>
    <col min="4363" max="4363" width="9.109375" style="741"/>
    <col min="4364" max="4364" width="16.6640625" style="741" customWidth="1"/>
    <col min="4365" max="4365" width="9.88671875" style="741" customWidth="1"/>
    <col min="4366" max="4366" width="2.5546875" style="741" bestFit="1" customWidth="1"/>
    <col min="4367" max="4367" width="9.109375" style="741"/>
    <col min="4368" max="4368" width="9" style="741" customWidth="1"/>
    <col min="4369" max="4608" width="9.109375" style="741"/>
    <col min="4609" max="4609" width="5.5546875" style="741" customWidth="1"/>
    <col min="4610" max="4610" width="79.33203125" style="741" customWidth="1"/>
    <col min="4611" max="4611" width="6.33203125" style="741" customWidth="1"/>
    <col min="4612" max="4612" width="7.5546875" style="741" customWidth="1"/>
    <col min="4613" max="4613" width="3" style="741" customWidth="1"/>
    <col min="4614" max="4614" width="20" style="741" customWidth="1"/>
    <col min="4615" max="4615" width="20.44140625" style="741" customWidth="1"/>
    <col min="4616" max="4616" width="19.44140625" style="741" customWidth="1"/>
    <col min="4617" max="4617" width="11" style="741" customWidth="1"/>
    <col min="4618" max="4618" width="10.109375" style="741" customWidth="1"/>
    <col min="4619" max="4619" width="9.109375" style="741"/>
    <col min="4620" max="4620" width="16.6640625" style="741" customWidth="1"/>
    <col min="4621" max="4621" width="9.88671875" style="741" customWidth="1"/>
    <col min="4622" max="4622" width="2.5546875" style="741" bestFit="1" customWidth="1"/>
    <col min="4623" max="4623" width="9.109375" style="741"/>
    <col min="4624" max="4624" width="9" style="741" customWidth="1"/>
    <col min="4625" max="4864" width="9.109375" style="741"/>
    <col min="4865" max="4865" width="5.5546875" style="741" customWidth="1"/>
    <col min="4866" max="4866" width="79.33203125" style="741" customWidth="1"/>
    <col min="4867" max="4867" width="6.33203125" style="741" customWidth="1"/>
    <col min="4868" max="4868" width="7.5546875" style="741" customWidth="1"/>
    <col min="4869" max="4869" width="3" style="741" customWidth="1"/>
    <col min="4870" max="4870" width="20" style="741" customWidth="1"/>
    <col min="4871" max="4871" width="20.44140625" style="741" customWidth="1"/>
    <col min="4872" max="4872" width="19.44140625" style="741" customWidth="1"/>
    <col min="4873" max="4873" width="11" style="741" customWidth="1"/>
    <col min="4874" max="4874" width="10.109375" style="741" customWidth="1"/>
    <col min="4875" max="4875" width="9.109375" style="741"/>
    <col min="4876" max="4876" width="16.6640625" style="741" customWidth="1"/>
    <col min="4877" max="4877" width="9.88671875" style="741" customWidth="1"/>
    <col min="4878" max="4878" width="2.5546875" style="741" bestFit="1" customWidth="1"/>
    <col min="4879" max="4879" width="9.109375" style="741"/>
    <col min="4880" max="4880" width="9" style="741" customWidth="1"/>
    <col min="4881" max="5120" width="9.109375" style="741"/>
    <col min="5121" max="5121" width="5.5546875" style="741" customWidth="1"/>
    <col min="5122" max="5122" width="79.33203125" style="741" customWidth="1"/>
    <col min="5123" max="5123" width="6.33203125" style="741" customWidth="1"/>
    <col min="5124" max="5124" width="7.5546875" style="741" customWidth="1"/>
    <col min="5125" max="5125" width="3" style="741" customWidth="1"/>
    <col min="5126" max="5126" width="20" style="741" customWidth="1"/>
    <col min="5127" max="5127" width="20.44140625" style="741" customWidth="1"/>
    <col min="5128" max="5128" width="19.44140625" style="741" customWidth="1"/>
    <col min="5129" max="5129" width="11" style="741" customWidth="1"/>
    <col min="5130" max="5130" width="10.109375" style="741" customWidth="1"/>
    <col min="5131" max="5131" width="9.109375" style="741"/>
    <col min="5132" max="5132" width="16.6640625" style="741" customWidth="1"/>
    <col min="5133" max="5133" width="9.88671875" style="741" customWidth="1"/>
    <col min="5134" max="5134" width="2.5546875" style="741" bestFit="1" customWidth="1"/>
    <col min="5135" max="5135" width="9.109375" style="741"/>
    <col min="5136" max="5136" width="9" style="741" customWidth="1"/>
    <col min="5137" max="5376" width="9.109375" style="741"/>
    <col min="5377" max="5377" width="5.5546875" style="741" customWidth="1"/>
    <col min="5378" max="5378" width="79.33203125" style="741" customWidth="1"/>
    <col min="5379" max="5379" width="6.33203125" style="741" customWidth="1"/>
    <col min="5380" max="5380" width="7.5546875" style="741" customWidth="1"/>
    <col min="5381" max="5381" width="3" style="741" customWidth="1"/>
    <col min="5382" max="5382" width="20" style="741" customWidth="1"/>
    <col min="5383" max="5383" width="20.44140625" style="741" customWidth="1"/>
    <col min="5384" max="5384" width="19.44140625" style="741" customWidth="1"/>
    <col min="5385" max="5385" width="11" style="741" customWidth="1"/>
    <col min="5386" max="5386" width="10.109375" style="741" customWidth="1"/>
    <col min="5387" max="5387" width="9.109375" style="741"/>
    <col min="5388" max="5388" width="16.6640625" style="741" customWidth="1"/>
    <col min="5389" max="5389" width="9.88671875" style="741" customWidth="1"/>
    <col min="5390" max="5390" width="2.5546875" style="741" bestFit="1" customWidth="1"/>
    <col min="5391" max="5391" width="9.109375" style="741"/>
    <col min="5392" max="5392" width="9" style="741" customWidth="1"/>
    <col min="5393" max="5632" width="9.109375" style="741"/>
    <col min="5633" max="5633" width="5.5546875" style="741" customWidth="1"/>
    <col min="5634" max="5634" width="79.33203125" style="741" customWidth="1"/>
    <col min="5635" max="5635" width="6.33203125" style="741" customWidth="1"/>
    <col min="5636" max="5636" width="7.5546875" style="741" customWidth="1"/>
    <col min="5637" max="5637" width="3" style="741" customWidth="1"/>
    <col min="5638" max="5638" width="20" style="741" customWidth="1"/>
    <col min="5639" max="5639" width="20.44140625" style="741" customWidth="1"/>
    <col min="5640" max="5640" width="19.44140625" style="741" customWidth="1"/>
    <col min="5641" max="5641" width="11" style="741" customWidth="1"/>
    <col min="5642" max="5642" width="10.109375" style="741" customWidth="1"/>
    <col min="5643" max="5643" width="9.109375" style="741"/>
    <col min="5644" max="5644" width="16.6640625" style="741" customWidth="1"/>
    <col min="5645" max="5645" width="9.88671875" style="741" customWidth="1"/>
    <col min="5646" max="5646" width="2.5546875" style="741" bestFit="1" customWidth="1"/>
    <col min="5647" max="5647" width="9.109375" style="741"/>
    <col min="5648" max="5648" width="9" style="741" customWidth="1"/>
    <col min="5649" max="5888" width="9.109375" style="741"/>
    <col min="5889" max="5889" width="5.5546875" style="741" customWidth="1"/>
    <col min="5890" max="5890" width="79.33203125" style="741" customWidth="1"/>
    <col min="5891" max="5891" width="6.33203125" style="741" customWidth="1"/>
    <col min="5892" max="5892" width="7.5546875" style="741" customWidth="1"/>
    <col min="5893" max="5893" width="3" style="741" customWidth="1"/>
    <col min="5894" max="5894" width="20" style="741" customWidth="1"/>
    <col min="5895" max="5895" width="20.44140625" style="741" customWidth="1"/>
    <col min="5896" max="5896" width="19.44140625" style="741" customWidth="1"/>
    <col min="5897" max="5897" width="11" style="741" customWidth="1"/>
    <col min="5898" max="5898" width="10.109375" style="741" customWidth="1"/>
    <col min="5899" max="5899" width="9.109375" style="741"/>
    <col min="5900" max="5900" width="16.6640625" style="741" customWidth="1"/>
    <col min="5901" max="5901" width="9.88671875" style="741" customWidth="1"/>
    <col min="5902" max="5902" width="2.5546875" style="741" bestFit="1" customWidth="1"/>
    <col min="5903" max="5903" width="9.109375" style="741"/>
    <col min="5904" max="5904" width="9" style="741" customWidth="1"/>
    <col min="5905" max="6144" width="9.109375" style="741"/>
    <col min="6145" max="6145" width="5.5546875" style="741" customWidth="1"/>
    <col min="6146" max="6146" width="79.33203125" style="741" customWidth="1"/>
    <col min="6147" max="6147" width="6.33203125" style="741" customWidth="1"/>
    <col min="6148" max="6148" width="7.5546875" style="741" customWidth="1"/>
    <col min="6149" max="6149" width="3" style="741" customWidth="1"/>
    <col min="6150" max="6150" width="20" style="741" customWidth="1"/>
    <col min="6151" max="6151" width="20.44140625" style="741" customWidth="1"/>
    <col min="6152" max="6152" width="19.44140625" style="741" customWidth="1"/>
    <col min="6153" max="6153" width="11" style="741" customWidth="1"/>
    <col min="6154" max="6154" width="10.109375" style="741" customWidth="1"/>
    <col min="6155" max="6155" width="9.109375" style="741"/>
    <col min="6156" max="6156" width="16.6640625" style="741" customWidth="1"/>
    <col min="6157" max="6157" width="9.88671875" style="741" customWidth="1"/>
    <col min="6158" max="6158" width="2.5546875" style="741" bestFit="1" customWidth="1"/>
    <col min="6159" max="6159" width="9.109375" style="741"/>
    <col min="6160" max="6160" width="9" style="741" customWidth="1"/>
    <col min="6161" max="6400" width="9.109375" style="741"/>
    <col min="6401" max="6401" width="5.5546875" style="741" customWidth="1"/>
    <col min="6402" max="6402" width="79.33203125" style="741" customWidth="1"/>
    <col min="6403" max="6403" width="6.33203125" style="741" customWidth="1"/>
    <col min="6404" max="6404" width="7.5546875" style="741" customWidth="1"/>
    <col min="6405" max="6405" width="3" style="741" customWidth="1"/>
    <col min="6406" max="6406" width="20" style="741" customWidth="1"/>
    <col min="6407" max="6407" width="20.44140625" style="741" customWidth="1"/>
    <col min="6408" max="6408" width="19.44140625" style="741" customWidth="1"/>
    <col min="6409" max="6409" width="11" style="741" customWidth="1"/>
    <col min="6410" max="6410" width="10.109375" style="741" customWidth="1"/>
    <col min="6411" max="6411" width="9.109375" style="741"/>
    <col min="6412" max="6412" width="16.6640625" style="741" customWidth="1"/>
    <col min="6413" max="6413" width="9.88671875" style="741" customWidth="1"/>
    <col min="6414" max="6414" width="2.5546875" style="741" bestFit="1" customWidth="1"/>
    <col min="6415" max="6415" width="9.109375" style="741"/>
    <col min="6416" max="6416" width="9" style="741" customWidth="1"/>
    <col min="6417" max="6656" width="9.109375" style="741"/>
    <col min="6657" max="6657" width="5.5546875" style="741" customWidth="1"/>
    <col min="6658" max="6658" width="79.33203125" style="741" customWidth="1"/>
    <col min="6659" max="6659" width="6.33203125" style="741" customWidth="1"/>
    <col min="6660" max="6660" width="7.5546875" style="741" customWidth="1"/>
    <col min="6661" max="6661" width="3" style="741" customWidth="1"/>
    <col min="6662" max="6662" width="20" style="741" customWidth="1"/>
    <col min="6663" max="6663" width="20.44140625" style="741" customWidth="1"/>
    <col min="6664" max="6664" width="19.44140625" style="741" customWidth="1"/>
    <col min="6665" max="6665" width="11" style="741" customWidth="1"/>
    <col min="6666" max="6666" width="10.109375" style="741" customWidth="1"/>
    <col min="6667" max="6667" width="9.109375" style="741"/>
    <col min="6668" max="6668" width="16.6640625" style="741" customWidth="1"/>
    <col min="6669" max="6669" width="9.88671875" style="741" customWidth="1"/>
    <col min="6670" max="6670" width="2.5546875" style="741" bestFit="1" customWidth="1"/>
    <col min="6671" max="6671" width="9.109375" style="741"/>
    <col min="6672" max="6672" width="9" style="741" customWidth="1"/>
    <col min="6673" max="6912" width="9.109375" style="741"/>
    <col min="6913" max="6913" width="5.5546875" style="741" customWidth="1"/>
    <col min="6914" max="6914" width="79.33203125" style="741" customWidth="1"/>
    <col min="6915" max="6915" width="6.33203125" style="741" customWidth="1"/>
    <col min="6916" max="6916" width="7.5546875" style="741" customWidth="1"/>
    <col min="6917" max="6917" width="3" style="741" customWidth="1"/>
    <col min="6918" max="6918" width="20" style="741" customWidth="1"/>
    <col min="6919" max="6919" width="20.44140625" style="741" customWidth="1"/>
    <col min="6920" max="6920" width="19.44140625" style="741" customWidth="1"/>
    <col min="6921" max="6921" width="11" style="741" customWidth="1"/>
    <col min="6922" max="6922" width="10.109375" style="741" customWidth="1"/>
    <col min="6923" max="6923" width="9.109375" style="741"/>
    <col min="6924" max="6924" width="16.6640625" style="741" customWidth="1"/>
    <col min="6925" max="6925" width="9.88671875" style="741" customWidth="1"/>
    <col min="6926" max="6926" width="2.5546875" style="741" bestFit="1" customWidth="1"/>
    <col min="6927" max="6927" width="9.109375" style="741"/>
    <col min="6928" max="6928" width="9" style="741" customWidth="1"/>
    <col min="6929" max="7168" width="9.109375" style="741"/>
    <col min="7169" max="7169" width="5.5546875" style="741" customWidth="1"/>
    <col min="7170" max="7170" width="79.33203125" style="741" customWidth="1"/>
    <col min="7171" max="7171" width="6.33203125" style="741" customWidth="1"/>
    <col min="7172" max="7172" width="7.5546875" style="741" customWidth="1"/>
    <col min="7173" max="7173" width="3" style="741" customWidth="1"/>
    <col min="7174" max="7174" width="20" style="741" customWidth="1"/>
    <col min="7175" max="7175" width="20.44140625" style="741" customWidth="1"/>
    <col min="7176" max="7176" width="19.44140625" style="741" customWidth="1"/>
    <col min="7177" max="7177" width="11" style="741" customWidth="1"/>
    <col min="7178" max="7178" width="10.109375" style="741" customWidth="1"/>
    <col min="7179" max="7179" width="9.109375" style="741"/>
    <col min="7180" max="7180" width="16.6640625" style="741" customWidth="1"/>
    <col min="7181" max="7181" width="9.88671875" style="741" customWidth="1"/>
    <col min="7182" max="7182" width="2.5546875" style="741" bestFit="1" customWidth="1"/>
    <col min="7183" max="7183" width="9.109375" style="741"/>
    <col min="7184" max="7184" width="9" style="741" customWidth="1"/>
    <col min="7185" max="7424" width="9.109375" style="741"/>
    <col min="7425" max="7425" width="5.5546875" style="741" customWidth="1"/>
    <col min="7426" max="7426" width="79.33203125" style="741" customWidth="1"/>
    <col min="7427" max="7427" width="6.33203125" style="741" customWidth="1"/>
    <col min="7428" max="7428" width="7.5546875" style="741" customWidth="1"/>
    <col min="7429" max="7429" width="3" style="741" customWidth="1"/>
    <col min="7430" max="7430" width="20" style="741" customWidth="1"/>
    <col min="7431" max="7431" width="20.44140625" style="741" customWidth="1"/>
    <col min="7432" max="7432" width="19.44140625" style="741" customWidth="1"/>
    <col min="7433" max="7433" width="11" style="741" customWidth="1"/>
    <col min="7434" max="7434" width="10.109375" style="741" customWidth="1"/>
    <col min="7435" max="7435" width="9.109375" style="741"/>
    <col min="7436" max="7436" width="16.6640625" style="741" customWidth="1"/>
    <col min="7437" max="7437" width="9.88671875" style="741" customWidth="1"/>
    <col min="7438" max="7438" width="2.5546875" style="741" bestFit="1" customWidth="1"/>
    <col min="7439" max="7439" width="9.109375" style="741"/>
    <col min="7440" max="7440" width="9" style="741" customWidth="1"/>
    <col min="7441" max="7680" width="9.109375" style="741"/>
    <col min="7681" max="7681" width="5.5546875" style="741" customWidth="1"/>
    <col min="7682" max="7682" width="79.33203125" style="741" customWidth="1"/>
    <col min="7683" max="7683" width="6.33203125" style="741" customWidth="1"/>
    <col min="7684" max="7684" width="7.5546875" style="741" customWidth="1"/>
    <col min="7685" max="7685" width="3" style="741" customWidth="1"/>
    <col min="7686" max="7686" width="20" style="741" customWidth="1"/>
    <col min="7687" max="7687" width="20.44140625" style="741" customWidth="1"/>
    <col min="7688" max="7688" width="19.44140625" style="741" customWidth="1"/>
    <col min="7689" max="7689" width="11" style="741" customWidth="1"/>
    <col min="7690" max="7690" width="10.109375" style="741" customWidth="1"/>
    <col min="7691" max="7691" width="9.109375" style="741"/>
    <col min="7692" max="7692" width="16.6640625" style="741" customWidth="1"/>
    <col min="7693" max="7693" width="9.88671875" style="741" customWidth="1"/>
    <col min="7694" max="7694" width="2.5546875" style="741" bestFit="1" customWidth="1"/>
    <col min="7695" max="7695" width="9.109375" style="741"/>
    <col min="7696" max="7696" width="9" style="741" customWidth="1"/>
    <col min="7697" max="7936" width="9.109375" style="741"/>
    <col min="7937" max="7937" width="5.5546875" style="741" customWidth="1"/>
    <col min="7938" max="7938" width="79.33203125" style="741" customWidth="1"/>
    <col min="7939" max="7939" width="6.33203125" style="741" customWidth="1"/>
    <col min="7940" max="7940" width="7.5546875" style="741" customWidth="1"/>
    <col min="7941" max="7941" width="3" style="741" customWidth="1"/>
    <col min="7942" max="7942" width="20" style="741" customWidth="1"/>
    <col min="7943" max="7943" width="20.44140625" style="741" customWidth="1"/>
    <col min="7944" max="7944" width="19.44140625" style="741" customWidth="1"/>
    <col min="7945" max="7945" width="11" style="741" customWidth="1"/>
    <col min="7946" max="7946" width="10.109375" style="741" customWidth="1"/>
    <col min="7947" max="7947" width="9.109375" style="741"/>
    <col min="7948" max="7948" width="16.6640625" style="741" customWidth="1"/>
    <col min="7949" max="7949" width="9.88671875" style="741" customWidth="1"/>
    <col min="7950" max="7950" width="2.5546875" style="741" bestFit="1" customWidth="1"/>
    <col min="7951" max="7951" width="9.109375" style="741"/>
    <col min="7952" max="7952" width="9" style="741" customWidth="1"/>
    <col min="7953" max="8192" width="9.109375" style="741"/>
    <col min="8193" max="8193" width="5.5546875" style="741" customWidth="1"/>
    <col min="8194" max="8194" width="79.33203125" style="741" customWidth="1"/>
    <col min="8195" max="8195" width="6.33203125" style="741" customWidth="1"/>
    <col min="8196" max="8196" width="7.5546875" style="741" customWidth="1"/>
    <col min="8197" max="8197" width="3" style="741" customWidth="1"/>
    <col min="8198" max="8198" width="20" style="741" customWidth="1"/>
    <col min="8199" max="8199" width="20.44140625" style="741" customWidth="1"/>
    <col min="8200" max="8200" width="19.44140625" style="741" customWidth="1"/>
    <col min="8201" max="8201" width="11" style="741" customWidth="1"/>
    <col min="8202" max="8202" width="10.109375" style="741" customWidth="1"/>
    <col min="8203" max="8203" width="9.109375" style="741"/>
    <col min="8204" max="8204" width="16.6640625" style="741" customWidth="1"/>
    <col min="8205" max="8205" width="9.88671875" style="741" customWidth="1"/>
    <col min="8206" max="8206" width="2.5546875" style="741" bestFit="1" customWidth="1"/>
    <col min="8207" max="8207" width="9.109375" style="741"/>
    <col min="8208" max="8208" width="9" style="741" customWidth="1"/>
    <col min="8209" max="8448" width="9.109375" style="741"/>
    <col min="8449" max="8449" width="5.5546875" style="741" customWidth="1"/>
    <col min="8450" max="8450" width="79.33203125" style="741" customWidth="1"/>
    <col min="8451" max="8451" width="6.33203125" style="741" customWidth="1"/>
    <col min="8452" max="8452" width="7.5546875" style="741" customWidth="1"/>
    <col min="8453" max="8453" width="3" style="741" customWidth="1"/>
    <col min="8454" max="8454" width="20" style="741" customWidth="1"/>
    <col min="8455" max="8455" width="20.44140625" style="741" customWidth="1"/>
    <col min="8456" max="8456" width="19.44140625" style="741" customWidth="1"/>
    <col min="8457" max="8457" width="11" style="741" customWidth="1"/>
    <col min="8458" max="8458" width="10.109375" style="741" customWidth="1"/>
    <col min="8459" max="8459" width="9.109375" style="741"/>
    <col min="8460" max="8460" width="16.6640625" style="741" customWidth="1"/>
    <col min="8461" max="8461" width="9.88671875" style="741" customWidth="1"/>
    <col min="8462" max="8462" width="2.5546875" style="741" bestFit="1" customWidth="1"/>
    <col min="8463" max="8463" width="9.109375" style="741"/>
    <col min="8464" max="8464" width="9" style="741" customWidth="1"/>
    <col min="8465" max="8704" width="9.109375" style="741"/>
    <col min="8705" max="8705" width="5.5546875" style="741" customWidth="1"/>
    <col min="8706" max="8706" width="79.33203125" style="741" customWidth="1"/>
    <col min="8707" max="8707" width="6.33203125" style="741" customWidth="1"/>
    <col min="8708" max="8708" width="7.5546875" style="741" customWidth="1"/>
    <col min="8709" max="8709" width="3" style="741" customWidth="1"/>
    <col min="8710" max="8710" width="20" style="741" customWidth="1"/>
    <col min="8711" max="8711" width="20.44140625" style="741" customWidth="1"/>
    <col min="8712" max="8712" width="19.44140625" style="741" customWidth="1"/>
    <col min="8713" max="8713" width="11" style="741" customWidth="1"/>
    <col min="8714" max="8714" width="10.109375" style="741" customWidth="1"/>
    <col min="8715" max="8715" width="9.109375" style="741"/>
    <col min="8716" max="8716" width="16.6640625" style="741" customWidth="1"/>
    <col min="8717" max="8717" width="9.88671875" style="741" customWidth="1"/>
    <col min="8718" max="8718" width="2.5546875" style="741" bestFit="1" customWidth="1"/>
    <col min="8719" max="8719" width="9.109375" style="741"/>
    <col min="8720" max="8720" width="9" style="741" customWidth="1"/>
    <col min="8721" max="8960" width="9.109375" style="741"/>
    <col min="8961" max="8961" width="5.5546875" style="741" customWidth="1"/>
    <col min="8962" max="8962" width="79.33203125" style="741" customWidth="1"/>
    <col min="8963" max="8963" width="6.33203125" style="741" customWidth="1"/>
    <col min="8964" max="8964" width="7.5546875" style="741" customWidth="1"/>
    <col min="8965" max="8965" width="3" style="741" customWidth="1"/>
    <col min="8966" max="8966" width="20" style="741" customWidth="1"/>
    <col min="8967" max="8967" width="20.44140625" style="741" customWidth="1"/>
    <col min="8968" max="8968" width="19.44140625" style="741" customWidth="1"/>
    <col min="8969" max="8969" width="11" style="741" customWidth="1"/>
    <col min="8970" max="8970" width="10.109375" style="741" customWidth="1"/>
    <col min="8971" max="8971" width="9.109375" style="741"/>
    <col min="8972" max="8972" width="16.6640625" style="741" customWidth="1"/>
    <col min="8973" max="8973" width="9.88671875" style="741" customWidth="1"/>
    <col min="8974" max="8974" width="2.5546875" style="741" bestFit="1" customWidth="1"/>
    <col min="8975" max="8975" width="9.109375" style="741"/>
    <col min="8976" max="8976" width="9" style="741" customWidth="1"/>
    <col min="8977" max="9216" width="9.109375" style="741"/>
    <col min="9217" max="9217" width="5.5546875" style="741" customWidth="1"/>
    <col min="9218" max="9218" width="79.33203125" style="741" customWidth="1"/>
    <col min="9219" max="9219" width="6.33203125" style="741" customWidth="1"/>
    <col min="9220" max="9220" width="7.5546875" style="741" customWidth="1"/>
    <col min="9221" max="9221" width="3" style="741" customWidth="1"/>
    <col min="9222" max="9222" width="20" style="741" customWidth="1"/>
    <col min="9223" max="9223" width="20.44140625" style="741" customWidth="1"/>
    <col min="9224" max="9224" width="19.44140625" style="741" customWidth="1"/>
    <col min="9225" max="9225" width="11" style="741" customWidth="1"/>
    <col min="9226" max="9226" width="10.109375" style="741" customWidth="1"/>
    <col min="9227" max="9227" width="9.109375" style="741"/>
    <col min="9228" max="9228" width="16.6640625" style="741" customWidth="1"/>
    <col min="9229" max="9229" width="9.88671875" style="741" customWidth="1"/>
    <col min="9230" max="9230" width="2.5546875" style="741" bestFit="1" customWidth="1"/>
    <col min="9231" max="9231" width="9.109375" style="741"/>
    <col min="9232" max="9232" width="9" style="741" customWidth="1"/>
    <col min="9233" max="9472" width="9.109375" style="741"/>
    <col min="9473" max="9473" width="5.5546875" style="741" customWidth="1"/>
    <col min="9474" max="9474" width="79.33203125" style="741" customWidth="1"/>
    <col min="9475" max="9475" width="6.33203125" style="741" customWidth="1"/>
    <col min="9476" max="9476" width="7.5546875" style="741" customWidth="1"/>
    <col min="9477" max="9477" width="3" style="741" customWidth="1"/>
    <col min="9478" max="9478" width="20" style="741" customWidth="1"/>
    <col min="9479" max="9479" width="20.44140625" style="741" customWidth="1"/>
    <col min="9480" max="9480" width="19.44140625" style="741" customWidth="1"/>
    <col min="9481" max="9481" width="11" style="741" customWidth="1"/>
    <col min="9482" max="9482" width="10.109375" style="741" customWidth="1"/>
    <col min="9483" max="9483" width="9.109375" style="741"/>
    <col min="9484" max="9484" width="16.6640625" style="741" customWidth="1"/>
    <col min="9485" max="9485" width="9.88671875" style="741" customWidth="1"/>
    <col min="9486" max="9486" width="2.5546875" style="741" bestFit="1" customWidth="1"/>
    <col min="9487" max="9487" width="9.109375" style="741"/>
    <col min="9488" max="9488" width="9" style="741" customWidth="1"/>
    <col min="9489" max="9728" width="9.109375" style="741"/>
    <col min="9729" max="9729" width="5.5546875" style="741" customWidth="1"/>
    <col min="9730" max="9730" width="79.33203125" style="741" customWidth="1"/>
    <col min="9731" max="9731" width="6.33203125" style="741" customWidth="1"/>
    <col min="9732" max="9732" width="7.5546875" style="741" customWidth="1"/>
    <col min="9733" max="9733" width="3" style="741" customWidth="1"/>
    <col min="9734" max="9734" width="20" style="741" customWidth="1"/>
    <col min="9735" max="9735" width="20.44140625" style="741" customWidth="1"/>
    <col min="9736" max="9736" width="19.44140625" style="741" customWidth="1"/>
    <col min="9737" max="9737" width="11" style="741" customWidth="1"/>
    <col min="9738" max="9738" width="10.109375" style="741" customWidth="1"/>
    <col min="9739" max="9739" width="9.109375" style="741"/>
    <col min="9740" max="9740" width="16.6640625" style="741" customWidth="1"/>
    <col min="9741" max="9741" width="9.88671875" style="741" customWidth="1"/>
    <col min="9742" max="9742" width="2.5546875" style="741" bestFit="1" customWidth="1"/>
    <col min="9743" max="9743" width="9.109375" style="741"/>
    <col min="9744" max="9744" width="9" style="741" customWidth="1"/>
    <col min="9745" max="9984" width="9.109375" style="741"/>
    <col min="9985" max="9985" width="5.5546875" style="741" customWidth="1"/>
    <col min="9986" max="9986" width="79.33203125" style="741" customWidth="1"/>
    <col min="9987" max="9987" width="6.33203125" style="741" customWidth="1"/>
    <col min="9988" max="9988" width="7.5546875" style="741" customWidth="1"/>
    <col min="9989" max="9989" width="3" style="741" customWidth="1"/>
    <col min="9990" max="9990" width="20" style="741" customWidth="1"/>
    <col min="9991" max="9991" width="20.44140625" style="741" customWidth="1"/>
    <col min="9992" max="9992" width="19.44140625" style="741" customWidth="1"/>
    <col min="9993" max="9993" width="11" style="741" customWidth="1"/>
    <col min="9994" max="9994" width="10.109375" style="741" customWidth="1"/>
    <col min="9995" max="9995" width="9.109375" style="741"/>
    <col min="9996" max="9996" width="16.6640625" style="741" customWidth="1"/>
    <col min="9997" max="9997" width="9.88671875" style="741" customWidth="1"/>
    <col min="9998" max="9998" width="2.5546875" style="741" bestFit="1" customWidth="1"/>
    <col min="9999" max="9999" width="9.109375" style="741"/>
    <col min="10000" max="10000" width="9" style="741" customWidth="1"/>
    <col min="10001" max="10240" width="9.109375" style="741"/>
    <col min="10241" max="10241" width="5.5546875" style="741" customWidth="1"/>
    <col min="10242" max="10242" width="79.33203125" style="741" customWidth="1"/>
    <col min="10243" max="10243" width="6.33203125" style="741" customWidth="1"/>
    <col min="10244" max="10244" width="7.5546875" style="741" customWidth="1"/>
    <col min="10245" max="10245" width="3" style="741" customWidth="1"/>
    <col min="10246" max="10246" width="20" style="741" customWidth="1"/>
    <col min="10247" max="10247" width="20.44140625" style="741" customWidth="1"/>
    <col min="10248" max="10248" width="19.44140625" style="741" customWidth="1"/>
    <col min="10249" max="10249" width="11" style="741" customWidth="1"/>
    <col min="10250" max="10250" width="10.109375" style="741" customWidth="1"/>
    <col min="10251" max="10251" width="9.109375" style="741"/>
    <col min="10252" max="10252" width="16.6640625" style="741" customWidth="1"/>
    <col min="10253" max="10253" width="9.88671875" style="741" customWidth="1"/>
    <col min="10254" max="10254" width="2.5546875" style="741" bestFit="1" customWidth="1"/>
    <col min="10255" max="10255" width="9.109375" style="741"/>
    <col min="10256" max="10256" width="9" style="741" customWidth="1"/>
    <col min="10257" max="10496" width="9.109375" style="741"/>
    <col min="10497" max="10497" width="5.5546875" style="741" customWidth="1"/>
    <col min="10498" max="10498" width="79.33203125" style="741" customWidth="1"/>
    <col min="10499" max="10499" width="6.33203125" style="741" customWidth="1"/>
    <col min="10500" max="10500" width="7.5546875" style="741" customWidth="1"/>
    <col min="10501" max="10501" width="3" style="741" customWidth="1"/>
    <col min="10502" max="10502" width="20" style="741" customWidth="1"/>
    <col min="10503" max="10503" width="20.44140625" style="741" customWidth="1"/>
    <col min="10504" max="10504" width="19.44140625" style="741" customWidth="1"/>
    <col min="10505" max="10505" width="11" style="741" customWidth="1"/>
    <col min="10506" max="10506" width="10.109375" style="741" customWidth="1"/>
    <col min="10507" max="10507" width="9.109375" style="741"/>
    <col min="10508" max="10508" width="16.6640625" style="741" customWidth="1"/>
    <col min="10509" max="10509" width="9.88671875" style="741" customWidth="1"/>
    <col min="10510" max="10510" width="2.5546875" style="741" bestFit="1" customWidth="1"/>
    <col min="10511" max="10511" width="9.109375" style="741"/>
    <col min="10512" max="10512" width="9" style="741" customWidth="1"/>
    <col min="10513" max="10752" width="9.109375" style="741"/>
    <col min="10753" max="10753" width="5.5546875" style="741" customWidth="1"/>
    <col min="10754" max="10754" width="79.33203125" style="741" customWidth="1"/>
    <col min="10755" max="10755" width="6.33203125" style="741" customWidth="1"/>
    <col min="10756" max="10756" width="7.5546875" style="741" customWidth="1"/>
    <col min="10757" max="10757" width="3" style="741" customWidth="1"/>
    <col min="10758" max="10758" width="20" style="741" customWidth="1"/>
    <col min="10759" max="10759" width="20.44140625" style="741" customWidth="1"/>
    <col min="10760" max="10760" width="19.44140625" style="741" customWidth="1"/>
    <col min="10761" max="10761" width="11" style="741" customWidth="1"/>
    <col min="10762" max="10762" width="10.109375" style="741" customWidth="1"/>
    <col min="10763" max="10763" width="9.109375" style="741"/>
    <col min="10764" max="10764" width="16.6640625" style="741" customWidth="1"/>
    <col min="10765" max="10765" width="9.88671875" style="741" customWidth="1"/>
    <col min="10766" max="10766" width="2.5546875" style="741" bestFit="1" customWidth="1"/>
    <col min="10767" max="10767" width="9.109375" style="741"/>
    <col min="10768" max="10768" width="9" style="741" customWidth="1"/>
    <col min="10769" max="11008" width="9.109375" style="741"/>
    <col min="11009" max="11009" width="5.5546875" style="741" customWidth="1"/>
    <col min="11010" max="11010" width="79.33203125" style="741" customWidth="1"/>
    <col min="11011" max="11011" width="6.33203125" style="741" customWidth="1"/>
    <col min="11012" max="11012" width="7.5546875" style="741" customWidth="1"/>
    <col min="11013" max="11013" width="3" style="741" customWidth="1"/>
    <col min="11014" max="11014" width="20" style="741" customWidth="1"/>
    <col min="11015" max="11015" width="20.44140625" style="741" customWidth="1"/>
    <col min="11016" max="11016" width="19.44140625" style="741" customWidth="1"/>
    <col min="11017" max="11017" width="11" style="741" customWidth="1"/>
    <col min="11018" max="11018" width="10.109375" style="741" customWidth="1"/>
    <col min="11019" max="11019" width="9.109375" style="741"/>
    <col min="11020" max="11020" width="16.6640625" style="741" customWidth="1"/>
    <col min="11021" max="11021" width="9.88671875" style="741" customWidth="1"/>
    <col min="11022" max="11022" width="2.5546875" style="741" bestFit="1" customWidth="1"/>
    <col min="11023" max="11023" width="9.109375" style="741"/>
    <col min="11024" max="11024" width="9" style="741" customWidth="1"/>
    <col min="11025" max="11264" width="9.109375" style="741"/>
    <col min="11265" max="11265" width="5.5546875" style="741" customWidth="1"/>
    <col min="11266" max="11266" width="79.33203125" style="741" customWidth="1"/>
    <col min="11267" max="11267" width="6.33203125" style="741" customWidth="1"/>
    <col min="11268" max="11268" width="7.5546875" style="741" customWidth="1"/>
    <col min="11269" max="11269" width="3" style="741" customWidth="1"/>
    <col min="11270" max="11270" width="20" style="741" customWidth="1"/>
    <col min="11271" max="11271" width="20.44140625" style="741" customWidth="1"/>
    <col min="11272" max="11272" width="19.44140625" style="741" customWidth="1"/>
    <col min="11273" max="11273" width="11" style="741" customWidth="1"/>
    <col min="11274" max="11274" width="10.109375" style="741" customWidth="1"/>
    <col min="11275" max="11275" width="9.109375" style="741"/>
    <col min="11276" max="11276" width="16.6640625" style="741" customWidth="1"/>
    <col min="11277" max="11277" width="9.88671875" style="741" customWidth="1"/>
    <col min="11278" max="11278" width="2.5546875" style="741" bestFit="1" customWidth="1"/>
    <col min="11279" max="11279" width="9.109375" style="741"/>
    <col min="11280" max="11280" width="9" style="741" customWidth="1"/>
    <col min="11281" max="11520" width="9.109375" style="741"/>
    <col min="11521" max="11521" width="5.5546875" style="741" customWidth="1"/>
    <col min="11522" max="11522" width="79.33203125" style="741" customWidth="1"/>
    <col min="11523" max="11523" width="6.33203125" style="741" customWidth="1"/>
    <col min="11524" max="11524" width="7.5546875" style="741" customWidth="1"/>
    <col min="11525" max="11525" width="3" style="741" customWidth="1"/>
    <col min="11526" max="11526" width="20" style="741" customWidth="1"/>
    <col min="11527" max="11527" width="20.44140625" style="741" customWidth="1"/>
    <col min="11528" max="11528" width="19.44140625" style="741" customWidth="1"/>
    <col min="11529" max="11529" width="11" style="741" customWidth="1"/>
    <col min="11530" max="11530" width="10.109375" style="741" customWidth="1"/>
    <col min="11531" max="11531" width="9.109375" style="741"/>
    <col min="11532" max="11532" width="16.6640625" style="741" customWidth="1"/>
    <col min="11533" max="11533" width="9.88671875" style="741" customWidth="1"/>
    <col min="11534" max="11534" width="2.5546875" style="741" bestFit="1" customWidth="1"/>
    <col min="11535" max="11535" width="9.109375" style="741"/>
    <col min="11536" max="11536" width="9" style="741" customWidth="1"/>
    <col min="11537" max="11776" width="9.109375" style="741"/>
    <col min="11777" max="11777" width="5.5546875" style="741" customWidth="1"/>
    <col min="11778" max="11778" width="79.33203125" style="741" customWidth="1"/>
    <col min="11779" max="11779" width="6.33203125" style="741" customWidth="1"/>
    <col min="11780" max="11780" width="7.5546875" style="741" customWidth="1"/>
    <col min="11781" max="11781" width="3" style="741" customWidth="1"/>
    <col min="11782" max="11782" width="20" style="741" customWidth="1"/>
    <col min="11783" max="11783" width="20.44140625" style="741" customWidth="1"/>
    <col min="11784" max="11784" width="19.44140625" style="741" customWidth="1"/>
    <col min="11785" max="11785" width="11" style="741" customWidth="1"/>
    <col min="11786" max="11786" width="10.109375" style="741" customWidth="1"/>
    <col min="11787" max="11787" width="9.109375" style="741"/>
    <col min="11788" max="11788" width="16.6640625" style="741" customWidth="1"/>
    <col min="11789" max="11789" width="9.88671875" style="741" customWidth="1"/>
    <col min="11790" max="11790" width="2.5546875" style="741" bestFit="1" customWidth="1"/>
    <col min="11791" max="11791" width="9.109375" style="741"/>
    <col min="11792" max="11792" width="9" style="741" customWidth="1"/>
    <col min="11793" max="12032" width="9.109375" style="741"/>
    <col min="12033" max="12033" width="5.5546875" style="741" customWidth="1"/>
    <col min="12034" max="12034" width="79.33203125" style="741" customWidth="1"/>
    <col min="12035" max="12035" width="6.33203125" style="741" customWidth="1"/>
    <col min="12036" max="12036" width="7.5546875" style="741" customWidth="1"/>
    <col min="12037" max="12037" width="3" style="741" customWidth="1"/>
    <col min="12038" max="12038" width="20" style="741" customWidth="1"/>
    <col min="12039" max="12039" width="20.44140625" style="741" customWidth="1"/>
    <col min="12040" max="12040" width="19.44140625" style="741" customWidth="1"/>
    <col min="12041" max="12041" width="11" style="741" customWidth="1"/>
    <col min="12042" max="12042" width="10.109375" style="741" customWidth="1"/>
    <col min="12043" max="12043" width="9.109375" style="741"/>
    <col min="12044" max="12044" width="16.6640625" style="741" customWidth="1"/>
    <col min="12045" max="12045" width="9.88671875" style="741" customWidth="1"/>
    <col min="12046" max="12046" width="2.5546875" style="741" bestFit="1" customWidth="1"/>
    <col min="12047" max="12047" width="9.109375" style="741"/>
    <col min="12048" max="12048" width="9" style="741" customWidth="1"/>
    <col min="12049" max="12288" width="9.109375" style="741"/>
    <col min="12289" max="12289" width="5.5546875" style="741" customWidth="1"/>
    <col min="12290" max="12290" width="79.33203125" style="741" customWidth="1"/>
    <col min="12291" max="12291" width="6.33203125" style="741" customWidth="1"/>
    <col min="12292" max="12292" width="7.5546875" style="741" customWidth="1"/>
    <col min="12293" max="12293" width="3" style="741" customWidth="1"/>
    <col min="12294" max="12294" width="20" style="741" customWidth="1"/>
    <col min="12295" max="12295" width="20.44140625" style="741" customWidth="1"/>
    <col min="12296" max="12296" width="19.44140625" style="741" customWidth="1"/>
    <col min="12297" max="12297" width="11" style="741" customWidth="1"/>
    <col min="12298" max="12298" width="10.109375" style="741" customWidth="1"/>
    <col min="12299" max="12299" width="9.109375" style="741"/>
    <col min="12300" max="12300" width="16.6640625" style="741" customWidth="1"/>
    <col min="12301" max="12301" width="9.88671875" style="741" customWidth="1"/>
    <col min="12302" max="12302" width="2.5546875" style="741" bestFit="1" customWidth="1"/>
    <col min="12303" max="12303" width="9.109375" style="741"/>
    <col min="12304" max="12304" width="9" style="741" customWidth="1"/>
    <col min="12305" max="12544" width="9.109375" style="741"/>
    <col min="12545" max="12545" width="5.5546875" style="741" customWidth="1"/>
    <col min="12546" max="12546" width="79.33203125" style="741" customWidth="1"/>
    <col min="12547" max="12547" width="6.33203125" style="741" customWidth="1"/>
    <col min="12548" max="12548" width="7.5546875" style="741" customWidth="1"/>
    <col min="12549" max="12549" width="3" style="741" customWidth="1"/>
    <col min="12550" max="12550" width="20" style="741" customWidth="1"/>
    <col min="12551" max="12551" width="20.44140625" style="741" customWidth="1"/>
    <col min="12552" max="12552" width="19.44140625" style="741" customWidth="1"/>
    <col min="12553" max="12553" width="11" style="741" customWidth="1"/>
    <col min="12554" max="12554" width="10.109375" style="741" customWidth="1"/>
    <col min="12555" max="12555" width="9.109375" style="741"/>
    <col min="12556" max="12556" width="16.6640625" style="741" customWidth="1"/>
    <col min="12557" max="12557" width="9.88671875" style="741" customWidth="1"/>
    <col min="12558" max="12558" width="2.5546875" style="741" bestFit="1" customWidth="1"/>
    <col min="12559" max="12559" width="9.109375" style="741"/>
    <col min="12560" max="12560" width="9" style="741" customWidth="1"/>
    <col min="12561" max="12800" width="9.109375" style="741"/>
    <col min="12801" max="12801" width="5.5546875" style="741" customWidth="1"/>
    <col min="12802" max="12802" width="79.33203125" style="741" customWidth="1"/>
    <col min="12803" max="12803" width="6.33203125" style="741" customWidth="1"/>
    <col min="12804" max="12804" width="7.5546875" style="741" customWidth="1"/>
    <col min="12805" max="12805" width="3" style="741" customWidth="1"/>
    <col min="12806" max="12806" width="20" style="741" customWidth="1"/>
    <col min="12807" max="12807" width="20.44140625" style="741" customWidth="1"/>
    <col min="12808" max="12808" width="19.44140625" style="741" customWidth="1"/>
    <col min="12809" max="12809" width="11" style="741" customWidth="1"/>
    <col min="12810" max="12810" width="10.109375" style="741" customWidth="1"/>
    <col min="12811" max="12811" width="9.109375" style="741"/>
    <col min="12812" max="12812" width="16.6640625" style="741" customWidth="1"/>
    <col min="12813" max="12813" width="9.88671875" style="741" customWidth="1"/>
    <col min="12814" max="12814" width="2.5546875" style="741" bestFit="1" customWidth="1"/>
    <col min="12815" max="12815" width="9.109375" style="741"/>
    <col min="12816" max="12816" width="9" style="741" customWidth="1"/>
    <col min="12817" max="13056" width="9.109375" style="741"/>
    <col min="13057" max="13057" width="5.5546875" style="741" customWidth="1"/>
    <col min="13058" max="13058" width="79.33203125" style="741" customWidth="1"/>
    <col min="13059" max="13059" width="6.33203125" style="741" customWidth="1"/>
    <col min="13060" max="13060" width="7.5546875" style="741" customWidth="1"/>
    <col min="13061" max="13061" width="3" style="741" customWidth="1"/>
    <col min="13062" max="13062" width="20" style="741" customWidth="1"/>
    <col min="13063" max="13063" width="20.44140625" style="741" customWidth="1"/>
    <col min="13064" max="13064" width="19.44140625" style="741" customWidth="1"/>
    <col min="13065" max="13065" width="11" style="741" customWidth="1"/>
    <col min="13066" max="13066" width="10.109375" style="741" customWidth="1"/>
    <col min="13067" max="13067" width="9.109375" style="741"/>
    <col min="13068" max="13068" width="16.6640625" style="741" customWidth="1"/>
    <col min="13069" max="13069" width="9.88671875" style="741" customWidth="1"/>
    <col min="13070" max="13070" width="2.5546875" style="741" bestFit="1" customWidth="1"/>
    <col min="13071" max="13071" width="9.109375" style="741"/>
    <col min="13072" max="13072" width="9" style="741" customWidth="1"/>
    <col min="13073" max="13312" width="9.109375" style="741"/>
    <col min="13313" max="13313" width="5.5546875" style="741" customWidth="1"/>
    <col min="13314" max="13314" width="79.33203125" style="741" customWidth="1"/>
    <col min="13315" max="13315" width="6.33203125" style="741" customWidth="1"/>
    <col min="13316" max="13316" width="7.5546875" style="741" customWidth="1"/>
    <col min="13317" max="13317" width="3" style="741" customWidth="1"/>
    <col min="13318" max="13318" width="20" style="741" customWidth="1"/>
    <col min="13319" max="13319" width="20.44140625" style="741" customWidth="1"/>
    <col min="13320" max="13320" width="19.44140625" style="741" customWidth="1"/>
    <col min="13321" max="13321" width="11" style="741" customWidth="1"/>
    <col min="13322" max="13322" width="10.109375" style="741" customWidth="1"/>
    <col min="13323" max="13323" width="9.109375" style="741"/>
    <col min="13324" max="13324" width="16.6640625" style="741" customWidth="1"/>
    <col min="13325" max="13325" width="9.88671875" style="741" customWidth="1"/>
    <col min="13326" max="13326" width="2.5546875" style="741" bestFit="1" customWidth="1"/>
    <col min="13327" max="13327" width="9.109375" style="741"/>
    <col min="13328" max="13328" width="9" style="741" customWidth="1"/>
    <col min="13329" max="13568" width="9.109375" style="741"/>
    <col min="13569" max="13569" width="5.5546875" style="741" customWidth="1"/>
    <col min="13570" max="13570" width="79.33203125" style="741" customWidth="1"/>
    <col min="13571" max="13571" width="6.33203125" style="741" customWidth="1"/>
    <col min="13572" max="13572" width="7.5546875" style="741" customWidth="1"/>
    <col min="13573" max="13573" width="3" style="741" customWidth="1"/>
    <col min="13574" max="13574" width="20" style="741" customWidth="1"/>
    <col min="13575" max="13575" width="20.44140625" style="741" customWidth="1"/>
    <col min="13576" max="13576" width="19.44140625" style="741" customWidth="1"/>
    <col min="13577" max="13577" width="11" style="741" customWidth="1"/>
    <col min="13578" max="13578" width="10.109375" style="741" customWidth="1"/>
    <col min="13579" max="13579" width="9.109375" style="741"/>
    <col min="13580" max="13580" width="16.6640625" style="741" customWidth="1"/>
    <col min="13581" max="13581" width="9.88671875" style="741" customWidth="1"/>
    <col min="13582" max="13582" width="2.5546875" style="741" bestFit="1" customWidth="1"/>
    <col min="13583" max="13583" width="9.109375" style="741"/>
    <col min="13584" max="13584" width="9" style="741" customWidth="1"/>
    <col min="13585" max="13824" width="9.109375" style="741"/>
    <col min="13825" max="13825" width="5.5546875" style="741" customWidth="1"/>
    <col min="13826" max="13826" width="79.33203125" style="741" customWidth="1"/>
    <col min="13827" max="13827" width="6.33203125" style="741" customWidth="1"/>
    <col min="13828" max="13828" width="7.5546875" style="741" customWidth="1"/>
    <col min="13829" max="13829" width="3" style="741" customWidth="1"/>
    <col min="13830" max="13830" width="20" style="741" customWidth="1"/>
    <col min="13831" max="13831" width="20.44140625" style="741" customWidth="1"/>
    <col min="13832" max="13832" width="19.44140625" style="741" customWidth="1"/>
    <col min="13833" max="13833" width="11" style="741" customWidth="1"/>
    <col min="13834" max="13834" width="10.109375" style="741" customWidth="1"/>
    <col min="13835" max="13835" width="9.109375" style="741"/>
    <col min="13836" max="13836" width="16.6640625" style="741" customWidth="1"/>
    <col min="13837" max="13837" width="9.88671875" style="741" customWidth="1"/>
    <col min="13838" max="13838" width="2.5546875" style="741" bestFit="1" customWidth="1"/>
    <col min="13839" max="13839" width="9.109375" style="741"/>
    <col min="13840" max="13840" width="9" style="741" customWidth="1"/>
    <col min="13841" max="14080" width="9.109375" style="741"/>
    <col min="14081" max="14081" width="5.5546875" style="741" customWidth="1"/>
    <col min="14082" max="14082" width="79.33203125" style="741" customWidth="1"/>
    <col min="14083" max="14083" width="6.33203125" style="741" customWidth="1"/>
    <col min="14084" max="14084" width="7.5546875" style="741" customWidth="1"/>
    <col min="14085" max="14085" width="3" style="741" customWidth="1"/>
    <col min="14086" max="14086" width="20" style="741" customWidth="1"/>
    <col min="14087" max="14087" width="20.44140625" style="741" customWidth="1"/>
    <col min="14088" max="14088" width="19.44140625" style="741" customWidth="1"/>
    <col min="14089" max="14089" width="11" style="741" customWidth="1"/>
    <col min="14090" max="14090" width="10.109375" style="741" customWidth="1"/>
    <col min="14091" max="14091" width="9.109375" style="741"/>
    <col min="14092" max="14092" width="16.6640625" style="741" customWidth="1"/>
    <col min="14093" max="14093" width="9.88671875" style="741" customWidth="1"/>
    <col min="14094" max="14094" width="2.5546875" style="741" bestFit="1" customWidth="1"/>
    <col min="14095" max="14095" width="9.109375" style="741"/>
    <col min="14096" max="14096" width="9" style="741" customWidth="1"/>
    <col min="14097" max="14336" width="9.109375" style="741"/>
    <col min="14337" max="14337" width="5.5546875" style="741" customWidth="1"/>
    <col min="14338" max="14338" width="79.33203125" style="741" customWidth="1"/>
    <col min="14339" max="14339" width="6.33203125" style="741" customWidth="1"/>
    <col min="14340" max="14340" width="7.5546875" style="741" customWidth="1"/>
    <col min="14341" max="14341" width="3" style="741" customWidth="1"/>
    <col min="14342" max="14342" width="20" style="741" customWidth="1"/>
    <col min="14343" max="14343" width="20.44140625" style="741" customWidth="1"/>
    <col min="14344" max="14344" width="19.44140625" style="741" customWidth="1"/>
    <col min="14345" max="14345" width="11" style="741" customWidth="1"/>
    <col min="14346" max="14346" width="10.109375" style="741" customWidth="1"/>
    <col min="14347" max="14347" width="9.109375" style="741"/>
    <col min="14348" max="14348" width="16.6640625" style="741" customWidth="1"/>
    <col min="14349" max="14349" width="9.88671875" style="741" customWidth="1"/>
    <col min="14350" max="14350" width="2.5546875" style="741" bestFit="1" customWidth="1"/>
    <col min="14351" max="14351" width="9.109375" style="741"/>
    <col min="14352" max="14352" width="9" style="741" customWidth="1"/>
    <col min="14353" max="14592" width="9.109375" style="741"/>
    <col min="14593" max="14593" width="5.5546875" style="741" customWidth="1"/>
    <col min="14594" max="14594" width="79.33203125" style="741" customWidth="1"/>
    <col min="14595" max="14595" width="6.33203125" style="741" customWidth="1"/>
    <col min="14596" max="14596" width="7.5546875" style="741" customWidth="1"/>
    <col min="14597" max="14597" width="3" style="741" customWidth="1"/>
    <col min="14598" max="14598" width="20" style="741" customWidth="1"/>
    <col min="14599" max="14599" width="20.44140625" style="741" customWidth="1"/>
    <col min="14600" max="14600" width="19.44140625" style="741" customWidth="1"/>
    <col min="14601" max="14601" width="11" style="741" customWidth="1"/>
    <col min="14602" max="14602" width="10.109375" style="741" customWidth="1"/>
    <col min="14603" max="14603" width="9.109375" style="741"/>
    <col min="14604" max="14604" width="16.6640625" style="741" customWidth="1"/>
    <col min="14605" max="14605" width="9.88671875" style="741" customWidth="1"/>
    <col min="14606" max="14606" width="2.5546875" style="741" bestFit="1" customWidth="1"/>
    <col min="14607" max="14607" width="9.109375" style="741"/>
    <col min="14608" max="14608" width="9" style="741" customWidth="1"/>
    <col min="14609" max="14848" width="9.109375" style="741"/>
    <col min="14849" max="14849" width="5.5546875" style="741" customWidth="1"/>
    <col min="14850" max="14850" width="79.33203125" style="741" customWidth="1"/>
    <col min="14851" max="14851" width="6.33203125" style="741" customWidth="1"/>
    <col min="14852" max="14852" width="7.5546875" style="741" customWidth="1"/>
    <col min="14853" max="14853" width="3" style="741" customWidth="1"/>
    <col min="14854" max="14854" width="20" style="741" customWidth="1"/>
    <col min="14855" max="14855" width="20.44140625" style="741" customWidth="1"/>
    <col min="14856" max="14856" width="19.44140625" style="741" customWidth="1"/>
    <col min="14857" max="14857" width="11" style="741" customWidth="1"/>
    <col min="14858" max="14858" width="10.109375" style="741" customWidth="1"/>
    <col min="14859" max="14859" width="9.109375" style="741"/>
    <col min="14860" max="14860" width="16.6640625" style="741" customWidth="1"/>
    <col min="14861" max="14861" width="9.88671875" style="741" customWidth="1"/>
    <col min="14862" max="14862" width="2.5546875" style="741" bestFit="1" customWidth="1"/>
    <col min="14863" max="14863" width="9.109375" style="741"/>
    <col min="14864" max="14864" width="9" style="741" customWidth="1"/>
    <col min="14865" max="15104" width="9.109375" style="741"/>
    <col min="15105" max="15105" width="5.5546875" style="741" customWidth="1"/>
    <col min="15106" max="15106" width="79.33203125" style="741" customWidth="1"/>
    <col min="15107" max="15107" width="6.33203125" style="741" customWidth="1"/>
    <col min="15108" max="15108" width="7.5546875" style="741" customWidth="1"/>
    <col min="15109" max="15109" width="3" style="741" customWidth="1"/>
    <col min="15110" max="15110" width="20" style="741" customWidth="1"/>
    <col min="15111" max="15111" width="20.44140625" style="741" customWidth="1"/>
    <col min="15112" max="15112" width="19.44140625" style="741" customWidth="1"/>
    <col min="15113" max="15113" width="11" style="741" customWidth="1"/>
    <col min="15114" max="15114" width="10.109375" style="741" customWidth="1"/>
    <col min="15115" max="15115" width="9.109375" style="741"/>
    <col min="15116" max="15116" width="16.6640625" style="741" customWidth="1"/>
    <col min="15117" max="15117" width="9.88671875" style="741" customWidth="1"/>
    <col min="15118" max="15118" width="2.5546875" style="741" bestFit="1" customWidth="1"/>
    <col min="15119" max="15119" width="9.109375" style="741"/>
    <col min="15120" max="15120" width="9" style="741" customWidth="1"/>
    <col min="15121" max="15360" width="9.109375" style="741"/>
    <col min="15361" max="15361" width="5.5546875" style="741" customWidth="1"/>
    <col min="15362" max="15362" width="79.33203125" style="741" customWidth="1"/>
    <col min="15363" max="15363" width="6.33203125" style="741" customWidth="1"/>
    <col min="15364" max="15364" width="7.5546875" style="741" customWidth="1"/>
    <col min="15365" max="15365" width="3" style="741" customWidth="1"/>
    <col min="15366" max="15366" width="20" style="741" customWidth="1"/>
    <col min="15367" max="15367" width="20.44140625" style="741" customWidth="1"/>
    <col min="15368" max="15368" width="19.44140625" style="741" customWidth="1"/>
    <col min="15369" max="15369" width="11" style="741" customWidth="1"/>
    <col min="15370" max="15370" width="10.109375" style="741" customWidth="1"/>
    <col min="15371" max="15371" width="9.109375" style="741"/>
    <col min="15372" max="15372" width="16.6640625" style="741" customWidth="1"/>
    <col min="15373" max="15373" width="9.88671875" style="741" customWidth="1"/>
    <col min="15374" max="15374" width="2.5546875" style="741" bestFit="1" customWidth="1"/>
    <col min="15375" max="15375" width="9.109375" style="741"/>
    <col min="15376" max="15376" width="9" style="741" customWidth="1"/>
    <col min="15377" max="15616" width="9.109375" style="741"/>
    <col min="15617" max="15617" width="5.5546875" style="741" customWidth="1"/>
    <col min="15618" max="15618" width="79.33203125" style="741" customWidth="1"/>
    <col min="15619" max="15619" width="6.33203125" style="741" customWidth="1"/>
    <col min="15620" max="15620" width="7.5546875" style="741" customWidth="1"/>
    <col min="15621" max="15621" width="3" style="741" customWidth="1"/>
    <col min="15622" max="15622" width="20" style="741" customWidth="1"/>
    <col min="15623" max="15623" width="20.44140625" style="741" customWidth="1"/>
    <col min="15624" max="15624" width="19.44140625" style="741" customWidth="1"/>
    <col min="15625" max="15625" width="11" style="741" customWidth="1"/>
    <col min="15626" max="15626" width="10.109375" style="741" customWidth="1"/>
    <col min="15627" max="15627" width="9.109375" style="741"/>
    <col min="15628" max="15628" width="16.6640625" style="741" customWidth="1"/>
    <col min="15629" max="15629" width="9.88671875" style="741" customWidth="1"/>
    <col min="15630" max="15630" width="2.5546875" style="741" bestFit="1" customWidth="1"/>
    <col min="15631" max="15631" width="9.109375" style="741"/>
    <col min="15632" max="15632" width="9" style="741" customWidth="1"/>
    <col min="15633" max="15872" width="9.109375" style="741"/>
    <col min="15873" max="15873" width="5.5546875" style="741" customWidth="1"/>
    <col min="15874" max="15874" width="79.33203125" style="741" customWidth="1"/>
    <col min="15875" max="15875" width="6.33203125" style="741" customWidth="1"/>
    <col min="15876" max="15876" width="7.5546875" style="741" customWidth="1"/>
    <col min="15877" max="15877" width="3" style="741" customWidth="1"/>
    <col min="15878" max="15878" width="20" style="741" customWidth="1"/>
    <col min="15879" max="15879" width="20.44140625" style="741" customWidth="1"/>
    <col min="15880" max="15880" width="19.44140625" style="741" customWidth="1"/>
    <col min="15881" max="15881" width="11" style="741" customWidth="1"/>
    <col min="15882" max="15882" width="10.109375" style="741" customWidth="1"/>
    <col min="15883" max="15883" width="9.109375" style="741"/>
    <col min="15884" max="15884" width="16.6640625" style="741" customWidth="1"/>
    <col min="15885" max="15885" width="9.88671875" style="741" customWidth="1"/>
    <col min="15886" max="15886" width="2.5546875" style="741" bestFit="1" customWidth="1"/>
    <col min="15887" max="15887" width="9.109375" style="741"/>
    <col min="15888" max="15888" width="9" style="741" customWidth="1"/>
    <col min="15889" max="16128" width="9.109375" style="741"/>
    <col min="16129" max="16129" width="5.5546875" style="741" customWidth="1"/>
    <col min="16130" max="16130" width="79.33203125" style="741" customWidth="1"/>
    <col min="16131" max="16131" width="6.33203125" style="741" customWidth="1"/>
    <col min="16132" max="16132" width="7.5546875" style="741" customWidth="1"/>
    <col min="16133" max="16133" width="3" style="741" customWidth="1"/>
    <col min="16134" max="16134" width="20" style="741" customWidth="1"/>
    <col min="16135" max="16135" width="20.44140625" style="741" customWidth="1"/>
    <col min="16136" max="16136" width="19.44140625" style="741" customWidth="1"/>
    <col min="16137" max="16137" width="11" style="741" customWidth="1"/>
    <col min="16138" max="16138" width="10.109375" style="741" customWidth="1"/>
    <col min="16139" max="16139" width="9.109375" style="741"/>
    <col min="16140" max="16140" width="16.6640625" style="741" customWidth="1"/>
    <col min="16141" max="16141" width="9.88671875" style="741" customWidth="1"/>
    <col min="16142" max="16142" width="2.5546875" style="741" bestFit="1" customWidth="1"/>
    <col min="16143" max="16143" width="9.109375" style="741"/>
    <col min="16144" max="16144" width="9" style="741" customWidth="1"/>
    <col min="16145" max="16384" width="9.109375" style="741"/>
  </cols>
  <sheetData>
    <row r="1" spans="1:14" s="166" customFormat="1" ht="17.399999999999999">
      <c r="A1" s="499" t="str">
        <f>+'OSNOVA (6)'!A2</f>
        <v>3/3 POPIS DEL S PREDRAČUNOM</v>
      </c>
      <c r="B1" s="76"/>
      <c r="E1" s="1565"/>
      <c r="H1" s="1528"/>
      <c r="I1" s="1529"/>
      <c r="J1" s="1529"/>
      <c r="N1" s="823"/>
    </row>
    <row r="2" spans="1:14" s="166" customFormat="1" ht="17.399999999999999">
      <c r="A2" s="499"/>
      <c r="B2" s="499"/>
      <c r="E2" s="1565"/>
      <c r="H2" s="1528"/>
      <c r="I2" s="1529"/>
      <c r="J2" s="1529"/>
      <c r="N2" s="823"/>
    </row>
    <row r="3" spans="1:14" s="166" customFormat="1" ht="17.399999999999999">
      <c r="A3" s="499" t="str">
        <f>+OZN</f>
        <v>3.</v>
      </c>
      <c r="B3" s="499" t="str">
        <f>+DEL</f>
        <v>GRADBENOOBRTNIŠKA DELA</v>
      </c>
      <c r="E3" s="1565"/>
      <c r="H3" s="1528"/>
      <c r="I3" s="1529"/>
      <c r="J3" s="1529"/>
      <c r="N3" s="823"/>
    </row>
    <row r="4" spans="1:14" s="76" customFormat="1" ht="17.399999999999999">
      <c r="A4" s="499"/>
      <c r="B4" s="498"/>
      <c r="C4" s="499"/>
      <c r="E4" s="1526"/>
      <c r="H4" s="1493"/>
      <c r="I4" s="1527"/>
      <c r="J4" s="1527"/>
      <c r="N4" s="1494"/>
    </row>
    <row r="5" spans="1:14" s="823" customFormat="1" ht="12">
      <c r="A5" s="1566"/>
      <c r="B5" s="1567"/>
      <c r="D5" s="824"/>
      <c r="F5" s="1568"/>
      <c r="G5" s="1569"/>
    </row>
    <row r="6" spans="1:14" s="1570" customFormat="1" ht="16.2" thickBot="1">
      <c r="A6" s="331" t="s">
        <v>2187</v>
      </c>
      <c r="B6" s="169"/>
      <c r="D6" s="1571"/>
      <c r="G6" s="1572"/>
    </row>
    <row r="7" spans="1:14" s="823" customFormat="1" ht="12">
      <c r="A7" s="1566"/>
      <c r="B7" s="1567"/>
      <c r="D7" s="824"/>
      <c r="F7" s="1568"/>
      <c r="G7" s="1569"/>
    </row>
    <row r="8" spans="1:14" s="823" customFormat="1" ht="22.8">
      <c r="A8" s="800">
        <f>1</f>
        <v>1</v>
      </c>
      <c r="B8" s="333" t="s">
        <v>108</v>
      </c>
      <c r="C8" s="1567"/>
      <c r="D8" s="824"/>
      <c r="F8" s="1568"/>
      <c r="G8" s="1569"/>
    </row>
    <row r="9" spans="1:14" s="823" customFormat="1" ht="22.8">
      <c r="A9" s="800">
        <f>COUNT($A$8:A8)+1</f>
        <v>2</v>
      </c>
      <c r="B9" s="333" t="s">
        <v>2188</v>
      </c>
      <c r="D9" s="824"/>
      <c r="F9" s="1568"/>
      <c r="G9" s="1569"/>
    </row>
    <row r="10" spans="1:14" s="823" customFormat="1" ht="22.8">
      <c r="A10" s="800">
        <f>COUNT($A$8:A9)+1</f>
        <v>3</v>
      </c>
      <c r="B10" s="1567" t="s">
        <v>2189</v>
      </c>
      <c r="D10" s="824"/>
      <c r="F10" s="1568"/>
      <c r="G10" s="1569"/>
    </row>
    <row r="11" spans="1:14" s="823" customFormat="1" ht="22.8">
      <c r="A11" s="800">
        <f>COUNT($A$8:A10)+1</f>
        <v>4</v>
      </c>
      <c r="B11" s="333" t="s">
        <v>2190</v>
      </c>
      <c r="D11" s="824"/>
      <c r="F11" s="1568"/>
      <c r="G11" s="1569"/>
    </row>
    <row r="12" spans="1:14" s="823" customFormat="1" ht="34.200000000000003">
      <c r="A12" s="800">
        <f>COUNT($A$8:A11)+1</f>
        <v>5</v>
      </c>
      <c r="B12" s="333" t="s">
        <v>159</v>
      </c>
      <c r="D12" s="824"/>
      <c r="F12" s="1568"/>
      <c r="G12" s="1569"/>
    </row>
    <row r="13" spans="1:14" s="823" customFormat="1" ht="22.8">
      <c r="A13" s="800">
        <f>COUNT($A$8:A12)+1</f>
        <v>6</v>
      </c>
      <c r="B13" s="1573" t="s">
        <v>160</v>
      </c>
      <c r="D13" s="824"/>
      <c r="F13" s="1568"/>
      <c r="G13" s="1569"/>
    </row>
    <row r="14" spans="1:14" s="823" customFormat="1" ht="22.8">
      <c r="A14" s="800">
        <f>COUNT($A$8:A13)+1</f>
        <v>7</v>
      </c>
      <c r="B14" s="1567" t="s">
        <v>2669</v>
      </c>
      <c r="D14" s="824"/>
      <c r="F14" s="1568"/>
      <c r="G14" s="1569"/>
    </row>
    <row r="15" spans="1:14" s="823" customFormat="1" ht="12">
      <c r="A15" s="800">
        <f>COUNT($A$8:A14)+1</f>
        <v>8</v>
      </c>
      <c r="B15" s="1573" t="s">
        <v>552</v>
      </c>
      <c r="D15" s="824"/>
      <c r="F15" s="1568"/>
      <c r="G15" s="1569"/>
    </row>
    <row r="16" spans="1:14" s="801" customFormat="1" ht="11.4">
      <c r="A16" s="800">
        <f>COUNT($A$8:A15)+1</f>
        <v>9</v>
      </c>
      <c r="B16" s="1573" t="s">
        <v>106</v>
      </c>
      <c r="D16" s="800"/>
      <c r="G16" s="1574"/>
    </row>
    <row r="17" spans="1:7" s="801" customFormat="1" ht="22.8">
      <c r="A17" s="800">
        <f>COUNT($A$8:A16)+1</f>
        <v>10</v>
      </c>
      <c r="B17" s="1573" t="s">
        <v>107</v>
      </c>
      <c r="D17" s="800"/>
      <c r="G17" s="1574"/>
    </row>
    <row r="18" spans="1:7" s="801" customFormat="1" ht="11.4">
      <c r="A18" s="800"/>
      <c r="B18" s="1573" t="s">
        <v>554</v>
      </c>
      <c r="D18" s="800"/>
      <c r="G18" s="1574"/>
    </row>
    <row r="19" spans="1:7" s="823" customFormat="1" ht="22.8">
      <c r="A19" s="1566"/>
      <c r="B19" s="1573" t="s">
        <v>555</v>
      </c>
      <c r="D19" s="824"/>
      <c r="F19" s="1568"/>
      <c r="G19" s="1569"/>
    </row>
    <row r="20" spans="1:7" s="801" customFormat="1" ht="22.8">
      <c r="A20" s="800"/>
      <c r="B20" s="1573" t="s">
        <v>556</v>
      </c>
      <c r="D20" s="800"/>
      <c r="G20" s="1574"/>
    </row>
    <row r="21" spans="1:7" s="801" customFormat="1" ht="22.8">
      <c r="A21" s="800"/>
      <c r="B21" s="1573" t="s">
        <v>557</v>
      </c>
      <c r="D21" s="800"/>
      <c r="G21" s="1574"/>
    </row>
    <row r="22" spans="1:7" s="801" customFormat="1" ht="22.8">
      <c r="A22" s="800"/>
      <c r="B22" s="1573" t="s">
        <v>558</v>
      </c>
      <c r="D22" s="800"/>
      <c r="G22" s="1574"/>
    </row>
    <row r="23" spans="1:7" s="823" customFormat="1" ht="22.8">
      <c r="A23" s="1566"/>
      <c r="B23" s="1573" t="s">
        <v>559</v>
      </c>
      <c r="D23" s="824"/>
      <c r="F23" s="1568"/>
      <c r="G23" s="1569"/>
    </row>
    <row r="24" spans="1:7" s="801" customFormat="1" ht="22.8">
      <c r="A24" s="800"/>
      <c r="B24" s="1573" t="s">
        <v>560</v>
      </c>
      <c r="D24" s="800"/>
      <c r="G24" s="1574"/>
    </row>
    <row r="25" spans="1:7" s="801" customFormat="1" ht="22.8">
      <c r="A25" s="800"/>
      <c r="B25" s="1573" t="s">
        <v>561</v>
      </c>
      <c r="D25" s="800"/>
      <c r="G25" s="1574"/>
    </row>
    <row r="26" spans="1:7" s="801" customFormat="1" ht="22.8">
      <c r="A26" s="800"/>
      <c r="B26" s="1573" t="s">
        <v>562</v>
      </c>
      <c r="D26" s="800"/>
      <c r="G26" s="1574"/>
    </row>
    <row r="27" spans="1:7" s="823" customFormat="1" ht="12">
      <c r="A27" s="1566"/>
      <c r="B27" s="1573" t="s">
        <v>563</v>
      </c>
      <c r="D27" s="824"/>
      <c r="F27" s="1568"/>
      <c r="G27" s="1569"/>
    </row>
    <row r="28" spans="1:7" s="801" customFormat="1" ht="11.4">
      <c r="A28" s="800"/>
      <c r="B28" s="1573" t="s">
        <v>564</v>
      </c>
      <c r="D28" s="800"/>
      <c r="G28" s="1574"/>
    </row>
    <row r="29" spans="1:7" s="801" customFormat="1" ht="11.4">
      <c r="A29" s="800"/>
      <c r="B29" s="1573" t="s">
        <v>565</v>
      </c>
      <c r="D29" s="800"/>
      <c r="G29" s="1574"/>
    </row>
    <row r="30" spans="1:7" s="801" customFormat="1" ht="11.4">
      <c r="A30" s="800"/>
      <c r="B30" s="1575"/>
      <c r="D30" s="800"/>
      <c r="G30" s="1574"/>
    </row>
    <row r="31" spans="1:7" s="801" customFormat="1" ht="11.4">
      <c r="A31" s="800"/>
      <c r="B31" s="1575"/>
      <c r="D31" s="800"/>
      <c r="G31" s="1574"/>
    </row>
    <row r="32" spans="1:7" s="801" customFormat="1" ht="34.200000000000003">
      <c r="A32" s="800"/>
      <c r="B32" s="1573" t="s">
        <v>2192</v>
      </c>
      <c r="D32" s="800"/>
      <c r="G32" s="1574"/>
    </row>
    <row r="33" spans="1:7" s="801" customFormat="1" ht="11.4">
      <c r="A33" s="800"/>
      <c r="B33" s="1575"/>
      <c r="D33" s="800"/>
      <c r="G33" s="1574"/>
    </row>
    <row r="34" spans="1:7" s="801" customFormat="1" ht="11.4">
      <c r="B34" s="1575"/>
      <c r="D34" s="800"/>
      <c r="G34" s="1574"/>
    </row>
    <row r="35" spans="1:7" s="801" customFormat="1" ht="11.4">
      <c r="B35" s="1575"/>
      <c r="D35" s="800"/>
      <c r="G35" s="1574"/>
    </row>
    <row r="36" spans="1:7" s="801" customFormat="1" ht="11.4">
      <c r="B36" s="1575"/>
      <c r="D36" s="800"/>
      <c r="G36" s="1574"/>
    </row>
    <row r="37" spans="1:7" s="801" customFormat="1" ht="11.4">
      <c r="B37" s="1575"/>
      <c r="D37" s="800"/>
      <c r="G37" s="1574"/>
    </row>
    <row r="38" spans="1:7" s="801" customFormat="1" ht="11.4">
      <c r="B38" s="1575"/>
      <c r="D38" s="800"/>
      <c r="G38" s="1574"/>
    </row>
    <row r="39" spans="1:7" s="801" customFormat="1" ht="11.4">
      <c r="B39" s="1575"/>
      <c r="D39" s="800"/>
      <c r="G39" s="1574"/>
    </row>
    <row r="40" spans="1:7" s="801" customFormat="1" ht="11.4">
      <c r="B40" s="1575"/>
      <c r="D40" s="800"/>
      <c r="G40" s="1574"/>
    </row>
    <row r="41" spans="1:7" s="801" customFormat="1" ht="11.4">
      <c r="B41" s="1575"/>
      <c r="D41" s="800"/>
      <c r="G41" s="1574"/>
    </row>
    <row r="42" spans="1:7" s="801" customFormat="1" ht="11.4">
      <c r="B42" s="1575"/>
      <c r="D42" s="800"/>
      <c r="G42" s="1574"/>
    </row>
    <row r="43" spans="1:7" s="801" customFormat="1" ht="11.4">
      <c r="B43" s="1575"/>
      <c r="D43" s="800"/>
      <c r="G43" s="1574"/>
    </row>
    <row r="44" spans="1:7" s="801" customFormat="1" ht="11.4">
      <c r="B44" s="1575"/>
      <c r="D44" s="800"/>
      <c r="G44" s="1574"/>
    </row>
    <row r="45" spans="1:7" s="801" customFormat="1" ht="11.4">
      <c r="B45" s="1575"/>
      <c r="D45" s="800"/>
      <c r="G45" s="1574"/>
    </row>
    <row r="46" spans="1:7" s="801" customFormat="1" ht="11.4">
      <c r="B46" s="1575"/>
      <c r="D46" s="800"/>
      <c r="G46" s="1574"/>
    </row>
    <row r="47" spans="1:7" s="801" customFormat="1" ht="11.4">
      <c r="B47" s="1575"/>
      <c r="D47" s="800"/>
      <c r="G47" s="1574"/>
    </row>
    <row r="48" spans="1:7" s="801" customFormat="1" ht="11.4">
      <c r="B48" s="1575"/>
      <c r="D48" s="800"/>
      <c r="G48" s="1574"/>
    </row>
    <row r="49" spans="2:7" s="801" customFormat="1" ht="11.4">
      <c r="B49" s="1575"/>
      <c r="D49" s="800"/>
      <c r="G49" s="1574"/>
    </row>
    <row r="50" spans="2:7" s="801" customFormat="1" ht="11.4">
      <c r="B50" s="1575"/>
      <c r="D50" s="800"/>
      <c r="G50" s="1574"/>
    </row>
    <row r="51" spans="2:7" s="801" customFormat="1" ht="11.4">
      <c r="B51" s="1575"/>
      <c r="D51" s="800"/>
      <c r="G51" s="1574"/>
    </row>
    <row r="52" spans="2:7" s="801" customFormat="1" ht="11.4">
      <c r="B52" s="1575"/>
      <c r="D52" s="800"/>
      <c r="G52" s="1574"/>
    </row>
    <row r="53" spans="2:7" s="801" customFormat="1" ht="11.4">
      <c r="B53" s="1575"/>
      <c r="D53" s="800"/>
      <c r="G53" s="1574"/>
    </row>
    <row r="54" spans="2:7" s="801" customFormat="1" ht="11.4">
      <c r="B54" s="1575"/>
      <c r="D54" s="800"/>
      <c r="G54" s="1574"/>
    </row>
    <row r="55" spans="2:7" s="801" customFormat="1" ht="11.4">
      <c r="B55" s="1575"/>
      <c r="D55" s="800"/>
      <c r="G55" s="1574"/>
    </row>
    <row r="56" spans="2:7" s="801" customFormat="1" ht="11.4">
      <c r="B56" s="1575"/>
      <c r="D56" s="800"/>
      <c r="G56" s="1574"/>
    </row>
    <row r="57" spans="2:7" s="801" customFormat="1" ht="11.4">
      <c r="B57" s="1575"/>
      <c r="D57" s="800"/>
      <c r="G57" s="1574"/>
    </row>
    <row r="58" spans="2:7" s="801" customFormat="1" ht="11.4">
      <c r="B58" s="1575"/>
      <c r="D58" s="800"/>
      <c r="G58" s="1574"/>
    </row>
    <row r="59" spans="2:7" s="801" customFormat="1" ht="11.4">
      <c r="B59" s="1575"/>
      <c r="D59" s="800"/>
      <c r="G59" s="1574"/>
    </row>
    <row r="60" spans="2:7" s="801" customFormat="1" ht="11.4">
      <c r="B60" s="1575"/>
      <c r="D60" s="800"/>
      <c r="G60" s="1574"/>
    </row>
    <row r="61" spans="2:7" s="801" customFormat="1" ht="11.4">
      <c r="B61" s="1575"/>
      <c r="D61" s="800"/>
      <c r="G61" s="1574"/>
    </row>
    <row r="62" spans="2:7" s="801" customFormat="1" ht="11.4">
      <c r="B62" s="1575"/>
      <c r="D62" s="800"/>
      <c r="G62" s="1574"/>
    </row>
    <row r="63" spans="2:7" s="801" customFormat="1" ht="11.4">
      <c r="B63" s="1575"/>
      <c r="D63" s="800"/>
      <c r="G63" s="1574"/>
    </row>
    <row r="64" spans="2:7" s="801" customFormat="1" ht="11.4">
      <c r="B64" s="1575"/>
      <c r="D64" s="800"/>
      <c r="G64" s="1574"/>
    </row>
    <row r="65" spans="2:7" s="801" customFormat="1" ht="11.4">
      <c r="B65" s="1575"/>
      <c r="D65" s="800"/>
      <c r="G65" s="1574"/>
    </row>
    <row r="66" spans="2:7" s="801" customFormat="1" ht="11.4">
      <c r="B66" s="1575"/>
      <c r="D66" s="800"/>
      <c r="G66" s="1574"/>
    </row>
    <row r="67" spans="2:7" s="801" customFormat="1" ht="11.4">
      <c r="B67" s="1575"/>
      <c r="D67" s="800"/>
      <c r="G67" s="1574"/>
    </row>
    <row r="68" spans="2:7" s="801" customFormat="1" ht="11.4">
      <c r="B68" s="1575"/>
      <c r="D68" s="800"/>
      <c r="G68" s="1574"/>
    </row>
    <row r="69" spans="2:7" s="801" customFormat="1" ht="11.4">
      <c r="B69" s="1575"/>
      <c r="D69" s="800"/>
      <c r="G69" s="1574"/>
    </row>
    <row r="70" spans="2:7" s="801" customFormat="1" ht="11.4">
      <c r="B70" s="1575"/>
      <c r="D70" s="800"/>
      <c r="G70" s="1574"/>
    </row>
    <row r="71" spans="2:7" s="801" customFormat="1" ht="11.4">
      <c r="B71" s="1575"/>
      <c r="D71" s="800"/>
      <c r="G71" s="1574"/>
    </row>
    <row r="72" spans="2:7" s="801" customFormat="1" ht="11.4">
      <c r="B72" s="1575"/>
      <c r="D72" s="800"/>
      <c r="G72" s="1574"/>
    </row>
    <row r="73" spans="2:7" s="801" customFormat="1" ht="11.4">
      <c r="B73" s="1575"/>
      <c r="D73" s="800"/>
      <c r="G73" s="1574"/>
    </row>
    <row r="74" spans="2:7" s="801" customFormat="1" ht="11.4">
      <c r="B74" s="1575"/>
      <c r="D74" s="800"/>
      <c r="G74" s="1574"/>
    </row>
    <row r="75" spans="2:7" s="801" customFormat="1" ht="11.4">
      <c r="B75" s="1575"/>
      <c r="D75" s="800"/>
      <c r="G75" s="1574"/>
    </row>
    <row r="76" spans="2:7" s="801" customFormat="1" ht="11.4">
      <c r="B76" s="1575"/>
      <c r="D76" s="800"/>
      <c r="G76" s="1574"/>
    </row>
    <row r="77" spans="2:7" s="801" customFormat="1" ht="11.4">
      <c r="B77" s="1575"/>
      <c r="D77" s="800"/>
      <c r="G77" s="1574"/>
    </row>
    <row r="78" spans="2:7" s="801" customFormat="1" ht="11.4">
      <c r="B78" s="1575"/>
      <c r="D78" s="800"/>
      <c r="G78" s="1574"/>
    </row>
    <row r="79" spans="2:7" s="801" customFormat="1" ht="11.4">
      <c r="B79" s="1575"/>
      <c r="D79" s="800"/>
      <c r="G79" s="1574"/>
    </row>
    <row r="80" spans="2:7" s="801" customFormat="1" ht="11.4">
      <c r="B80" s="1575"/>
      <c r="D80" s="800"/>
      <c r="G80" s="1574"/>
    </row>
    <row r="81" spans="2:7" s="801" customFormat="1" ht="11.4">
      <c r="B81" s="1575"/>
      <c r="D81" s="800"/>
      <c r="G81" s="1574"/>
    </row>
    <row r="82" spans="2:7" s="801" customFormat="1" ht="11.4">
      <c r="B82" s="1575"/>
      <c r="D82" s="800"/>
      <c r="G82" s="1574"/>
    </row>
    <row r="83" spans="2:7" s="801" customFormat="1" ht="11.4">
      <c r="B83" s="1575"/>
      <c r="D83" s="800"/>
      <c r="G83" s="1574"/>
    </row>
    <row r="84" spans="2:7" s="801" customFormat="1" ht="11.4">
      <c r="B84" s="1575"/>
      <c r="D84" s="800"/>
      <c r="G84" s="1574"/>
    </row>
    <row r="85" spans="2:7" s="801" customFormat="1" ht="11.4">
      <c r="B85" s="1575"/>
      <c r="D85" s="800"/>
      <c r="G85" s="1574"/>
    </row>
    <row r="86" spans="2:7" s="801" customFormat="1" ht="11.4">
      <c r="B86" s="1575"/>
      <c r="D86" s="800"/>
      <c r="G86" s="1574"/>
    </row>
    <row r="87" spans="2:7" s="801" customFormat="1" ht="11.4">
      <c r="B87" s="1575"/>
      <c r="D87" s="800"/>
      <c r="G87" s="1574"/>
    </row>
    <row r="88" spans="2:7" s="801" customFormat="1" ht="11.4">
      <c r="B88" s="1575"/>
      <c r="D88" s="800"/>
      <c r="G88" s="1574"/>
    </row>
    <row r="89" spans="2:7" s="801" customFormat="1" ht="11.4">
      <c r="B89" s="1575"/>
      <c r="D89" s="800"/>
      <c r="G89" s="1574"/>
    </row>
    <row r="90" spans="2:7" s="801" customFormat="1" ht="11.4">
      <c r="B90" s="1575"/>
      <c r="D90" s="800"/>
      <c r="G90" s="1574"/>
    </row>
    <row r="91" spans="2:7" s="801" customFormat="1" ht="11.4">
      <c r="B91" s="1575"/>
      <c r="D91" s="800"/>
      <c r="G91" s="1574"/>
    </row>
    <row r="92" spans="2:7" s="801" customFormat="1" ht="11.4">
      <c r="B92" s="1575"/>
      <c r="D92" s="800"/>
      <c r="G92" s="1574"/>
    </row>
    <row r="93" spans="2:7" s="801" customFormat="1" ht="11.4">
      <c r="B93" s="1575"/>
      <c r="D93" s="800"/>
      <c r="G93" s="1574"/>
    </row>
    <row r="94" spans="2:7" s="801" customFormat="1" ht="11.4">
      <c r="B94" s="1575"/>
      <c r="D94" s="800"/>
      <c r="G94" s="1574"/>
    </row>
    <row r="95" spans="2:7" s="801" customFormat="1" ht="11.4">
      <c r="B95" s="1575"/>
      <c r="D95" s="800"/>
      <c r="G95" s="1574"/>
    </row>
    <row r="96" spans="2:7" s="801" customFormat="1" ht="11.4">
      <c r="B96" s="1575"/>
      <c r="D96" s="800"/>
      <c r="G96" s="1574"/>
    </row>
    <row r="97" spans="2:7" s="801" customFormat="1" ht="11.4">
      <c r="B97" s="1575"/>
      <c r="D97" s="800"/>
      <c r="G97" s="1574"/>
    </row>
    <row r="98" spans="2:7" s="801" customFormat="1" ht="11.4">
      <c r="B98" s="1575"/>
      <c r="D98" s="800"/>
      <c r="G98" s="1574"/>
    </row>
    <row r="99" spans="2:7" s="801" customFormat="1" ht="11.4">
      <c r="B99" s="1575"/>
      <c r="D99" s="800"/>
      <c r="G99" s="1574"/>
    </row>
    <row r="100" spans="2:7" s="801" customFormat="1" ht="11.4">
      <c r="B100" s="1575"/>
      <c r="D100" s="800"/>
      <c r="G100" s="1574"/>
    </row>
    <row r="101" spans="2:7" s="801" customFormat="1" ht="11.4">
      <c r="B101" s="1575"/>
      <c r="D101" s="800"/>
      <c r="G101" s="1574"/>
    </row>
    <row r="102" spans="2:7" s="801" customFormat="1" ht="11.4">
      <c r="B102" s="1575"/>
      <c r="D102" s="800"/>
      <c r="G102" s="1574"/>
    </row>
    <row r="103" spans="2:7" s="801" customFormat="1" ht="11.4">
      <c r="B103" s="1575"/>
      <c r="D103" s="800"/>
      <c r="G103" s="1574"/>
    </row>
    <row r="104" spans="2:7" s="801" customFormat="1" ht="11.4">
      <c r="B104" s="1575"/>
      <c r="D104" s="800"/>
      <c r="G104" s="1574"/>
    </row>
    <row r="105" spans="2:7" s="801" customFormat="1" ht="11.4">
      <c r="B105" s="1575"/>
      <c r="D105" s="800"/>
      <c r="G105" s="1574"/>
    </row>
    <row r="106" spans="2:7" s="801" customFormat="1" ht="11.4">
      <c r="B106" s="1575"/>
      <c r="D106" s="800"/>
      <c r="G106" s="1574"/>
    </row>
    <row r="107" spans="2:7" s="801" customFormat="1" ht="11.4">
      <c r="B107" s="1575"/>
      <c r="D107" s="800"/>
      <c r="G107" s="1574"/>
    </row>
    <row r="108" spans="2:7" s="801" customFormat="1" ht="11.4">
      <c r="B108" s="1575"/>
      <c r="D108" s="800"/>
      <c r="G108" s="1574"/>
    </row>
    <row r="109" spans="2:7" s="801" customFormat="1" ht="11.4">
      <c r="B109" s="1575"/>
      <c r="D109" s="800"/>
      <c r="G109" s="1574"/>
    </row>
    <row r="110" spans="2:7" s="801" customFormat="1" ht="11.4">
      <c r="B110" s="1575"/>
      <c r="D110" s="800"/>
      <c r="G110" s="1574"/>
    </row>
    <row r="111" spans="2:7" s="801" customFormat="1" ht="11.4">
      <c r="B111" s="1575"/>
      <c r="D111" s="800"/>
      <c r="G111" s="1574"/>
    </row>
    <row r="112" spans="2:7" s="801" customFormat="1" ht="11.4">
      <c r="B112" s="1575"/>
      <c r="D112" s="800"/>
      <c r="G112" s="1574"/>
    </row>
    <row r="113" spans="2:7" s="801" customFormat="1" ht="11.4">
      <c r="B113" s="1575"/>
      <c r="D113" s="800"/>
      <c r="G113" s="1574"/>
    </row>
    <row r="114" spans="2:7" s="801" customFormat="1" ht="11.4">
      <c r="B114" s="1575"/>
      <c r="D114" s="800"/>
      <c r="G114" s="1574"/>
    </row>
    <row r="115" spans="2:7" s="801" customFormat="1" ht="11.4">
      <c r="B115" s="1575"/>
      <c r="D115" s="800"/>
      <c r="G115" s="1574"/>
    </row>
    <row r="116" spans="2:7" s="801" customFormat="1" ht="11.4">
      <c r="B116" s="1575"/>
      <c r="D116" s="800"/>
      <c r="G116" s="1574"/>
    </row>
    <row r="117" spans="2:7" s="801" customFormat="1" ht="11.4">
      <c r="B117" s="1575"/>
      <c r="D117" s="800"/>
      <c r="G117" s="1574"/>
    </row>
    <row r="118" spans="2:7" s="801" customFormat="1" ht="11.4">
      <c r="B118" s="1575"/>
      <c r="D118" s="800"/>
      <c r="G118" s="1574"/>
    </row>
    <row r="119" spans="2:7" s="801" customFormat="1" ht="11.4">
      <c r="B119" s="1575"/>
      <c r="D119" s="800"/>
      <c r="G119" s="1574"/>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&amp;R&amp;"Projekt,Običajno"&amp;72p&amp;L_x000D__x000D_&amp;9</oddHeader>
    <oddFooter>&amp;L&amp;9&amp;R&amp;R &amp; &amp;9 &amp; List: &amp;A_x000D_&amp;R &amp; &amp;9 &amp; Stran: &amp;P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List20">
    <tabColor theme="9" tint="0.39997558519241921"/>
  </sheetPr>
  <dimension ref="A1:O136"/>
  <sheetViews>
    <sheetView view="pageBreakPreview" zoomScaleNormal="100" zoomScaleSheetLayoutView="100" workbookViewId="0">
      <selection activeCell="F15" sqref="F15"/>
    </sheetView>
  </sheetViews>
  <sheetFormatPr defaultRowHeight="13.2"/>
  <cols>
    <col min="1" max="1" width="2.5546875" style="521" customWidth="1"/>
    <col min="2" max="2" width="5.6640625" style="521" customWidth="1"/>
    <col min="3" max="3" width="43.6640625" style="517" customWidth="1"/>
    <col min="4" max="4" width="6.33203125" style="521" customWidth="1"/>
    <col min="5" max="5" width="7.5546875" style="1564" customWidth="1"/>
    <col min="6" max="6" width="9.5546875" style="521" customWidth="1"/>
    <col min="7" max="7" width="13.33203125" style="521" customWidth="1"/>
    <col min="8" max="8" width="20.44140625" style="544" customWidth="1"/>
    <col min="9" max="9" width="11.6640625" style="1579" customWidth="1"/>
    <col min="10" max="11" width="11.6640625" style="1590" customWidth="1"/>
    <col min="12" max="12" width="9.88671875" style="521" customWidth="1"/>
    <col min="13" max="13" width="2.5546875" style="521" bestFit="1" customWidth="1"/>
    <col min="14" max="14" width="9.109375" style="521"/>
    <col min="15" max="15" width="9" style="521" customWidth="1"/>
    <col min="16" max="256" width="9.109375" style="521"/>
    <col min="257" max="257" width="2.5546875" style="521" customWidth="1"/>
    <col min="258" max="258" width="5.6640625" style="521" customWidth="1"/>
    <col min="259" max="259" width="43.6640625" style="521" customWidth="1"/>
    <col min="260" max="260" width="6.33203125" style="521" customWidth="1"/>
    <col min="261" max="261" width="7.5546875" style="521" customWidth="1"/>
    <col min="262" max="262" width="9.5546875" style="521" customWidth="1"/>
    <col min="263" max="263" width="13.33203125" style="521" customWidth="1"/>
    <col min="264" max="264" width="20.44140625" style="521" customWidth="1"/>
    <col min="265" max="267" width="11.6640625" style="521" customWidth="1"/>
    <col min="268" max="268" width="9.88671875" style="521" customWidth="1"/>
    <col min="269" max="269" width="2.5546875" style="521" bestFit="1" customWidth="1"/>
    <col min="270" max="270" width="9.109375" style="521"/>
    <col min="271" max="271" width="9" style="521" customWidth="1"/>
    <col min="272" max="512" width="9.109375" style="521"/>
    <col min="513" max="513" width="2.5546875" style="521" customWidth="1"/>
    <col min="514" max="514" width="5.6640625" style="521" customWidth="1"/>
    <col min="515" max="515" width="43.6640625" style="521" customWidth="1"/>
    <col min="516" max="516" width="6.33203125" style="521" customWidth="1"/>
    <col min="517" max="517" width="7.5546875" style="521" customWidth="1"/>
    <col min="518" max="518" width="9.5546875" style="521" customWidth="1"/>
    <col min="519" max="519" width="13.33203125" style="521" customWidth="1"/>
    <col min="520" max="520" width="20.44140625" style="521" customWidth="1"/>
    <col min="521" max="523" width="11.6640625" style="521" customWidth="1"/>
    <col min="524" max="524" width="9.88671875" style="521" customWidth="1"/>
    <col min="525" max="525" width="2.5546875" style="521" bestFit="1" customWidth="1"/>
    <col min="526" max="526" width="9.109375" style="521"/>
    <col min="527" max="527" width="9" style="521" customWidth="1"/>
    <col min="528" max="768" width="9.109375" style="521"/>
    <col min="769" max="769" width="2.5546875" style="521" customWidth="1"/>
    <col min="770" max="770" width="5.6640625" style="521" customWidth="1"/>
    <col min="771" max="771" width="43.6640625" style="521" customWidth="1"/>
    <col min="772" max="772" width="6.33203125" style="521" customWidth="1"/>
    <col min="773" max="773" width="7.5546875" style="521" customWidth="1"/>
    <col min="774" max="774" width="9.5546875" style="521" customWidth="1"/>
    <col min="775" max="775" width="13.33203125" style="521" customWidth="1"/>
    <col min="776" max="776" width="20.44140625" style="521" customWidth="1"/>
    <col min="777" max="779" width="11.6640625" style="521" customWidth="1"/>
    <col min="780" max="780" width="9.88671875" style="521" customWidth="1"/>
    <col min="781" max="781" width="2.5546875" style="521" bestFit="1" customWidth="1"/>
    <col min="782" max="782" width="9.109375" style="521"/>
    <col min="783" max="783" width="9" style="521" customWidth="1"/>
    <col min="784" max="1024" width="9.109375" style="521"/>
    <col min="1025" max="1025" width="2.5546875" style="521" customWidth="1"/>
    <col min="1026" max="1026" width="5.6640625" style="521" customWidth="1"/>
    <col min="1027" max="1027" width="43.6640625" style="521" customWidth="1"/>
    <col min="1028" max="1028" width="6.33203125" style="521" customWidth="1"/>
    <col min="1029" max="1029" width="7.5546875" style="521" customWidth="1"/>
    <col min="1030" max="1030" width="9.5546875" style="521" customWidth="1"/>
    <col min="1031" max="1031" width="13.33203125" style="521" customWidth="1"/>
    <col min="1032" max="1032" width="20.44140625" style="521" customWidth="1"/>
    <col min="1033" max="1035" width="11.6640625" style="521" customWidth="1"/>
    <col min="1036" max="1036" width="9.88671875" style="521" customWidth="1"/>
    <col min="1037" max="1037" width="2.5546875" style="521" bestFit="1" customWidth="1"/>
    <col min="1038" max="1038" width="9.109375" style="521"/>
    <col min="1039" max="1039" width="9" style="521" customWidth="1"/>
    <col min="1040" max="1280" width="9.109375" style="521"/>
    <col min="1281" max="1281" width="2.5546875" style="521" customWidth="1"/>
    <col min="1282" max="1282" width="5.6640625" style="521" customWidth="1"/>
    <col min="1283" max="1283" width="43.6640625" style="521" customWidth="1"/>
    <col min="1284" max="1284" width="6.33203125" style="521" customWidth="1"/>
    <col min="1285" max="1285" width="7.5546875" style="521" customWidth="1"/>
    <col min="1286" max="1286" width="9.5546875" style="521" customWidth="1"/>
    <col min="1287" max="1287" width="13.33203125" style="521" customWidth="1"/>
    <col min="1288" max="1288" width="20.44140625" style="521" customWidth="1"/>
    <col min="1289" max="1291" width="11.6640625" style="521" customWidth="1"/>
    <col min="1292" max="1292" width="9.88671875" style="521" customWidth="1"/>
    <col min="1293" max="1293" width="2.5546875" style="521" bestFit="1" customWidth="1"/>
    <col min="1294" max="1294" width="9.109375" style="521"/>
    <col min="1295" max="1295" width="9" style="521" customWidth="1"/>
    <col min="1296" max="1536" width="9.109375" style="521"/>
    <col min="1537" max="1537" width="2.5546875" style="521" customWidth="1"/>
    <col min="1538" max="1538" width="5.6640625" style="521" customWidth="1"/>
    <col min="1539" max="1539" width="43.6640625" style="521" customWidth="1"/>
    <col min="1540" max="1540" width="6.33203125" style="521" customWidth="1"/>
    <col min="1541" max="1541" width="7.5546875" style="521" customWidth="1"/>
    <col min="1542" max="1542" width="9.5546875" style="521" customWidth="1"/>
    <col min="1543" max="1543" width="13.33203125" style="521" customWidth="1"/>
    <col min="1544" max="1544" width="20.44140625" style="521" customWidth="1"/>
    <col min="1545" max="1547" width="11.6640625" style="521" customWidth="1"/>
    <col min="1548" max="1548" width="9.88671875" style="521" customWidth="1"/>
    <col min="1549" max="1549" width="2.5546875" style="521" bestFit="1" customWidth="1"/>
    <col min="1550" max="1550" width="9.109375" style="521"/>
    <col min="1551" max="1551" width="9" style="521" customWidth="1"/>
    <col min="1552" max="1792" width="9.109375" style="521"/>
    <col min="1793" max="1793" width="2.5546875" style="521" customWidth="1"/>
    <col min="1794" max="1794" width="5.6640625" style="521" customWidth="1"/>
    <col min="1795" max="1795" width="43.6640625" style="521" customWidth="1"/>
    <col min="1796" max="1796" width="6.33203125" style="521" customWidth="1"/>
    <col min="1797" max="1797" width="7.5546875" style="521" customWidth="1"/>
    <col min="1798" max="1798" width="9.5546875" style="521" customWidth="1"/>
    <col min="1799" max="1799" width="13.33203125" style="521" customWidth="1"/>
    <col min="1800" max="1800" width="20.44140625" style="521" customWidth="1"/>
    <col min="1801" max="1803" width="11.6640625" style="521" customWidth="1"/>
    <col min="1804" max="1804" width="9.88671875" style="521" customWidth="1"/>
    <col min="1805" max="1805" width="2.5546875" style="521" bestFit="1" customWidth="1"/>
    <col min="1806" max="1806" width="9.109375" style="521"/>
    <col min="1807" max="1807" width="9" style="521" customWidth="1"/>
    <col min="1808" max="2048" width="9.109375" style="521"/>
    <col min="2049" max="2049" width="2.5546875" style="521" customWidth="1"/>
    <col min="2050" max="2050" width="5.6640625" style="521" customWidth="1"/>
    <col min="2051" max="2051" width="43.6640625" style="521" customWidth="1"/>
    <col min="2052" max="2052" width="6.33203125" style="521" customWidth="1"/>
    <col min="2053" max="2053" width="7.5546875" style="521" customWidth="1"/>
    <col min="2054" max="2054" width="9.5546875" style="521" customWidth="1"/>
    <col min="2055" max="2055" width="13.33203125" style="521" customWidth="1"/>
    <col min="2056" max="2056" width="20.44140625" style="521" customWidth="1"/>
    <col min="2057" max="2059" width="11.6640625" style="521" customWidth="1"/>
    <col min="2060" max="2060" width="9.88671875" style="521" customWidth="1"/>
    <col min="2061" max="2061" width="2.5546875" style="521" bestFit="1" customWidth="1"/>
    <col min="2062" max="2062" width="9.109375" style="521"/>
    <col min="2063" max="2063" width="9" style="521" customWidth="1"/>
    <col min="2064" max="2304" width="9.109375" style="521"/>
    <col min="2305" max="2305" width="2.5546875" style="521" customWidth="1"/>
    <col min="2306" max="2306" width="5.6640625" style="521" customWidth="1"/>
    <col min="2307" max="2307" width="43.6640625" style="521" customWidth="1"/>
    <col min="2308" max="2308" width="6.33203125" style="521" customWidth="1"/>
    <col min="2309" max="2309" width="7.5546875" style="521" customWidth="1"/>
    <col min="2310" max="2310" width="9.5546875" style="521" customWidth="1"/>
    <col min="2311" max="2311" width="13.33203125" style="521" customWidth="1"/>
    <col min="2312" max="2312" width="20.44140625" style="521" customWidth="1"/>
    <col min="2313" max="2315" width="11.6640625" style="521" customWidth="1"/>
    <col min="2316" max="2316" width="9.88671875" style="521" customWidth="1"/>
    <col min="2317" max="2317" width="2.5546875" style="521" bestFit="1" customWidth="1"/>
    <col min="2318" max="2318" width="9.109375" style="521"/>
    <col min="2319" max="2319" width="9" style="521" customWidth="1"/>
    <col min="2320" max="2560" width="9.109375" style="521"/>
    <col min="2561" max="2561" width="2.5546875" style="521" customWidth="1"/>
    <col min="2562" max="2562" width="5.6640625" style="521" customWidth="1"/>
    <col min="2563" max="2563" width="43.6640625" style="521" customWidth="1"/>
    <col min="2564" max="2564" width="6.33203125" style="521" customWidth="1"/>
    <col min="2565" max="2565" width="7.5546875" style="521" customWidth="1"/>
    <col min="2566" max="2566" width="9.5546875" style="521" customWidth="1"/>
    <col min="2567" max="2567" width="13.33203125" style="521" customWidth="1"/>
    <col min="2568" max="2568" width="20.44140625" style="521" customWidth="1"/>
    <col min="2569" max="2571" width="11.6640625" style="521" customWidth="1"/>
    <col min="2572" max="2572" width="9.88671875" style="521" customWidth="1"/>
    <col min="2573" max="2573" width="2.5546875" style="521" bestFit="1" customWidth="1"/>
    <col min="2574" max="2574" width="9.109375" style="521"/>
    <col min="2575" max="2575" width="9" style="521" customWidth="1"/>
    <col min="2576" max="2816" width="9.109375" style="521"/>
    <col min="2817" max="2817" width="2.5546875" style="521" customWidth="1"/>
    <col min="2818" max="2818" width="5.6640625" style="521" customWidth="1"/>
    <col min="2819" max="2819" width="43.6640625" style="521" customWidth="1"/>
    <col min="2820" max="2820" width="6.33203125" style="521" customWidth="1"/>
    <col min="2821" max="2821" width="7.5546875" style="521" customWidth="1"/>
    <col min="2822" max="2822" width="9.5546875" style="521" customWidth="1"/>
    <col min="2823" max="2823" width="13.33203125" style="521" customWidth="1"/>
    <col min="2824" max="2824" width="20.44140625" style="521" customWidth="1"/>
    <col min="2825" max="2827" width="11.6640625" style="521" customWidth="1"/>
    <col min="2828" max="2828" width="9.88671875" style="521" customWidth="1"/>
    <col min="2829" max="2829" width="2.5546875" style="521" bestFit="1" customWidth="1"/>
    <col min="2830" max="2830" width="9.109375" style="521"/>
    <col min="2831" max="2831" width="9" style="521" customWidth="1"/>
    <col min="2832" max="3072" width="9.109375" style="521"/>
    <col min="3073" max="3073" width="2.5546875" style="521" customWidth="1"/>
    <col min="3074" max="3074" width="5.6640625" style="521" customWidth="1"/>
    <col min="3075" max="3075" width="43.6640625" style="521" customWidth="1"/>
    <col min="3076" max="3076" width="6.33203125" style="521" customWidth="1"/>
    <col min="3077" max="3077" width="7.5546875" style="521" customWidth="1"/>
    <col min="3078" max="3078" width="9.5546875" style="521" customWidth="1"/>
    <col min="3079" max="3079" width="13.33203125" style="521" customWidth="1"/>
    <col min="3080" max="3080" width="20.44140625" style="521" customWidth="1"/>
    <col min="3081" max="3083" width="11.6640625" style="521" customWidth="1"/>
    <col min="3084" max="3084" width="9.88671875" style="521" customWidth="1"/>
    <col min="3085" max="3085" width="2.5546875" style="521" bestFit="1" customWidth="1"/>
    <col min="3086" max="3086" width="9.109375" style="521"/>
    <col min="3087" max="3087" width="9" style="521" customWidth="1"/>
    <col min="3088" max="3328" width="9.109375" style="521"/>
    <col min="3329" max="3329" width="2.5546875" style="521" customWidth="1"/>
    <col min="3330" max="3330" width="5.6640625" style="521" customWidth="1"/>
    <col min="3331" max="3331" width="43.6640625" style="521" customWidth="1"/>
    <col min="3332" max="3332" width="6.33203125" style="521" customWidth="1"/>
    <col min="3333" max="3333" width="7.5546875" style="521" customWidth="1"/>
    <col min="3334" max="3334" width="9.5546875" style="521" customWidth="1"/>
    <col min="3335" max="3335" width="13.33203125" style="521" customWidth="1"/>
    <col min="3336" max="3336" width="20.44140625" style="521" customWidth="1"/>
    <col min="3337" max="3339" width="11.6640625" style="521" customWidth="1"/>
    <col min="3340" max="3340" width="9.88671875" style="521" customWidth="1"/>
    <col min="3341" max="3341" width="2.5546875" style="521" bestFit="1" customWidth="1"/>
    <col min="3342" max="3342" width="9.109375" style="521"/>
    <col min="3343" max="3343" width="9" style="521" customWidth="1"/>
    <col min="3344" max="3584" width="9.109375" style="521"/>
    <col min="3585" max="3585" width="2.5546875" style="521" customWidth="1"/>
    <col min="3586" max="3586" width="5.6640625" style="521" customWidth="1"/>
    <col min="3587" max="3587" width="43.6640625" style="521" customWidth="1"/>
    <col min="3588" max="3588" width="6.33203125" style="521" customWidth="1"/>
    <col min="3589" max="3589" width="7.5546875" style="521" customWidth="1"/>
    <col min="3590" max="3590" width="9.5546875" style="521" customWidth="1"/>
    <col min="3591" max="3591" width="13.33203125" style="521" customWidth="1"/>
    <col min="3592" max="3592" width="20.44140625" style="521" customWidth="1"/>
    <col min="3593" max="3595" width="11.6640625" style="521" customWidth="1"/>
    <col min="3596" max="3596" width="9.88671875" style="521" customWidth="1"/>
    <col min="3597" max="3597" width="2.5546875" style="521" bestFit="1" customWidth="1"/>
    <col min="3598" max="3598" width="9.109375" style="521"/>
    <col min="3599" max="3599" width="9" style="521" customWidth="1"/>
    <col min="3600" max="3840" width="9.109375" style="521"/>
    <col min="3841" max="3841" width="2.5546875" style="521" customWidth="1"/>
    <col min="3842" max="3842" width="5.6640625" style="521" customWidth="1"/>
    <col min="3843" max="3843" width="43.6640625" style="521" customWidth="1"/>
    <col min="3844" max="3844" width="6.33203125" style="521" customWidth="1"/>
    <col min="3845" max="3845" width="7.5546875" style="521" customWidth="1"/>
    <col min="3846" max="3846" width="9.5546875" style="521" customWidth="1"/>
    <col min="3847" max="3847" width="13.33203125" style="521" customWidth="1"/>
    <col min="3848" max="3848" width="20.44140625" style="521" customWidth="1"/>
    <col min="3849" max="3851" width="11.6640625" style="521" customWidth="1"/>
    <col min="3852" max="3852" width="9.88671875" style="521" customWidth="1"/>
    <col min="3853" max="3853" width="2.5546875" style="521" bestFit="1" customWidth="1"/>
    <col min="3854" max="3854" width="9.109375" style="521"/>
    <col min="3855" max="3855" width="9" style="521" customWidth="1"/>
    <col min="3856" max="4096" width="9.109375" style="521"/>
    <col min="4097" max="4097" width="2.5546875" style="521" customWidth="1"/>
    <col min="4098" max="4098" width="5.6640625" style="521" customWidth="1"/>
    <col min="4099" max="4099" width="43.6640625" style="521" customWidth="1"/>
    <col min="4100" max="4100" width="6.33203125" style="521" customWidth="1"/>
    <col min="4101" max="4101" width="7.5546875" style="521" customWidth="1"/>
    <col min="4102" max="4102" width="9.5546875" style="521" customWidth="1"/>
    <col min="4103" max="4103" width="13.33203125" style="521" customWidth="1"/>
    <col min="4104" max="4104" width="20.44140625" style="521" customWidth="1"/>
    <col min="4105" max="4107" width="11.6640625" style="521" customWidth="1"/>
    <col min="4108" max="4108" width="9.88671875" style="521" customWidth="1"/>
    <col min="4109" max="4109" width="2.5546875" style="521" bestFit="1" customWidth="1"/>
    <col min="4110" max="4110" width="9.109375" style="521"/>
    <col min="4111" max="4111" width="9" style="521" customWidth="1"/>
    <col min="4112" max="4352" width="9.109375" style="521"/>
    <col min="4353" max="4353" width="2.5546875" style="521" customWidth="1"/>
    <col min="4354" max="4354" width="5.6640625" style="521" customWidth="1"/>
    <col min="4355" max="4355" width="43.6640625" style="521" customWidth="1"/>
    <col min="4356" max="4356" width="6.33203125" style="521" customWidth="1"/>
    <col min="4357" max="4357" width="7.5546875" style="521" customWidth="1"/>
    <col min="4358" max="4358" width="9.5546875" style="521" customWidth="1"/>
    <col min="4359" max="4359" width="13.33203125" style="521" customWidth="1"/>
    <col min="4360" max="4360" width="20.44140625" style="521" customWidth="1"/>
    <col min="4361" max="4363" width="11.6640625" style="521" customWidth="1"/>
    <col min="4364" max="4364" width="9.88671875" style="521" customWidth="1"/>
    <col min="4365" max="4365" width="2.5546875" style="521" bestFit="1" customWidth="1"/>
    <col min="4366" max="4366" width="9.109375" style="521"/>
    <col min="4367" max="4367" width="9" style="521" customWidth="1"/>
    <col min="4368" max="4608" width="9.109375" style="521"/>
    <col min="4609" max="4609" width="2.5546875" style="521" customWidth="1"/>
    <col min="4610" max="4610" width="5.6640625" style="521" customWidth="1"/>
    <col min="4611" max="4611" width="43.6640625" style="521" customWidth="1"/>
    <col min="4612" max="4612" width="6.33203125" style="521" customWidth="1"/>
    <col min="4613" max="4613" width="7.5546875" style="521" customWidth="1"/>
    <col min="4614" max="4614" width="9.5546875" style="521" customWidth="1"/>
    <col min="4615" max="4615" width="13.33203125" style="521" customWidth="1"/>
    <col min="4616" max="4616" width="20.44140625" style="521" customWidth="1"/>
    <col min="4617" max="4619" width="11.6640625" style="521" customWidth="1"/>
    <col min="4620" max="4620" width="9.88671875" style="521" customWidth="1"/>
    <col min="4621" max="4621" width="2.5546875" style="521" bestFit="1" customWidth="1"/>
    <col min="4622" max="4622" width="9.109375" style="521"/>
    <col min="4623" max="4623" width="9" style="521" customWidth="1"/>
    <col min="4624" max="4864" width="9.109375" style="521"/>
    <col min="4865" max="4865" width="2.5546875" style="521" customWidth="1"/>
    <col min="4866" max="4866" width="5.6640625" style="521" customWidth="1"/>
    <col min="4867" max="4867" width="43.6640625" style="521" customWidth="1"/>
    <col min="4868" max="4868" width="6.33203125" style="521" customWidth="1"/>
    <col min="4869" max="4869" width="7.5546875" style="521" customWidth="1"/>
    <col min="4870" max="4870" width="9.5546875" style="521" customWidth="1"/>
    <col min="4871" max="4871" width="13.33203125" style="521" customWidth="1"/>
    <col min="4872" max="4872" width="20.44140625" style="521" customWidth="1"/>
    <col min="4873" max="4875" width="11.6640625" style="521" customWidth="1"/>
    <col min="4876" max="4876" width="9.88671875" style="521" customWidth="1"/>
    <col min="4877" max="4877" width="2.5546875" style="521" bestFit="1" customWidth="1"/>
    <col min="4878" max="4878" width="9.109375" style="521"/>
    <col min="4879" max="4879" width="9" style="521" customWidth="1"/>
    <col min="4880" max="5120" width="9.109375" style="521"/>
    <col min="5121" max="5121" width="2.5546875" style="521" customWidth="1"/>
    <col min="5122" max="5122" width="5.6640625" style="521" customWidth="1"/>
    <col min="5123" max="5123" width="43.6640625" style="521" customWidth="1"/>
    <col min="5124" max="5124" width="6.33203125" style="521" customWidth="1"/>
    <col min="5125" max="5125" width="7.5546875" style="521" customWidth="1"/>
    <col min="5126" max="5126" width="9.5546875" style="521" customWidth="1"/>
    <col min="5127" max="5127" width="13.33203125" style="521" customWidth="1"/>
    <col min="5128" max="5128" width="20.44140625" style="521" customWidth="1"/>
    <col min="5129" max="5131" width="11.6640625" style="521" customWidth="1"/>
    <col min="5132" max="5132" width="9.88671875" style="521" customWidth="1"/>
    <col min="5133" max="5133" width="2.5546875" style="521" bestFit="1" customWidth="1"/>
    <col min="5134" max="5134" width="9.109375" style="521"/>
    <col min="5135" max="5135" width="9" style="521" customWidth="1"/>
    <col min="5136" max="5376" width="9.109375" style="521"/>
    <col min="5377" max="5377" width="2.5546875" style="521" customWidth="1"/>
    <col min="5378" max="5378" width="5.6640625" style="521" customWidth="1"/>
    <col min="5379" max="5379" width="43.6640625" style="521" customWidth="1"/>
    <col min="5380" max="5380" width="6.33203125" style="521" customWidth="1"/>
    <col min="5381" max="5381" width="7.5546875" style="521" customWidth="1"/>
    <col min="5382" max="5382" width="9.5546875" style="521" customWidth="1"/>
    <col min="5383" max="5383" width="13.33203125" style="521" customWidth="1"/>
    <col min="5384" max="5384" width="20.44140625" style="521" customWidth="1"/>
    <col min="5385" max="5387" width="11.6640625" style="521" customWidth="1"/>
    <col min="5388" max="5388" width="9.88671875" style="521" customWidth="1"/>
    <col min="5389" max="5389" width="2.5546875" style="521" bestFit="1" customWidth="1"/>
    <col min="5390" max="5390" width="9.109375" style="521"/>
    <col min="5391" max="5391" width="9" style="521" customWidth="1"/>
    <col min="5392" max="5632" width="9.109375" style="521"/>
    <col min="5633" max="5633" width="2.5546875" style="521" customWidth="1"/>
    <col min="5634" max="5634" width="5.6640625" style="521" customWidth="1"/>
    <col min="5635" max="5635" width="43.6640625" style="521" customWidth="1"/>
    <col min="5636" max="5636" width="6.33203125" style="521" customWidth="1"/>
    <col min="5637" max="5637" width="7.5546875" style="521" customWidth="1"/>
    <col min="5638" max="5638" width="9.5546875" style="521" customWidth="1"/>
    <col min="5639" max="5639" width="13.33203125" style="521" customWidth="1"/>
    <col min="5640" max="5640" width="20.44140625" style="521" customWidth="1"/>
    <col min="5641" max="5643" width="11.6640625" style="521" customWidth="1"/>
    <col min="5644" max="5644" width="9.88671875" style="521" customWidth="1"/>
    <col min="5645" max="5645" width="2.5546875" style="521" bestFit="1" customWidth="1"/>
    <col min="5646" max="5646" width="9.109375" style="521"/>
    <col min="5647" max="5647" width="9" style="521" customWidth="1"/>
    <col min="5648" max="5888" width="9.109375" style="521"/>
    <col min="5889" max="5889" width="2.5546875" style="521" customWidth="1"/>
    <col min="5890" max="5890" width="5.6640625" style="521" customWidth="1"/>
    <col min="5891" max="5891" width="43.6640625" style="521" customWidth="1"/>
    <col min="5892" max="5892" width="6.33203125" style="521" customWidth="1"/>
    <col min="5893" max="5893" width="7.5546875" style="521" customWidth="1"/>
    <col min="5894" max="5894" width="9.5546875" style="521" customWidth="1"/>
    <col min="5895" max="5895" width="13.33203125" style="521" customWidth="1"/>
    <col min="5896" max="5896" width="20.44140625" style="521" customWidth="1"/>
    <col min="5897" max="5899" width="11.6640625" style="521" customWidth="1"/>
    <col min="5900" max="5900" width="9.88671875" style="521" customWidth="1"/>
    <col min="5901" max="5901" width="2.5546875" style="521" bestFit="1" customWidth="1"/>
    <col min="5902" max="5902" width="9.109375" style="521"/>
    <col min="5903" max="5903" width="9" style="521" customWidth="1"/>
    <col min="5904" max="6144" width="9.109375" style="521"/>
    <col min="6145" max="6145" width="2.5546875" style="521" customWidth="1"/>
    <col min="6146" max="6146" width="5.6640625" style="521" customWidth="1"/>
    <col min="6147" max="6147" width="43.6640625" style="521" customWidth="1"/>
    <col min="6148" max="6148" width="6.33203125" style="521" customWidth="1"/>
    <col min="6149" max="6149" width="7.5546875" style="521" customWidth="1"/>
    <col min="6150" max="6150" width="9.5546875" style="521" customWidth="1"/>
    <col min="6151" max="6151" width="13.33203125" style="521" customWidth="1"/>
    <col min="6152" max="6152" width="20.44140625" style="521" customWidth="1"/>
    <col min="6153" max="6155" width="11.6640625" style="521" customWidth="1"/>
    <col min="6156" max="6156" width="9.88671875" style="521" customWidth="1"/>
    <col min="6157" max="6157" width="2.5546875" style="521" bestFit="1" customWidth="1"/>
    <col min="6158" max="6158" width="9.109375" style="521"/>
    <col min="6159" max="6159" width="9" style="521" customWidth="1"/>
    <col min="6160" max="6400" width="9.109375" style="521"/>
    <col min="6401" max="6401" width="2.5546875" style="521" customWidth="1"/>
    <col min="6402" max="6402" width="5.6640625" style="521" customWidth="1"/>
    <col min="6403" max="6403" width="43.6640625" style="521" customWidth="1"/>
    <col min="6404" max="6404" width="6.33203125" style="521" customWidth="1"/>
    <col min="6405" max="6405" width="7.5546875" style="521" customWidth="1"/>
    <col min="6406" max="6406" width="9.5546875" style="521" customWidth="1"/>
    <col min="6407" max="6407" width="13.33203125" style="521" customWidth="1"/>
    <col min="6408" max="6408" width="20.44140625" style="521" customWidth="1"/>
    <col min="6409" max="6411" width="11.6640625" style="521" customWidth="1"/>
    <col min="6412" max="6412" width="9.88671875" style="521" customWidth="1"/>
    <col min="6413" max="6413" width="2.5546875" style="521" bestFit="1" customWidth="1"/>
    <col min="6414" max="6414" width="9.109375" style="521"/>
    <col min="6415" max="6415" width="9" style="521" customWidth="1"/>
    <col min="6416" max="6656" width="9.109375" style="521"/>
    <col min="6657" max="6657" width="2.5546875" style="521" customWidth="1"/>
    <col min="6658" max="6658" width="5.6640625" style="521" customWidth="1"/>
    <col min="6659" max="6659" width="43.6640625" style="521" customWidth="1"/>
    <col min="6660" max="6660" width="6.33203125" style="521" customWidth="1"/>
    <col min="6661" max="6661" width="7.5546875" style="521" customWidth="1"/>
    <col min="6662" max="6662" width="9.5546875" style="521" customWidth="1"/>
    <col min="6663" max="6663" width="13.33203125" style="521" customWidth="1"/>
    <col min="6664" max="6664" width="20.44140625" style="521" customWidth="1"/>
    <col min="6665" max="6667" width="11.6640625" style="521" customWidth="1"/>
    <col min="6668" max="6668" width="9.88671875" style="521" customWidth="1"/>
    <col min="6669" max="6669" width="2.5546875" style="521" bestFit="1" customWidth="1"/>
    <col min="6670" max="6670" width="9.109375" style="521"/>
    <col min="6671" max="6671" width="9" style="521" customWidth="1"/>
    <col min="6672" max="6912" width="9.109375" style="521"/>
    <col min="6913" max="6913" width="2.5546875" style="521" customWidth="1"/>
    <col min="6914" max="6914" width="5.6640625" style="521" customWidth="1"/>
    <col min="6915" max="6915" width="43.6640625" style="521" customWidth="1"/>
    <col min="6916" max="6916" width="6.33203125" style="521" customWidth="1"/>
    <col min="6917" max="6917" width="7.5546875" style="521" customWidth="1"/>
    <col min="6918" max="6918" width="9.5546875" style="521" customWidth="1"/>
    <col min="6919" max="6919" width="13.33203125" style="521" customWidth="1"/>
    <col min="6920" max="6920" width="20.44140625" style="521" customWidth="1"/>
    <col min="6921" max="6923" width="11.6640625" style="521" customWidth="1"/>
    <col min="6924" max="6924" width="9.88671875" style="521" customWidth="1"/>
    <col min="6925" max="6925" width="2.5546875" style="521" bestFit="1" customWidth="1"/>
    <col min="6926" max="6926" width="9.109375" style="521"/>
    <col min="6927" max="6927" width="9" style="521" customWidth="1"/>
    <col min="6928" max="7168" width="9.109375" style="521"/>
    <col min="7169" max="7169" width="2.5546875" style="521" customWidth="1"/>
    <col min="7170" max="7170" width="5.6640625" style="521" customWidth="1"/>
    <col min="7171" max="7171" width="43.6640625" style="521" customWidth="1"/>
    <col min="7172" max="7172" width="6.33203125" style="521" customWidth="1"/>
    <col min="7173" max="7173" width="7.5546875" style="521" customWidth="1"/>
    <col min="7174" max="7174" width="9.5546875" style="521" customWidth="1"/>
    <col min="7175" max="7175" width="13.33203125" style="521" customWidth="1"/>
    <col min="7176" max="7176" width="20.44140625" style="521" customWidth="1"/>
    <col min="7177" max="7179" width="11.6640625" style="521" customWidth="1"/>
    <col min="7180" max="7180" width="9.88671875" style="521" customWidth="1"/>
    <col min="7181" max="7181" width="2.5546875" style="521" bestFit="1" customWidth="1"/>
    <col min="7182" max="7182" width="9.109375" style="521"/>
    <col min="7183" max="7183" width="9" style="521" customWidth="1"/>
    <col min="7184" max="7424" width="9.109375" style="521"/>
    <col min="7425" max="7425" width="2.5546875" style="521" customWidth="1"/>
    <col min="7426" max="7426" width="5.6640625" style="521" customWidth="1"/>
    <col min="7427" max="7427" width="43.6640625" style="521" customWidth="1"/>
    <col min="7428" max="7428" width="6.33203125" style="521" customWidth="1"/>
    <col min="7429" max="7429" width="7.5546875" style="521" customWidth="1"/>
    <col min="7430" max="7430" width="9.5546875" style="521" customWidth="1"/>
    <col min="7431" max="7431" width="13.33203125" style="521" customWidth="1"/>
    <col min="7432" max="7432" width="20.44140625" style="521" customWidth="1"/>
    <col min="7433" max="7435" width="11.6640625" style="521" customWidth="1"/>
    <col min="7436" max="7436" width="9.88671875" style="521" customWidth="1"/>
    <col min="7437" max="7437" width="2.5546875" style="521" bestFit="1" customWidth="1"/>
    <col min="7438" max="7438" width="9.109375" style="521"/>
    <col min="7439" max="7439" width="9" style="521" customWidth="1"/>
    <col min="7440" max="7680" width="9.109375" style="521"/>
    <col min="7681" max="7681" width="2.5546875" style="521" customWidth="1"/>
    <col min="7682" max="7682" width="5.6640625" style="521" customWidth="1"/>
    <col min="7683" max="7683" width="43.6640625" style="521" customWidth="1"/>
    <col min="7684" max="7684" width="6.33203125" style="521" customWidth="1"/>
    <col min="7685" max="7685" width="7.5546875" style="521" customWidth="1"/>
    <col min="7686" max="7686" width="9.5546875" style="521" customWidth="1"/>
    <col min="7687" max="7687" width="13.33203125" style="521" customWidth="1"/>
    <col min="7688" max="7688" width="20.44140625" style="521" customWidth="1"/>
    <col min="7689" max="7691" width="11.6640625" style="521" customWidth="1"/>
    <col min="7692" max="7692" width="9.88671875" style="521" customWidth="1"/>
    <col min="7693" max="7693" width="2.5546875" style="521" bestFit="1" customWidth="1"/>
    <col min="7694" max="7694" width="9.109375" style="521"/>
    <col min="7695" max="7695" width="9" style="521" customWidth="1"/>
    <col min="7696" max="7936" width="9.109375" style="521"/>
    <col min="7937" max="7937" width="2.5546875" style="521" customWidth="1"/>
    <col min="7938" max="7938" width="5.6640625" style="521" customWidth="1"/>
    <col min="7939" max="7939" width="43.6640625" style="521" customWidth="1"/>
    <col min="7940" max="7940" width="6.33203125" style="521" customWidth="1"/>
    <col min="7941" max="7941" width="7.5546875" style="521" customWidth="1"/>
    <col min="7942" max="7942" width="9.5546875" style="521" customWidth="1"/>
    <col min="7943" max="7943" width="13.33203125" style="521" customWidth="1"/>
    <col min="7944" max="7944" width="20.44140625" style="521" customWidth="1"/>
    <col min="7945" max="7947" width="11.6640625" style="521" customWidth="1"/>
    <col min="7948" max="7948" width="9.88671875" style="521" customWidth="1"/>
    <col min="7949" max="7949" width="2.5546875" style="521" bestFit="1" customWidth="1"/>
    <col min="7950" max="7950" width="9.109375" style="521"/>
    <col min="7951" max="7951" width="9" style="521" customWidth="1"/>
    <col min="7952" max="8192" width="9.109375" style="521"/>
    <col min="8193" max="8193" width="2.5546875" style="521" customWidth="1"/>
    <col min="8194" max="8194" width="5.6640625" style="521" customWidth="1"/>
    <col min="8195" max="8195" width="43.6640625" style="521" customWidth="1"/>
    <col min="8196" max="8196" width="6.33203125" style="521" customWidth="1"/>
    <col min="8197" max="8197" width="7.5546875" style="521" customWidth="1"/>
    <col min="8198" max="8198" width="9.5546875" style="521" customWidth="1"/>
    <col min="8199" max="8199" width="13.33203125" style="521" customWidth="1"/>
    <col min="8200" max="8200" width="20.44140625" style="521" customWidth="1"/>
    <col min="8201" max="8203" width="11.6640625" style="521" customWidth="1"/>
    <col min="8204" max="8204" width="9.88671875" style="521" customWidth="1"/>
    <col min="8205" max="8205" width="2.5546875" style="521" bestFit="1" customWidth="1"/>
    <col min="8206" max="8206" width="9.109375" style="521"/>
    <col min="8207" max="8207" width="9" style="521" customWidth="1"/>
    <col min="8208" max="8448" width="9.109375" style="521"/>
    <col min="8449" max="8449" width="2.5546875" style="521" customWidth="1"/>
    <col min="8450" max="8450" width="5.6640625" style="521" customWidth="1"/>
    <col min="8451" max="8451" width="43.6640625" style="521" customWidth="1"/>
    <col min="8452" max="8452" width="6.33203125" style="521" customWidth="1"/>
    <col min="8453" max="8453" width="7.5546875" style="521" customWidth="1"/>
    <col min="8454" max="8454" width="9.5546875" style="521" customWidth="1"/>
    <col min="8455" max="8455" width="13.33203125" style="521" customWidth="1"/>
    <col min="8456" max="8456" width="20.44140625" style="521" customWidth="1"/>
    <col min="8457" max="8459" width="11.6640625" style="521" customWidth="1"/>
    <col min="8460" max="8460" width="9.88671875" style="521" customWidth="1"/>
    <col min="8461" max="8461" width="2.5546875" style="521" bestFit="1" customWidth="1"/>
    <col min="8462" max="8462" width="9.109375" style="521"/>
    <col min="8463" max="8463" width="9" style="521" customWidth="1"/>
    <col min="8464" max="8704" width="9.109375" style="521"/>
    <col min="8705" max="8705" width="2.5546875" style="521" customWidth="1"/>
    <col min="8706" max="8706" width="5.6640625" style="521" customWidth="1"/>
    <col min="8707" max="8707" width="43.6640625" style="521" customWidth="1"/>
    <col min="8708" max="8708" width="6.33203125" style="521" customWidth="1"/>
    <col min="8709" max="8709" width="7.5546875" style="521" customWidth="1"/>
    <col min="8710" max="8710" width="9.5546875" style="521" customWidth="1"/>
    <col min="8711" max="8711" width="13.33203125" style="521" customWidth="1"/>
    <col min="8712" max="8712" width="20.44140625" style="521" customWidth="1"/>
    <col min="8713" max="8715" width="11.6640625" style="521" customWidth="1"/>
    <col min="8716" max="8716" width="9.88671875" style="521" customWidth="1"/>
    <col min="8717" max="8717" width="2.5546875" style="521" bestFit="1" customWidth="1"/>
    <col min="8718" max="8718" width="9.109375" style="521"/>
    <col min="8719" max="8719" width="9" style="521" customWidth="1"/>
    <col min="8720" max="8960" width="9.109375" style="521"/>
    <col min="8961" max="8961" width="2.5546875" style="521" customWidth="1"/>
    <col min="8962" max="8962" width="5.6640625" style="521" customWidth="1"/>
    <col min="8963" max="8963" width="43.6640625" style="521" customWidth="1"/>
    <col min="8964" max="8964" width="6.33203125" style="521" customWidth="1"/>
    <col min="8965" max="8965" width="7.5546875" style="521" customWidth="1"/>
    <col min="8966" max="8966" width="9.5546875" style="521" customWidth="1"/>
    <col min="8967" max="8967" width="13.33203125" style="521" customWidth="1"/>
    <col min="8968" max="8968" width="20.44140625" style="521" customWidth="1"/>
    <col min="8969" max="8971" width="11.6640625" style="521" customWidth="1"/>
    <col min="8972" max="8972" width="9.88671875" style="521" customWidth="1"/>
    <col min="8973" max="8973" width="2.5546875" style="521" bestFit="1" customWidth="1"/>
    <col min="8974" max="8974" width="9.109375" style="521"/>
    <col min="8975" max="8975" width="9" style="521" customWidth="1"/>
    <col min="8976" max="9216" width="9.109375" style="521"/>
    <col min="9217" max="9217" width="2.5546875" style="521" customWidth="1"/>
    <col min="9218" max="9218" width="5.6640625" style="521" customWidth="1"/>
    <col min="9219" max="9219" width="43.6640625" style="521" customWidth="1"/>
    <col min="9220" max="9220" width="6.33203125" style="521" customWidth="1"/>
    <col min="9221" max="9221" width="7.5546875" style="521" customWidth="1"/>
    <col min="9222" max="9222" width="9.5546875" style="521" customWidth="1"/>
    <col min="9223" max="9223" width="13.33203125" style="521" customWidth="1"/>
    <col min="9224" max="9224" width="20.44140625" style="521" customWidth="1"/>
    <col min="9225" max="9227" width="11.6640625" style="521" customWidth="1"/>
    <col min="9228" max="9228" width="9.88671875" style="521" customWidth="1"/>
    <col min="9229" max="9229" width="2.5546875" style="521" bestFit="1" customWidth="1"/>
    <col min="9230" max="9230" width="9.109375" style="521"/>
    <col min="9231" max="9231" width="9" style="521" customWidth="1"/>
    <col min="9232" max="9472" width="9.109375" style="521"/>
    <col min="9473" max="9473" width="2.5546875" style="521" customWidth="1"/>
    <col min="9474" max="9474" width="5.6640625" style="521" customWidth="1"/>
    <col min="9475" max="9475" width="43.6640625" style="521" customWidth="1"/>
    <col min="9476" max="9476" width="6.33203125" style="521" customWidth="1"/>
    <col min="9477" max="9477" width="7.5546875" style="521" customWidth="1"/>
    <col min="9478" max="9478" width="9.5546875" style="521" customWidth="1"/>
    <col min="9479" max="9479" width="13.33203125" style="521" customWidth="1"/>
    <col min="9480" max="9480" width="20.44140625" style="521" customWidth="1"/>
    <col min="9481" max="9483" width="11.6640625" style="521" customWidth="1"/>
    <col min="9484" max="9484" width="9.88671875" style="521" customWidth="1"/>
    <col min="9485" max="9485" width="2.5546875" style="521" bestFit="1" customWidth="1"/>
    <col min="9486" max="9486" width="9.109375" style="521"/>
    <col min="9487" max="9487" width="9" style="521" customWidth="1"/>
    <col min="9488" max="9728" width="9.109375" style="521"/>
    <col min="9729" max="9729" width="2.5546875" style="521" customWidth="1"/>
    <col min="9730" max="9730" width="5.6640625" style="521" customWidth="1"/>
    <col min="9731" max="9731" width="43.6640625" style="521" customWidth="1"/>
    <col min="9732" max="9732" width="6.33203125" style="521" customWidth="1"/>
    <col min="9733" max="9733" width="7.5546875" style="521" customWidth="1"/>
    <col min="9734" max="9734" width="9.5546875" style="521" customWidth="1"/>
    <col min="9735" max="9735" width="13.33203125" style="521" customWidth="1"/>
    <col min="9736" max="9736" width="20.44140625" style="521" customWidth="1"/>
    <col min="9737" max="9739" width="11.6640625" style="521" customWidth="1"/>
    <col min="9740" max="9740" width="9.88671875" style="521" customWidth="1"/>
    <col min="9741" max="9741" width="2.5546875" style="521" bestFit="1" customWidth="1"/>
    <col min="9742" max="9742" width="9.109375" style="521"/>
    <col min="9743" max="9743" width="9" style="521" customWidth="1"/>
    <col min="9744" max="9984" width="9.109375" style="521"/>
    <col min="9985" max="9985" width="2.5546875" style="521" customWidth="1"/>
    <col min="9986" max="9986" width="5.6640625" style="521" customWidth="1"/>
    <col min="9987" max="9987" width="43.6640625" style="521" customWidth="1"/>
    <col min="9988" max="9988" width="6.33203125" style="521" customWidth="1"/>
    <col min="9989" max="9989" width="7.5546875" style="521" customWidth="1"/>
    <col min="9990" max="9990" width="9.5546875" style="521" customWidth="1"/>
    <col min="9991" max="9991" width="13.33203125" style="521" customWidth="1"/>
    <col min="9992" max="9992" width="20.44140625" style="521" customWidth="1"/>
    <col min="9993" max="9995" width="11.6640625" style="521" customWidth="1"/>
    <col min="9996" max="9996" width="9.88671875" style="521" customWidth="1"/>
    <col min="9997" max="9997" width="2.5546875" style="521" bestFit="1" customWidth="1"/>
    <col min="9998" max="9998" width="9.109375" style="521"/>
    <col min="9999" max="9999" width="9" style="521" customWidth="1"/>
    <col min="10000" max="10240" width="9.109375" style="521"/>
    <col min="10241" max="10241" width="2.5546875" style="521" customWidth="1"/>
    <col min="10242" max="10242" width="5.6640625" style="521" customWidth="1"/>
    <col min="10243" max="10243" width="43.6640625" style="521" customWidth="1"/>
    <col min="10244" max="10244" width="6.33203125" style="521" customWidth="1"/>
    <col min="10245" max="10245" width="7.5546875" style="521" customWidth="1"/>
    <col min="10246" max="10246" width="9.5546875" style="521" customWidth="1"/>
    <col min="10247" max="10247" width="13.33203125" style="521" customWidth="1"/>
    <col min="10248" max="10248" width="20.44140625" style="521" customWidth="1"/>
    <col min="10249" max="10251" width="11.6640625" style="521" customWidth="1"/>
    <col min="10252" max="10252" width="9.88671875" style="521" customWidth="1"/>
    <col min="10253" max="10253" width="2.5546875" style="521" bestFit="1" customWidth="1"/>
    <col min="10254" max="10254" width="9.109375" style="521"/>
    <col min="10255" max="10255" width="9" style="521" customWidth="1"/>
    <col min="10256" max="10496" width="9.109375" style="521"/>
    <col min="10497" max="10497" width="2.5546875" style="521" customWidth="1"/>
    <col min="10498" max="10498" width="5.6640625" style="521" customWidth="1"/>
    <col min="10499" max="10499" width="43.6640625" style="521" customWidth="1"/>
    <col min="10500" max="10500" width="6.33203125" style="521" customWidth="1"/>
    <col min="10501" max="10501" width="7.5546875" style="521" customWidth="1"/>
    <col min="10502" max="10502" width="9.5546875" style="521" customWidth="1"/>
    <col min="10503" max="10503" width="13.33203125" style="521" customWidth="1"/>
    <col min="10504" max="10504" width="20.44140625" style="521" customWidth="1"/>
    <col min="10505" max="10507" width="11.6640625" style="521" customWidth="1"/>
    <col min="10508" max="10508" width="9.88671875" style="521" customWidth="1"/>
    <col min="10509" max="10509" width="2.5546875" style="521" bestFit="1" customWidth="1"/>
    <col min="10510" max="10510" width="9.109375" style="521"/>
    <col min="10511" max="10511" width="9" style="521" customWidth="1"/>
    <col min="10512" max="10752" width="9.109375" style="521"/>
    <col min="10753" max="10753" width="2.5546875" style="521" customWidth="1"/>
    <col min="10754" max="10754" width="5.6640625" style="521" customWidth="1"/>
    <col min="10755" max="10755" width="43.6640625" style="521" customWidth="1"/>
    <col min="10756" max="10756" width="6.33203125" style="521" customWidth="1"/>
    <col min="10757" max="10757" width="7.5546875" style="521" customWidth="1"/>
    <col min="10758" max="10758" width="9.5546875" style="521" customWidth="1"/>
    <col min="10759" max="10759" width="13.33203125" style="521" customWidth="1"/>
    <col min="10760" max="10760" width="20.44140625" style="521" customWidth="1"/>
    <col min="10761" max="10763" width="11.6640625" style="521" customWidth="1"/>
    <col min="10764" max="10764" width="9.88671875" style="521" customWidth="1"/>
    <col min="10765" max="10765" width="2.5546875" style="521" bestFit="1" customWidth="1"/>
    <col min="10766" max="10766" width="9.109375" style="521"/>
    <col min="10767" max="10767" width="9" style="521" customWidth="1"/>
    <col min="10768" max="11008" width="9.109375" style="521"/>
    <col min="11009" max="11009" width="2.5546875" style="521" customWidth="1"/>
    <col min="11010" max="11010" width="5.6640625" style="521" customWidth="1"/>
    <col min="11011" max="11011" width="43.6640625" style="521" customWidth="1"/>
    <col min="11012" max="11012" width="6.33203125" style="521" customWidth="1"/>
    <col min="11013" max="11013" width="7.5546875" style="521" customWidth="1"/>
    <col min="11014" max="11014" width="9.5546875" style="521" customWidth="1"/>
    <col min="11015" max="11015" width="13.33203125" style="521" customWidth="1"/>
    <col min="11016" max="11016" width="20.44140625" style="521" customWidth="1"/>
    <col min="11017" max="11019" width="11.6640625" style="521" customWidth="1"/>
    <col min="11020" max="11020" width="9.88671875" style="521" customWidth="1"/>
    <col min="11021" max="11021" width="2.5546875" style="521" bestFit="1" customWidth="1"/>
    <col min="11022" max="11022" width="9.109375" style="521"/>
    <col min="11023" max="11023" width="9" style="521" customWidth="1"/>
    <col min="11024" max="11264" width="9.109375" style="521"/>
    <col min="11265" max="11265" width="2.5546875" style="521" customWidth="1"/>
    <col min="11266" max="11266" width="5.6640625" style="521" customWidth="1"/>
    <col min="11267" max="11267" width="43.6640625" style="521" customWidth="1"/>
    <col min="11268" max="11268" width="6.33203125" style="521" customWidth="1"/>
    <col min="11269" max="11269" width="7.5546875" style="521" customWidth="1"/>
    <col min="11270" max="11270" width="9.5546875" style="521" customWidth="1"/>
    <col min="11271" max="11271" width="13.33203125" style="521" customWidth="1"/>
    <col min="11272" max="11272" width="20.44140625" style="521" customWidth="1"/>
    <col min="11273" max="11275" width="11.6640625" style="521" customWidth="1"/>
    <col min="11276" max="11276" width="9.88671875" style="521" customWidth="1"/>
    <col min="11277" max="11277" width="2.5546875" style="521" bestFit="1" customWidth="1"/>
    <col min="11278" max="11278" width="9.109375" style="521"/>
    <col min="11279" max="11279" width="9" style="521" customWidth="1"/>
    <col min="11280" max="11520" width="9.109375" style="521"/>
    <col min="11521" max="11521" width="2.5546875" style="521" customWidth="1"/>
    <col min="11522" max="11522" width="5.6640625" style="521" customWidth="1"/>
    <col min="11523" max="11523" width="43.6640625" style="521" customWidth="1"/>
    <col min="11524" max="11524" width="6.33203125" style="521" customWidth="1"/>
    <col min="11525" max="11525" width="7.5546875" style="521" customWidth="1"/>
    <col min="11526" max="11526" width="9.5546875" style="521" customWidth="1"/>
    <col min="11527" max="11527" width="13.33203125" style="521" customWidth="1"/>
    <col min="11528" max="11528" width="20.44140625" style="521" customWidth="1"/>
    <col min="11529" max="11531" width="11.6640625" style="521" customWidth="1"/>
    <col min="11532" max="11532" width="9.88671875" style="521" customWidth="1"/>
    <col min="11533" max="11533" width="2.5546875" style="521" bestFit="1" customWidth="1"/>
    <col min="11534" max="11534" width="9.109375" style="521"/>
    <col min="11535" max="11535" width="9" style="521" customWidth="1"/>
    <col min="11536" max="11776" width="9.109375" style="521"/>
    <col min="11777" max="11777" width="2.5546875" style="521" customWidth="1"/>
    <col min="11778" max="11778" width="5.6640625" style="521" customWidth="1"/>
    <col min="11779" max="11779" width="43.6640625" style="521" customWidth="1"/>
    <col min="11780" max="11780" width="6.33203125" style="521" customWidth="1"/>
    <col min="11781" max="11781" width="7.5546875" style="521" customWidth="1"/>
    <col min="11782" max="11782" width="9.5546875" style="521" customWidth="1"/>
    <col min="11783" max="11783" width="13.33203125" style="521" customWidth="1"/>
    <col min="11784" max="11784" width="20.44140625" style="521" customWidth="1"/>
    <col min="11785" max="11787" width="11.6640625" style="521" customWidth="1"/>
    <col min="11788" max="11788" width="9.88671875" style="521" customWidth="1"/>
    <col min="11789" max="11789" width="2.5546875" style="521" bestFit="1" customWidth="1"/>
    <col min="11790" max="11790" width="9.109375" style="521"/>
    <col min="11791" max="11791" width="9" style="521" customWidth="1"/>
    <col min="11792" max="12032" width="9.109375" style="521"/>
    <col min="12033" max="12033" width="2.5546875" style="521" customWidth="1"/>
    <col min="12034" max="12034" width="5.6640625" style="521" customWidth="1"/>
    <col min="12035" max="12035" width="43.6640625" style="521" customWidth="1"/>
    <col min="12036" max="12036" width="6.33203125" style="521" customWidth="1"/>
    <col min="12037" max="12037" width="7.5546875" style="521" customWidth="1"/>
    <col min="12038" max="12038" width="9.5546875" style="521" customWidth="1"/>
    <col min="12039" max="12039" width="13.33203125" style="521" customWidth="1"/>
    <col min="12040" max="12040" width="20.44140625" style="521" customWidth="1"/>
    <col min="12041" max="12043" width="11.6640625" style="521" customWidth="1"/>
    <col min="12044" max="12044" width="9.88671875" style="521" customWidth="1"/>
    <col min="12045" max="12045" width="2.5546875" style="521" bestFit="1" customWidth="1"/>
    <col min="12046" max="12046" width="9.109375" style="521"/>
    <col min="12047" max="12047" width="9" style="521" customWidth="1"/>
    <col min="12048" max="12288" width="9.109375" style="521"/>
    <col min="12289" max="12289" width="2.5546875" style="521" customWidth="1"/>
    <col min="12290" max="12290" width="5.6640625" style="521" customWidth="1"/>
    <col min="12291" max="12291" width="43.6640625" style="521" customWidth="1"/>
    <col min="12292" max="12292" width="6.33203125" style="521" customWidth="1"/>
    <col min="12293" max="12293" width="7.5546875" style="521" customWidth="1"/>
    <col min="12294" max="12294" width="9.5546875" style="521" customWidth="1"/>
    <col min="12295" max="12295" width="13.33203125" style="521" customWidth="1"/>
    <col min="12296" max="12296" width="20.44140625" style="521" customWidth="1"/>
    <col min="12297" max="12299" width="11.6640625" style="521" customWidth="1"/>
    <col min="12300" max="12300" width="9.88671875" style="521" customWidth="1"/>
    <col min="12301" max="12301" width="2.5546875" style="521" bestFit="1" customWidth="1"/>
    <col min="12302" max="12302" width="9.109375" style="521"/>
    <col min="12303" max="12303" width="9" style="521" customWidth="1"/>
    <col min="12304" max="12544" width="9.109375" style="521"/>
    <col min="12545" max="12545" width="2.5546875" style="521" customWidth="1"/>
    <col min="12546" max="12546" width="5.6640625" style="521" customWidth="1"/>
    <col min="12547" max="12547" width="43.6640625" style="521" customWidth="1"/>
    <col min="12548" max="12548" width="6.33203125" style="521" customWidth="1"/>
    <col min="12549" max="12549" width="7.5546875" style="521" customWidth="1"/>
    <col min="12550" max="12550" width="9.5546875" style="521" customWidth="1"/>
    <col min="12551" max="12551" width="13.33203125" style="521" customWidth="1"/>
    <col min="12552" max="12552" width="20.44140625" style="521" customWidth="1"/>
    <col min="12553" max="12555" width="11.6640625" style="521" customWidth="1"/>
    <col min="12556" max="12556" width="9.88671875" style="521" customWidth="1"/>
    <col min="12557" max="12557" width="2.5546875" style="521" bestFit="1" customWidth="1"/>
    <col min="12558" max="12558" width="9.109375" style="521"/>
    <col min="12559" max="12559" width="9" style="521" customWidth="1"/>
    <col min="12560" max="12800" width="9.109375" style="521"/>
    <col min="12801" max="12801" width="2.5546875" style="521" customWidth="1"/>
    <col min="12802" max="12802" width="5.6640625" style="521" customWidth="1"/>
    <col min="12803" max="12803" width="43.6640625" style="521" customWidth="1"/>
    <col min="12804" max="12804" width="6.33203125" style="521" customWidth="1"/>
    <col min="12805" max="12805" width="7.5546875" style="521" customWidth="1"/>
    <col min="12806" max="12806" width="9.5546875" style="521" customWidth="1"/>
    <col min="12807" max="12807" width="13.33203125" style="521" customWidth="1"/>
    <col min="12808" max="12808" width="20.44140625" style="521" customWidth="1"/>
    <col min="12809" max="12811" width="11.6640625" style="521" customWidth="1"/>
    <col min="12812" max="12812" width="9.88671875" style="521" customWidth="1"/>
    <col min="12813" max="12813" width="2.5546875" style="521" bestFit="1" customWidth="1"/>
    <col min="12814" max="12814" width="9.109375" style="521"/>
    <col min="12815" max="12815" width="9" style="521" customWidth="1"/>
    <col min="12816" max="13056" width="9.109375" style="521"/>
    <col min="13057" max="13057" width="2.5546875" style="521" customWidth="1"/>
    <col min="13058" max="13058" width="5.6640625" style="521" customWidth="1"/>
    <col min="13059" max="13059" width="43.6640625" style="521" customWidth="1"/>
    <col min="13060" max="13060" width="6.33203125" style="521" customWidth="1"/>
    <col min="13061" max="13061" width="7.5546875" style="521" customWidth="1"/>
    <col min="13062" max="13062" width="9.5546875" style="521" customWidth="1"/>
    <col min="13063" max="13063" width="13.33203125" style="521" customWidth="1"/>
    <col min="13064" max="13064" width="20.44140625" style="521" customWidth="1"/>
    <col min="13065" max="13067" width="11.6640625" style="521" customWidth="1"/>
    <col min="13068" max="13068" width="9.88671875" style="521" customWidth="1"/>
    <col min="13069" max="13069" width="2.5546875" style="521" bestFit="1" customWidth="1"/>
    <col min="13070" max="13070" width="9.109375" style="521"/>
    <col min="13071" max="13071" width="9" style="521" customWidth="1"/>
    <col min="13072" max="13312" width="9.109375" style="521"/>
    <col min="13313" max="13313" width="2.5546875" style="521" customWidth="1"/>
    <col min="13314" max="13314" width="5.6640625" style="521" customWidth="1"/>
    <col min="13315" max="13315" width="43.6640625" style="521" customWidth="1"/>
    <col min="13316" max="13316" width="6.33203125" style="521" customWidth="1"/>
    <col min="13317" max="13317" width="7.5546875" style="521" customWidth="1"/>
    <col min="13318" max="13318" width="9.5546875" style="521" customWidth="1"/>
    <col min="13319" max="13319" width="13.33203125" style="521" customWidth="1"/>
    <col min="13320" max="13320" width="20.44140625" style="521" customWidth="1"/>
    <col min="13321" max="13323" width="11.6640625" style="521" customWidth="1"/>
    <col min="13324" max="13324" width="9.88671875" style="521" customWidth="1"/>
    <col min="13325" max="13325" width="2.5546875" style="521" bestFit="1" customWidth="1"/>
    <col min="13326" max="13326" width="9.109375" style="521"/>
    <col min="13327" max="13327" width="9" style="521" customWidth="1"/>
    <col min="13328" max="13568" width="9.109375" style="521"/>
    <col min="13569" max="13569" width="2.5546875" style="521" customWidth="1"/>
    <col min="13570" max="13570" width="5.6640625" style="521" customWidth="1"/>
    <col min="13571" max="13571" width="43.6640625" style="521" customWidth="1"/>
    <col min="13572" max="13572" width="6.33203125" style="521" customWidth="1"/>
    <col min="13573" max="13573" width="7.5546875" style="521" customWidth="1"/>
    <col min="13574" max="13574" width="9.5546875" style="521" customWidth="1"/>
    <col min="13575" max="13575" width="13.33203125" style="521" customWidth="1"/>
    <col min="13576" max="13576" width="20.44140625" style="521" customWidth="1"/>
    <col min="13577" max="13579" width="11.6640625" style="521" customWidth="1"/>
    <col min="13580" max="13580" width="9.88671875" style="521" customWidth="1"/>
    <col min="13581" max="13581" width="2.5546875" style="521" bestFit="1" customWidth="1"/>
    <col min="13582" max="13582" width="9.109375" style="521"/>
    <col min="13583" max="13583" width="9" style="521" customWidth="1"/>
    <col min="13584" max="13824" width="9.109375" style="521"/>
    <col min="13825" max="13825" width="2.5546875" style="521" customWidth="1"/>
    <col min="13826" max="13826" width="5.6640625" style="521" customWidth="1"/>
    <col min="13827" max="13827" width="43.6640625" style="521" customWidth="1"/>
    <col min="13828" max="13828" width="6.33203125" style="521" customWidth="1"/>
    <col min="13829" max="13829" width="7.5546875" style="521" customWidth="1"/>
    <col min="13830" max="13830" width="9.5546875" style="521" customWidth="1"/>
    <col min="13831" max="13831" width="13.33203125" style="521" customWidth="1"/>
    <col min="13832" max="13832" width="20.44140625" style="521" customWidth="1"/>
    <col min="13833" max="13835" width="11.6640625" style="521" customWidth="1"/>
    <col min="13836" max="13836" width="9.88671875" style="521" customWidth="1"/>
    <col min="13837" max="13837" width="2.5546875" style="521" bestFit="1" customWidth="1"/>
    <col min="13838" max="13838" width="9.109375" style="521"/>
    <col min="13839" max="13839" width="9" style="521" customWidth="1"/>
    <col min="13840" max="14080" width="9.109375" style="521"/>
    <col min="14081" max="14081" width="2.5546875" style="521" customWidth="1"/>
    <col min="14082" max="14082" width="5.6640625" style="521" customWidth="1"/>
    <col min="14083" max="14083" width="43.6640625" style="521" customWidth="1"/>
    <col min="14084" max="14084" width="6.33203125" style="521" customWidth="1"/>
    <col min="14085" max="14085" width="7.5546875" style="521" customWidth="1"/>
    <col min="14086" max="14086" width="9.5546875" style="521" customWidth="1"/>
    <col min="14087" max="14087" width="13.33203125" style="521" customWidth="1"/>
    <col min="14088" max="14088" width="20.44140625" style="521" customWidth="1"/>
    <col min="14089" max="14091" width="11.6640625" style="521" customWidth="1"/>
    <col min="14092" max="14092" width="9.88671875" style="521" customWidth="1"/>
    <col min="14093" max="14093" width="2.5546875" style="521" bestFit="1" customWidth="1"/>
    <col min="14094" max="14094" width="9.109375" style="521"/>
    <col min="14095" max="14095" width="9" style="521" customWidth="1"/>
    <col min="14096" max="14336" width="9.109375" style="521"/>
    <col min="14337" max="14337" width="2.5546875" style="521" customWidth="1"/>
    <col min="14338" max="14338" width="5.6640625" style="521" customWidth="1"/>
    <col min="14339" max="14339" width="43.6640625" style="521" customWidth="1"/>
    <col min="14340" max="14340" width="6.33203125" style="521" customWidth="1"/>
    <col min="14341" max="14341" width="7.5546875" style="521" customWidth="1"/>
    <col min="14342" max="14342" width="9.5546875" style="521" customWidth="1"/>
    <col min="14343" max="14343" width="13.33203125" style="521" customWidth="1"/>
    <col min="14344" max="14344" width="20.44140625" style="521" customWidth="1"/>
    <col min="14345" max="14347" width="11.6640625" style="521" customWidth="1"/>
    <col min="14348" max="14348" width="9.88671875" style="521" customWidth="1"/>
    <col min="14349" max="14349" width="2.5546875" style="521" bestFit="1" customWidth="1"/>
    <col min="14350" max="14350" width="9.109375" style="521"/>
    <col min="14351" max="14351" width="9" style="521" customWidth="1"/>
    <col min="14352" max="14592" width="9.109375" style="521"/>
    <col min="14593" max="14593" width="2.5546875" style="521" customWidth="1"/>
    <col min="14594" max="14594" width="5.6640625" style="521" customWidth="1"/>
    <col min="14595" max="14595" width="43.6640625" style="521" customWidth="1"/>
    <col min="14596" max="14596" width="6.33203125" style="521" customWidth="1"/>
    <col min="14597" max="14597" width="7.5546875" style="521" customWidth="1"/>
    <col min="14598" max="14598" width="9.5546875" style="521" customWidth="1"/>
    <col min="14599" max="14599" width="13.33203125" style="521" customWidth="1"/>
    <col min="14600" max="14600" width="20.44140625" style="521" customWidth="1"/>
    <col min="14601" max="14603" width="11.6640625" style="521" customWidth="1"/>
    <col min="14604" max="14604" width="9.88671875" style="521" customWidth="1"/>
    <col min="14605" max="14605" width="2.5546875" style="521" bestFit="1" customWidth="1"/>
    <col min="14606" max="14606" width="9.109375" style="521"/>
    <col min="14607" max="14607" width="9" style="521" customWidth="1"/>
    <col min="14608" max="14848" width="9.109375" style="521"/>
    <col min="14849" max="14849" width="2.5546875" style="521" customWidth="1"/>
    <col min="14850" max="14850" width="5.6640625" style="521" customWidth="1"/>
    <col min="14851" max="14851" width="43.6640625" style="521" customWidth="1"/>
    <col min="14852" max="14852" width="6.33203125" style="521" customWidth="1"/>
    <col min="14853" max="14853" width="7.5546875" style="521" customWidth="1"/>
    <col min="14854" max="14854" width="9.5546875" style="521" customWidth="1"/>
    <col min="14855" max="14855" width="13.33203125" style="521" customWidth="1"/>
    <col min="14856" max="14856" width="20.44140625" style="521" customWidth="1"/>
    <col min="14857" max="14859" width="11.6640625" style="521" customWidth="1"/>
    <col min="14860" max="14860" width="9.88671875" style="521" customWidth="1"/>
    <col min="14861" max="14861" width="2.5546875" style="521" bestFit="1" customWidth="1"/>
    <col min="14862" max="14862" width="9.109375" style="521"/>
    <col min="14863" max="14863" width="9" style="521" customWidth="1"/>
    <col min="14864" max="15104" width="9.109375" style="521"/>
    <col min="15105" max="15105" width="2.5546875" style="521" customWidth="1"/>
    <col min="15106" max="15106" width="5.6640625" style="521" customWidth="1"/>
    <col min="15107" max="15107" width="43.6640625" style="521" customWidth="1"/>
    <col min="15108" max="15108" width="6.33203125" style="521" customWidth="1"/>
    <col min="15109" max="15109" width="7.5546875" style="521" customWidth="1"/>
    <col min="15110" max="15110" width="9.5546875" style="521" customWidth="1"/>
    <col min="15111" max="15111" width="13.33203125" style="521" customWidth="1"/>
    <col min="15112" max="15112" width="20.44140625" style="521" customWidth="1"/>
    <col min="15113" max="15115" width="11.6640625" style="521" customWidth="1"/>
    <col min="15116" max="15116" width="9.88671875" style="521" customWidth="1"/>
    <col min="15117" max="15117" width="2.5546875" style="521" bestFit="1" customWidth="1"/>
    <col min="15118" max="15118" width="9.109375" style="521"/>
    <col min="15119" max="15119" width="9" style="521" customWidth="1"/>
    <col min="15120" max="15360" width="9.109375" style="521"/>
    <col min="15361" max="15361" width="2.5546875" style="521" customWidth="1"/>
    <col min="15362" max="15362" width="5.6640625" style="521" customWidth="1"/>
    <col min="15363" max="15363" width="43.6640625" style="521" customWidth="1"/>
    <col min="15364" max="15364" width="6.33203125" style="521" customWidth="1"/>
    <col min="15365" max="15365" width="7.5546875" style="521" customWidth="1"/>
    <col min="15366" max="15366" width="9.5546875" style="521" customWidth="1"/>
    <col min="15367" max="15367" width="13.33203125" style="521" customWidth="1"/>
    <col min="15368" max="15368" width="20.44140625" style="521" customWidth="1"/>
    <col min="15369" max="15371" width="11.6640625" style="521" customWidth="1"/>
    <col min="15372" max="15372" width="9.88671875" style="521" customWidth="1"/>
    <col min="15373" max="15373" width="2.5546875" style="521" bestFit="1" customWidth="1"/>
    <col min="15374" max="15374" width="9.109375" style="521"/>
    <col min="15375" max="15375" width="9" style="521" customWidth="1"/>
    <col min="15376" max="15616" width="9.109375" style="521"/>
    <col min="15617" max="15617" width="2.5546875" style="521" customWidth="1"/>
    <col min="15618" max="15618" width="5.6640625" style="521" customWidth="1"/>
    <col min="15619" max="15619" width="43.6640625" style="521" customWidth="1"/>
    <col min="15620" max="15620" width="6.33203125" style="521" customWidth="1"/>
    <col min="15621" max="15621" width="7.5546875" style="521" customWidth="1"/>
    <col min="15622" max="15622" width="9.5546875" style="521" customWidth="1"/>
    <col min="15623" max="15623" width="13.33203125" style="521" customWidth="1"/>
    <col min="15624" max="15624" width="20.44140625" style="521" customWidth="1"/>
    <col min="15625" max="15627" width="11.6640625" style="521" customWidth="1"/>
    <col min="15628" max="15628" width="9.88671875" style="521" customWidth="1"/>
    <col min="15629" max="15629" width="2.5546875" style="521" bestFit="1" customWidth="1"/>
    <col min="15630" max="15630" width="9.109375" style="521"/>
    <col min="15631" max="15631" width="9" style="521" customWidth="1"/>
    <col min="15632" max="15872" width="9.109375" style="521"/>
    <col min="15873" max="15873" width="2.5546875" style="521" customWidth="1"/>
    <col min="15874" max="15874" width="5.6640625" style="521" customWidth="1"/>
    <col min="15875" max="15875" width="43.6640625" style="521" customWidth="1"/>
    <col min="15876" max="15876" width="6.33203125" style="521" customWidth="1"/>
    <col min="15877" max="15877" width="7.5546875" style="521" customWidth="1"/>
    <col min="15878" max="15878" width="9.5546875" style="521" customWidth="1"/>
    <col min="15879" max="15879" width="13.33203125" style="521" customWidth="1"/>
    <col min="15880" max="15880" width="20.44140625" style="521" customWidth="1"/>
    <col min="15881" max="15883" width="11.6640625" style="521" customWidth="1"/>
    <col min="15884" max="15884" width="9.88671875" style="521" customWidth="1"/>
    <col min="15885" max="15885" width="2.5546875" style="521" bestFit="1" customWidth="1"/>
    <col min="15886" max="15886" width="9.109375" style="521"/>
    <col min="15887" max="15887" width="9" style="521" customWidth="1"/>
    <col min="15888" max="16128" width="9.109375" style="521"/>
    <col min="16129" max="16129" width="2.5546875" style="521" customWidth="1"/>
    <col min="16130" max="16130" width="5.6640625" style="521" customWidth="1"/>
    <col min="16131" max="16131" width="43.6640625" style="521" customWidth="1"/>
    <col min="16132" max="16132" width="6.33203125" style="521" customWidth="1"/>
    <col min="16133" max="16133" width="7.5546875" style="521" customWidth="1"/>
    <col min="16134" max="16134" width="9.5546875" style="521" customWidth="1"/>
    <col min="16135" max="16135" width="13.33203125" style="521" customWidth="1"/>
    <col min="16136" max="16136" width="20.44140625" style="521" customWidth="1"/>
    <col min="16137" max="16139" width="11.6640625" style="521" customWidth="1"/>
    <col min="16140" max="16140" width="9.88671875" style="521" customWidth="1"/>
    <col min="16141" max="16141" width="2.5546875" style="521" bestFit="1" customWidth="1"/>
    <col min="16142" max="16142" width="9.109375" style="521"/>
    <col min="16143" max="16143" width="9" style="521" customWidth="1"/>
    <col min="16144" max="16384" width="9.109375" style="521"/>
  </cols>
  <sheetData>
    <row r="1" spans="1:15" s="76" customFormat="1" ht="18">
      <c r="A1" s="499" t="str">
        <f>+'OSNOVA (6)'!A2</f>
        <v>3/3 POPIS DEL S PREDRAČUNOM</v>
      </c>
      <c r="C1" s="499"/>
      <c r="E1" s="1526"/>
      <c r="I1" s="1579"/>
      <c r="J1" s="1580"/>
      <c r="K1" s="1580"/>
    </row>
    <row r="2" spans="1:15" s="76" customFormat="1" ht="18">
      <c r="A2" s="499"/>
      <c r="B2" s="499"/>
      <c r="C2" s="499"/>
      <c r="E2" s="1526"/>
      <c r="I2" s="1579"/>
      <c r="J2" s="1580"/>
      <c r="K2" s="1580"/>
    </row>
    <row r="3" spans="1:15" s="76" customFormat="1" ht="18">
      <c r="A3" s="499" t="str">
        <f>+OZN</f>
        <v>3.</v>
      </c>
      <c r="C3" s="499" t="str">
        <f>+DEL</f>
        <v>GRADBENOOBRTNIŠKA DELA</v>
      </c>
      <c r="E3" s="1526"/>
      <c r="I3" s="1579"/>
      <c r="J3" s="1580"/>
      <c r="K3" s="1580"/>
    </row>
    <row r="4" spans="1:15" s="76" customFormat="1" ht="18">
      <c r="A4" s="499"/>
      <c r="B4" s="498"/>
      <c r="C4" s="499"/>
      <c r="E4" s="1526"/>
      <c r="I4" s="1579"/>
      <c r="J4" s="1580"/>
      <c r="K4" s="1580"/>
    </row>
    <row r="5" spans="1:15" s="166" customFormat="1" ht="18">
      <c r="A5" s="500" t="str">
        <f>+'OSNOVA (6)'!D34</f>
        <v>E1.</v>
      </c>
      <c r="B5" s="509"/>
      <c r="C5" s="500" t="str">
        <f>+'OSNOVA (6)'!E34</f>
        <v>OSTALO</v>
      </c>
      <c r="E5" s="1565"/>
      <c r="I5" s="1579"/>
      <c r="J5" s="1581"/>
      <c r="K5" s="1581"/>
    </row>
    <row r="6" spans="1:15" ht="14.25" customHeight="1">
      <c r="A6" s="78" t="s">
        <v>191</v>
      </c>
      <c r="B6" s="78"/>
      <c r="C6" s="517" t="s">
        <v>199</v>
      </c>
      <c r="H6" s="1582"/>
      <c r="I6" s="1583"/>
      <c r="J6" s="1584"/>
      <c r="K6" s="1584"/>
      <c r="L6" s="2178"/>
    </row>
    <row r="7" spans="1:15">
      <c r="C7" s="312"/>
      <c r="D7" s="78"/>
      <c r="E7" s="78"/>
      <c r="F7" s="78"/>
      <c r="G7" s="78"/>
      <c r="H7" s="1582"/>
      <c r="I7" s="1583"/>
      <c r="J7" s="1584"/>
      <c r="K7" s="1584"/>
      <c r="L7" s="2178"/>
    </row>
    <row r="8" spans="1:15" ht="57">
      <c r="A8" s="78"/>
      <c r="B8" s="78"/>
      <c r="C8" s="312" t="s">
        <v>2217</v>
      </c>
      <c r="D8" s="78"/>
      <c r="E8" s="78"/>
      <c r="F8" s="78"/>
      <c r="G8" s="78"/>
      <c r="H8" s="1582"/>
      <c r="I8" s="1583"/>
      <c r="J8" s="1584"/>
      <c r="K8" s="1584"/>
      <c r="L8" s="78"/>
    </row>
    <row r="9" spans="1:15" ht="22.8">
      <c r="A9" s="78"/>
      <c r="B9" s="78"/>
      <c r="C9" s="312" t="s">
        <v>2670</v>
      </c>
      <c r="D9" s="78"/>
      <c r="E9" s="78"/>
      <c r="F9" s="78"/>
      <c r="G9" s="78"/>
      <c r="H9" s="1582"/>
      <c r="I9" s="1583"/>
      <c r="J9" s="1584"/>
      <c r="K9" s="1584"/>
      <c r="L9" s="78"/>
    </row>
    <row r="10" spans="1:15">
      <c r="A10" s="78"/>
      <c r="B10" s="78"/>
      <c r="C10" s="312"/>
      <c r="D10" s="78"/>
      <c r="E10" s="78"/>
      <c r="F10" s="78"/>
      <c r="G10" s="78"/>
      <c r="H10" s="1582"/>
      <c r="I10" s="1583"/>
      <c r="J10" s="1584"/>
      <c r="K10" s="1584"/>
      <c r="L10" s="78"/>
    </row>
    <row r="11" spans="1:15" s="544" customFormat="1">
      <c r="A11" s="1497" t="s">
        <v>65</v>
      </c>
      <c r="B11" s="1497"/>
      <c r="C11" s="1585" t="s">
        <v>66</v>
      </c>
      <c r="D11" s="1497" t="s">
        <v>67</v>
      </c>
      <c r="E11" s="1498" t="s">
        <v>290</v>
      </c>
      <c r="F11" s="1498" t="s">
        <v>291</v>
      </c>
      <c r="G11" s="1498" t="s">
        <v>292</v>
      </c>
      <c r="H11" s="1499" t="s">
        <v>2193</v>
      </c>
      <c r="I11" s="1586" t="s">
        <v>2194</v>
      </c>
      <c r="J11" s="1587" t="s">
        <v>1582</v>
      </c>
      <c r="K11" s="1587" t="s">
        <v>1583</v>
      </c>
      <c r="L11" s="521"/>
      <c r="N11" s="1500"/>
      <c r="O11" s="1500"/>
    </row>
    <row r="12" spans="1:15">
      <c r="C12" s="1588"/>
      <c r="E12" s="1589"/>
      <c r="G12" s="1564"/>
    </row>
    <row r="13" spans="1:15" s="741" customFormat="1" ht="16.2" thickBot="1">
      <c r="A13" s="167"/>
      <c r="B13" s="168" t="s">
        <v>187</v>
      </c>
      <c r="C13" s="169" t="s">
        <v>2186</v>
      </c>
      <c r="D13" s="1638"/>
      <c r="E13" s="1639"/>
      <c r="F13" s="1638"/>
      <c r="G13" s="1640"/>
      <c r="H13" s="1641"/>
      <c r="I13" s="1579"/>
      <c r="J13" s="1598"/>
      <c r="K13" s="1598"/>
    </row>
    <row r="14" spans="1:15" s="78" customFormat="1">
      <c r="A14" s="1633"/>
      <c r="B14" s="516"/>
      <c r="C14" s="1634"/>
      <c r="D14" s="1530"/>
      <c r="E14" s="1681"/>
      <c r="F14" s="1554"/>
      <c r="G14" s="1636"/>
      <c r="H14" s="1637"/>
      <c r="I14" s="1612"/>
      <c r="J14" s="1613"/>
      <c r="K14" s="1613"/>
      <c r="L14" s="1621"/>
      <c r="M14" s="1622"/>
      <c r="N14" s="1616"/>
      <c r="O14" s="1555"/>
    </row>
    <row r="15" spans="1:15" s="78" customFormat="1">
      <c r="A15" s="1633"/>
      <c r="B15" s="516"/>
      <c r="C15" s="1892"/>
      <c r="D15" s="1635"/>
      <c r="E15" s="1681"/>
      <c r="F15" s="1554"/>
      <c r="G15" s="1636"/>
      <c r="H15" s="1687"/>
      <c r="I15" s="1612"/>
      <c r="J15" s="1613"/>
      <c r="K15" s="1613"/>
      <c r="L15" s="1621"/>
      <c r="M15" s="1622"/>
      <c r="N15" s="1616"/>
      <c r="O15" s="1555"/>
    </row>
    <row r="16" spans="1:15" s="78" customFormat="1">
      <c r="A16" s="1680" t="str">
        <f>$B$13</f>
        <v>I.</v>
      </c>
      <c r="B16" s="1561">
        <f>COUNT($A$15:B15)+1</f>
        <v>1</v>
      </c>
      <c r="C16" s="1885" t="s">
        <v>2671</v>
      </c>
      <c r="D16" s="1635" t="s">
        <v>217</v>
      </c>
      <c r="E16" s="1643">
        <v>3</v>
      </c>
      <c r="F16" s="1636">
        <f>IF('OSNOVA (6)'!$B$42=1,+H16*FRD*DF*(I16+1),"")</f>
        <v>50</v>
      </c>
      <c r="G16" s="1636">
        <f>IF('OSNOVA (6)'!$B$42=1,E16*F16,"")</f>
        <v>150</v>
      </c>
      <c r="H16" s="1687">
        <v>50</v>
      </c>
      <c r="I16" s="1612"/>
      <c r="J16" s="1613"/>
      <c r="K16" s="1613"/>
      <c r="L16" s="1621"/>
      <c r="M16" s="1622"/>
      <c r="N16" s="1616"/>
      <c r="O16" s="521"/>
    </row>
    <row r="17" spans="1:15" s="78" customFormat="1">
      <c r="A17" s="1680"/>
      <c r="B17" s="516"/>
      <c r="C17" s="1885"/>
      <c r="D17" s="1635"/>
      <c r="E17" s="1643"/>
      <c r="F17" s="1636"/>
      <c r="G17" s="1636"/>
      <c r="H17" s="1687"/>
      <c r="I17" s="1579"/>
      <c r="J17" s="1693"/>
      <c r="K17" s="1693"/>
      <c r="L17" s="1621"/>
      <c r="M17" s="1622"/>
      <c r="N17" s="1616"/>
      <c r="O17" s="521"/>
    </row>
    <row r="18" spans="1:15" s="78" customFormat="1" ht="22.8">
      <c r="A18" s="1680" t="str">
        <f>$B$13</f>
        <v>I.</v>
      </c>
      <c r="B18" s="1561">
        <f>COUNT($A$15:B17)+1</f>
        <v>2</v>
      </c>
      <c r="C18" s="1885" t="s">
        <v>2672</v>
      </c>
      <c r="D18" s="1840"/>
      <c r="E18" s="1893"/>
      <c r="F18" s="1636"/>
      <c r="G18" s="1636"/>
      <c r="H18" s="1687"/>
      <c r="I18" s="1612"/>
      <c r="J18" s="1613"/>
      <c r="K18" s="1613"/>
      <c r="L18" s="1621"/>
      <c r="M18" s="1622"/>
      <c r="N18" s="1616"/>
      <c r="O18" s="521"/>
    </row>
    <row r="19" spans="1:15" s="78" customFormat="1">
      <c r="A19" s="1680"/>
      <c r="B19" s="516"/>
      <c r="C19" s="1885" t="s">
        <v>2665</v>
      </c>
      <c r="D19" s="1840" t="s">
        <v>129</v>
      </c>
      <c r="E19" s="1643">
        <v>3</v>
      </c>
      <c r="F19" s="1636">
        <f>IF('OSNOVA (6)'!$B$42=1,+H19*FRD*DF*(I19+1),"")</f>
        <v>35</v>
      </c>
      <c r="G19" s="1636">
        <f>IF('OSNOVA (6)'!$B$42=1,E19*F19,"")</f>
        <v>105</v>
      </c>
      <c r="H19" s="1687">
        <v>35</v>
      </c>
      <c r="I19" s="1612"/>
      <c r="J19" s="1613"/>
      <c r="K19" s="1613"/>
      <c r="L19" s="1621"/>
      <c r="M19" s="1622"/>
      <c r="N19" s="1616"/>
      <c r="O19" s="521"/>
    </row>
    <row r="20" spans="1:15" s="78" customFormat="1">
      <c r="A20" s="1680"/>
      <c r="B20" s="516"/>
      <c r="C20" s="1885"/>
      <c r="D20" s="1840"/>
      <c r="E20" s="1643"/>
      <c r="F20" s="1636"/>
      <c r="G20" s="1636"/>
      <c r="H20" s="1687"/>
      <c r="I20" s="1579"/>
      <c r="J20" s="1693"/>
      <c r="K20" s="1693"/>
      <c r="L20" s="1621"/>
      <c r="M20" s="1622"/>
      <c r="N20" s="1616"/>
      <c r="O20" s="521"/>
    </row>
    <row r="21" spans="1:15" s="1124" customFormat="1" ht="13.8" thickBot="1">
      <c r="A21" s="155"/>
      <c r="B21" s="151"/>
      <c r="C21" s="1645" t="str">
        <f>CONCATENATE(B13," ",C13," - SKUPAJ:")</f>
        <v>I. OSTALO - SKUPAJ:</v>
      </c>
      <c r="D21" s="1645"/>
      <c r="E21" s="1645"/>
      <c r="F21" s="1054"/>
      <c r="G21" s="1055">
        <f>IF('OSNOVA (6)'!$B$42=1,SUM(G14:G20),"")</f>
        <v>255</v>
      </c>
      <c r="H21" s="1646"/>
      <c r="I21" s="1579"/>
      <c r="J21" s="1590"/>
      <c r="K21" s="1590"/>
    </row>
    <row r="22" spans="1:15" s="1541" customFormat="1" ht="15.6">
      <c r="A22" s="1543"/>
      <c r="B22" s="1894"/>
      <c r="C22" s="1542"/>
      <c r="E22" s="1543"/>
      <c r="G22" s="1544"/>
      <c r="H22" s="1545"/>
      <c r="I22" s="1579"/>
      <c r="J22" s="1702"/>
      <c r="K22" s="1702"/>
    </row>
    <row r="23" spans="1:15" s="78" customFormat="1">
      <c r="C23" s="1647"/>
      <c r="E23" s="1562"/>
      <c r="H23" s="1494"/>
      <c r="I23" s="1579"/>
      <c r="J23" s="1648"/>
      <c r="K23" s="1648"/>
    </row>
    <row r="24" spans="1:15" s="1656" customFormat="1" ht="18.600000000000001" thickBot="1">
      <c r="A24" s="790" t="str">
        <f>CONCATENATE("DELNA REKAPITULACIJA - ",A5,C5)</f>
        <v>DELNA REKAPITULACIJA - E1.OSTALO</v>
      </c>
      <c r="B24" s="790"/>
      <c r="C24" s="791"/>
      <c r="D24" s="1654"/>
      <c r="E24" s="1655"/>
      <c r="F24" s="1654"/>
      <c r="G24" s="1654"/>
      <c r="I24" s="1579"/>
      <c r="J24" s="1581"/>
      <c r="K24" s="1581"/>
    </row>
    <row r="25" spans="1:15" s="171" customFormat="1" ht="14.25" customHeight="1">
      <c r="C25" s="172"/>
      <c r="E25" s="173"/>
      <c r="H25" s="1124"/>
      <c r="I25" s="1579"/>
      <c r="J25" s="1590"/>
      <c r="K25" s="1590"/>
    </row>
    <row r="26" spans="1:15" s="171" customFormat="1" ht="12.75" customHeight="1">
      <c r="A26" s="78" t="s">
        <v>200</v>
      </c>
      <c r="B26" s="1530"/>
      <c r="C26" s="1531"/>
      <c r="D26" s="1530"/>
      <c r="E26" s="1530"/>
      <c r="F26" s="1530"/>
      <c r="G26" s="1530"/>
      <c r="H26" s="1124"/>
      <c r="I26" s="1579"/>
      <c r="J26" s="1590"/>
      <c r="K26" s="1590"/>
    </row>
    <row r="27" spans="1:15" s="1124" customFormat="1">
      <c r="A27" s="1538"/>
      <c r="B27" s="1538"/>
      <c r="C27" s="1539"/>
      <c r="E27" s="1540"/>
      <c r="F27" s="1540"/>
      <c r="G27" s="1540"/>
      <c r="I27" s="1579"/>
      <c r="J27" s="1590"/>
      <c r="K27" s="1590"/>
      <c r="L27" s="171"/>
      <c r="N27" s="1540"/>
      <c r="O27" s="1540"/>
    </row>
    <row r="28" spans="1:15" s="1124" customFormat="1">
      <c r="A28" s="1538"/>
      <c r="B28" s="1538"/>
      <c r="C28" s="1539"/>
      <c r="E28" s="1540"/>
      <c r="F28" s="1540"/>
      <c r="G28" s="1540"/>
      <c r="I28" s="1579"/>
      <c r="J28" s="1590"/>
      <c r="K28" s="1590"/>
      <c r="L28" s="171"/>
      <c r="N28" s="1540"/>
      <c r="O28" s="1540"/>
    </row>
    <row r="29" spans="1:15" s="817" customFormat="1">
      <c r="A29" s="1668"/>
      <c r="B29" s="1668" t="str">
        <f>+B13</f>
        <v>I.</v>
      </c>
      <c r="C29" s="814" t="str">
        <f>+C13</f>
        <v>OSTALO</v>
      </c>
      <c r="E29" s="1669"/>
      <c r="G29" s="1670">
        <f>+G21</f>
        <v>255</v>
      </c>
      <c r="H29" s="1671"/>
      <c r="I29" s="1579"/>
      <c r="J29" s="1598"/>
      <c r="K29" s="1598"/>
    </row>
    <row r="30" spans="1:15" s="817" customFormat="1" ht="13.8" thickBot="1">
      <c r="A30" s="1143"/>
      <c r="B30" s="1143"/>
      <c r="C30" s="1672"/>
      <c r="D30" s="1145"/>
      <c r="E30" s="1673"/>
      <c r="F30" s="1145"/>
      <c r="G30" s="1147"/>
      <c r="H30" s="1671"/>
      <c r="I30" s="1579"/>
      <c r="J30" s="1598"/>
      <c r="K30" s="1598"/>
    </row>
    <row r="31" spans="1:15" s="171" customFormat="1" ht="13.8" thickTop="1">
      <c r="A31" s="1674"/>
      <c r="B31" s="1674"/>
      <c r="C31" s="1675"/>
      <c r="D31" s="1676"/>
      <c r="E31" s="1677"/>
      <c r="F31" s="1677"/>
      <c r="G31" s="1678"/>
      <c r="H31" s="1646"/>
      <c r="I31" s="1579"/>
      <c r="J31" s="1590"/>
      <c r="K31" s="1590"/>
      <c r="O31" s="1679"/>
    </row>
    <row r="32" spans="1:15" s="817" customFormat="1">
      <c r="A32" s="1668"/>
      <c r="B32" s="1668"/>
      <c r="C32" s="747" t="str">
        <f>CONCATENATE(A5,"",C5," - SKUPAJ:")</f>
        <v>E1.OSTALO - SKUPAJ:</v>
      </c>
      <c r="D32" s="1669"/>
      <c r="E32" s="1669"/>
      <c r="G32" s="1670">
        <f>IF('OSNOVA (6)'!$B$42=1,SUM(G28:G30),"")</f>
        <v>255</v>
      </c>
      <c r="H32" s="1671"/>
      <c r="I32" s="1579"/>
      <c r="J32" s="1598"/>
      <c r="K32" s="1598"/>
    </row>
    <row r="33" spans="3:11" s="171" customFormat="1">
      <c r="C33" s="172"/>
      <c r="E33" s="173"/>
      <c r="G33" s="1530"/>
      <c r="H33" s="1124"/>
      <c r="I33" s="1579"/>
      <c r="J33" s="1590"/>
      <c r="K33" s="1590"/>
    </row>
    <row r="34" spans="3:11" s="78" customFormat="1">
      <c r="C34" s="1561"/>
      <c r="E34" s="1562"/>
      <c r="H34" s="1494"/>
      <c r="I34" s="1579"/>
      <c r="J34" s="1648"/>
      <c r="K34" s="1648"/>
    </row>
    <row r="35" spans="3:11" s="78" customFormat="1">
      <c r="C35" s="1561"/>
      <c r="E35" s="1562"/>
      <c r="H35" s="1494"/>
      <c r="I35" s="1579"/>
      <c r="J35" s="1648"/>
      <c r="K35" s="1648"/>
    </row>
    <row r="36" spans="3:11" s="78" customFormat="1">
      <c r="C36" s="1561"/>
      <c r="E36" s="1562"/>
      <c r="H36" s="1494"/>
      <c r="I36" s="1579"/>
      <c r="J36" s="1648"/>
      <c r="K36" s="1648"/>
    </row>
    <row r="37" spans="3:11" s="78" customFormat="1">
      <c r="C37" s="1561"/>
      <c r="E37" s="1562"/>
      <c r="H37" s="1494"/>
      <c r="I37" s="1579"/>
      <c r="J37" s="1648"/>
      <c r="K37" s="1648"/>
    </row>
    <row r="38" spans="3:11" s="78" customFormat="1">
      <c r="C38" s="1561"/>
      <c r="E38" s="1562"/>
      <c r="H38" s="1494"/>
      <c r="I38" s="1579"/>
      <c r="J38" s="1648"/>
      <c r="K38" s="1648"/>
    </row>
    <row r="39" spans="3:11" s="78" customFormat="1">
      <c r="C39" s="1561"/>
      <c r="E39" s="1562"/>
      <c r="H39" s="1494"/>
      <c r="I39" s="1579"/>
      <c r="J39" s="1648"/>
      <c r="K39" s="1648"/>
    </row>
    <row r="40" spans="3:11" s="78" customFormat="1">
      <c r="C40" s="1561"/>
      <c r="E40" s="1562"/>
      <c r="H40" s="1494"/>
      <c r="I40" s="1579"/>
      <c r="J40" s="1648"/>
      <c r="K40" s="1648"/>
    </row>
    <row r="41" spans="3:11" s="78" customFormat="1">
      <c r="C41" s="1561"/>
      <c r="E41" s="1562"/>
      <c r="H41" s="1494"/>
      <c r="I41" s="1579"/>
      <c r="J41" s="1648"/>
      <c r="K41" s="1648"/>
    </row>
    <row r="42" spans="3:11" s="78" customFormat="1">
      <c r="C42" s="1561"/>
      <c r="E42" s="1562"/>
      <c r="H42" s="1494"/>
      <c r="I42" s="1579"/>
      <c r="J42" s="1648"/>
      <c r="K42" s="1648"/>
    </row>
    <row r="43" spans="3:11" s="78" customFormat="1">
      <c r="C43" s="1561"/>
      <c r="E43" s="1562"/>
      <c r="H43" s="1494"/>
      <c r="I43" s="1579"/>
      <c r="J43" s="1648"/>
      <c r="K43" s="1648"/>
    </row>
    <row r="44" spans="3:11" s="78" customFormat="1">
      <c r="C44" s="1561"/>
      <c r="E44" s="1562"/>
      <c r="H44" s="1494"/>
      <c r="I44" s="1579"/>
      <c r="J44" s="1648"/>
      <c r="K44" s="1648"/>
    </row>
    <row r="45" spans="3:11" s="78" customFormat="1">
      <c r="C45" s="1561"/>
      <c r="E45" s="1562"/>
      <c r="H45" s="1494"/>
      <c r="I45" s="1579"/>
      <c r="J45" s="1648"/>
      <c r="K45" s="1648"/>
    </row>
    <row r="46" spans="3:11" s="78" customFormat="1">
      <c r="C46" s="1561"/>
      <c r="E46" s="1562"/>
      <c r="H46" s="1494"/>
      <c r="I46" s="1579"/>
      <c r="J46" s="1648"/>
      <c r="K46" s="1648"/>
    </row>
    <row r="47" spans="3:11" s="78" customFormat="1">
      <c r="C47" s="1561"/>
      <c r="E47" s="1562"/>
      <c r="H47" s="1494"/>
      <c r="I47" s="1579"/>
      <c r="J47" s="1648"/>
      <c r="K47" s="1648"/>
    </row>
    <row r="48" spans="3:11" s="78" customFormat="1">
      <c r="C48" s="1561"/>
      <c r="E48" s="1562"/>
      <c r="H48" s="1494"/>
      <c r="I48" s="1579"/>
      <c r="J48" s="1648"/>
      <c r="K48" s="1648"/>
    </row>
    <row r="49" spans="3:11" s="78" customFormat="1">
      <c r="C49" s="1561"/>
      <c r="E49" s="1562"/>
      <c r="H49" s="1494"/>
      <c r="I49" s="1579"/>
      <c r="J49" s="1648"/>
      <c r="K49" s="1648"/>
    </row>
    <row r="50" spans="3:11" s="78" customFormat="1">
      <c r="C50" s="1561"/>
      <c r="E50" s="1562"/>
      <c r="H50" s="1494"/>
      <c r="I50" s="1579"/>
      <c r="J50" s="1648"/>
      <c r="K50" s="1648"/>
    </row>
    <row r="51" spans="3:11" s="78" customFormat="1">
      <c r="C51" s="1561"/>
      <c r="E51" s="1562"/>
      <c r="H51" s="1494"/>
      <c r="I51" s="1579"/>
      <c r="J51" s="1648"/>
      <c r="K51" s="1648"/>
    </row>
    <row r="52" spans="3:11" s="78" customFormat="1">
      <c r="C52" s="1561"/>
      <c r="E52" s="1562"/>
      <c r="H52" s="1494"/>
      <c r="I52" s="1579"/>
      <c r="J52" s="1648"/>
      <c r="K52" s="1648"/>
    </row>
    <row r="53" spans="3:11" s="78" customFormat="1">
      <c r="C53" s="1561"/>
      <c r="E53" s="1562"/>
      <c r="H53" s="1494"/>
      <c r="I53" s="1579"/>
      <c r="J53" s="1648"/>
      <c r="K53" s="1648"/>
    </row>
    <row r="54" spans="3:11" s="78" customFormat="1">
      <c r="C54" s="1561"/>
      <c r="E54" s="1562"/>
      <c r="H54" s="1494"/>
      <c r="I54" s="1579"/>
      <c r="J54" s="1648"/>
      <c r="K54" s="1648"/>
    </row>
    <row r="55" spans="3:11" s="78" customFormat="1">
      <c r="C55" s="1561"/>
      <c r="E55" s="1562"/>
      <c r="H55" s="1494"/>
      <c r="I55" s="1579"/>
      <c r="J55" s="1648"/>
      <c r="K55" s="1648"/>
    </row>
    <row r="56" spans="3:11" s="78" customFormat="1">
      <c r="C56" s="1561"/>
      <c r="E56" s="1562"/>
      <c r="H56" s="1494"/>
      <c r="I56" s="1579"/>
      <c r="J56" s="1648"/>
      <c r="K56" s="1648"/>
    </row>
    <row r="57" spans="3:11" s="78" customFormat="1">
      <c r="C57" s="1561"/>
      <c r="E57" s="1562"/>
      <c r="H57" s="1494"/>
      <c r="I57" s="1579"/>
      <c r="J57" s="1648"/>
      <c r="K57" s="1648"/>
    </row>
    <row r="58" spans="3:11" s="78" customFormat="1">
      <c r="C58" s="1561"/>
      <c r="E58" s="1562"/>
      <c r="H58" s="1494"/>
      <c r="I58" s="1579"/>
      <c r="J58" s="1648"/>
      <c r="K58" s="1648"/>
    </row>
    <row r="59" spans="3:11" s="78" customFormat="1">
      <c r="C59" s="1561"/>
      <c r="E59" s="1562"/>
      <c r="H59" s="1494"/>
      <c r="I59" s="1579"/>
      <c r="J59" s="1648"/>
      <c r="K59" s="1648"/>
    </row>
    <row r="60" spans="3:11" s="78" customFormat="1">
      <c r="C60" s="1561"/>
      <c r="E60" s="1562"/>
      <c r="H60" s="1494"/>
      <c r="I60" s="1579"/>
      <c r="J60" s="1648"/>
      <c r="K60" s="1648"/>
    </row>
    <row r="61" spans="3:11" s="78" customFormat="1">
      <c r="C61" s="1561"/>
      <c r="E61" s="1562"/>
      <c r="H61" s="1494"/>
      <c r="I61" s="1579"/>
      <c r="J61" s="1648"/>
      <c r="K61" s="1648"/>
    </row>
    <row r="62" spans="3:11" s="78" customFormat="1">
      <c r="C62" s="1561"/>
      <c r="E62" s="1562"/>
      <c r="H62" s="1494"/>
      <c r="I62" s="1579"/>
      <c r="J62" s="1648"/>
      <c r="K62" s="1648"/>
    </row>
    <row r="63" spans="3:11" s="78" customFormat="1">
      <c r="C63" s="1561"/>
      <c r="E63" s="1562"/>
      <c r="H63" s="1494"/>
      <c r="I63" s="1579"/>
      <c r="J63" s="1648"/>
      <c r="K63" s="1648"/>
    </row>
    <row r="64" spans="3:11" s="78" customFormat="1">
      <c r="C64" s="1561"/>
      <c r="E64" s="1562"/>
      <c r="H64" s="1494"/>
      <c r="I64" s="1579"/>
      <c r="J64" s="1648"/>
      <c r="K64" s="1648"/>
    </row>
    <row r="65" spans="3:11" s="78" customFormat="1">
      <c r="C65" s="1561"/>
      <c r="E65" s="1562"/>
      <c r="H65" s="1494"/>
      <c r="I65" s="1579"/>
      <c r="J65" s="1648"/>
      <c r="K65" s="1648"/>
    </row>
    <row r="66" spans="3:11" s="78" customFormat="1">
      <c r="C66" s="1561"/>
      <c r="E66" s="1562"/>
      <c r="H66" s="1494"/>
      <c r="I66" s="1579"/>
      <c r="J66" s="1648"/>
      <c r="K66" s="1648"/>
    </row>
    <row r="67" spans="3:11" s="78" customFormat="1">
      <c r="C67" s="1561"/>
      <c r="E67" s="1562"/>
      <c r="H67" s="1494"/>
      <c r="I67" s="1579"/>
      <c r="J67" s="1648"/>
      <c r="K67" s="1648"/>
    </row>
    <row r="68" spans="3:11" s="78" customFormat="1">
      <c r="C68" s="1561"/>
      <c r="E68" s="1562"/>
      <c r="H68" s="1494"/>
      <c r="I68" s="1579"/>
      <c r="J68" s="1648"/>
      <c r="K68" s="1648"/>
    </row>
    <row r="69" spans="3:11" s="78" customFormat="1">
      <c r="C69" s="1561"/>
      <c r="E69" s="1562"/>
      <c r="H69" s="1494"/>
      <c r="I69" s="1579"/>
      <c r="J69" s="1648"/>
      <c r="K69" s="1648"/>
    </row>
    <row r="70" spans="3:11" s="78" customFormat="1">
      <c r="C70" s="1561"/>
      <c r="E70" s="1562"/>
      <c r="H70" s="1494"/>
      <c r="I70" s="1579"/>
      <c r="J70" s="1648"/>
      <c r="K70" s="1648"/>
    </row>
    <row r="71" spans="3:11" s="78" customFormat="1">
      <c r="C71" s="1561"/>
      <c r="E71" s="1562"/>
      <c r="H71" s="1494"/>
      <c r="I71" s="1579"/>
      <c r="J71" s="1648"/>
      <c r="K71" s="1648"/>
    </row>
    <row r="72" spans="3:11" s="78" customFormat="1">
      <c r="C72" s="1561"/>
      <c r="E72" s="1562"/>
      <c r="H72" s="1494"/>
      <c r="I72" s="1579"/>
      <c r="J72" s="1648"/>
      <c r="K72" s="1648"/>
    </row>
    <row r="73" spans="3:11" s="78" customFormat="1">
      <c r="C73" s="1561"/>
      <c r="E73" s="1562"/>
      <c r="H73" s="1494"/>
      <c r="I73" s="1579"/>
      <c r="J73" s="1648"/>
      <c r="K73" s="1648"/>
    </row>
    <row r="74" spans="3:11" s="78" customFormat="1">
      <c r="C74" s="1561"/>
      <c r="E74" s="1562"/>
      <c r="H74" s="1494"/>
      <c r="I74" s="1579"/>
      <c r="J74" s="1648"/>
      <c r="K74" s="1648"/>
    </row>
    <row r="75" spans="3:11" s="78" customFormat="1">
      <c r="C75" s="1561"/>
      <c r="E75" s="1562"/>
      <c r="H75" s="1494"/>
      <c r="I75" s="1579"/>
      <c r="J75" s="1648"/>
      <c r="K75" s="1648"/>
    </row>
    <row r="76" spans="3:11" s="78" customFormat="1">
      <c r="C76" s="1561"/>
      <c r="E76" s="1562"/>
      <c r="H76" s="1494"/>
      <c r="I76" s="1579"/>
      <c r="J76" s="1648"/>
      <c r="K76" s="1648"/>
    </row>
    <row r="77" spans="3:11" s="78" customFormat="1">
      <c r="C77" s="1561"/>
      <c r="E77" s="1562"/>
      <c r="H77" s="1494"/>
      <c r="I77" s="1579"/>
      <c r="J77" s="1648"/>
      <c r="K77" s="1648"/>
    </row>
    <row r="78" spans="3:11" s="78" customFormat="1">
      <c r="C78" s="1561"/>
      <c r="E78" s="1562"/>
      <c r="H78" s="1494"/>
      <c r="I78" s="1579"/>
      <c r="J78" s="1648"/>
      <c r="K78" s="1648"/>
    </row>
    <row r="79" spans="3:11" s="78" customFormat="1">
      <c r="C79" s="1561"/>
      <c r="E79" s="1562"/>
      <c r="H79" s="1494"/>
      <c r="I79" s="1579"/>
      <c r="J79" s="1648"/>
      <c r="K79" s="1648"/>
    </row>
    <row r="80" spans="3:11" s="78" customFormat="1">
      <c r="C80" s="1561"/>
      <c r="E80" s="1562"/>
      <c r="H80" s="1494"/>
      <c r="I80" s="1579"/>
      <c r="J80" s="1648"/>
      <c r="K80" s="1648"/>
    </row>
    <row r="81" spans="3:11" s="78" customFormat="1">
      <c r="C81" s="1561"/>
      <c r="E81" s="1562"/>
      <c r="H81" s="1494"/>
      <c r="I81" s="1579"/>
      <c r="J81" s="1648"/>
      <c r="K81" s="1648"/>
    </row>
    <row r="82" spans="3:11" s="78" customFormat="1">
      <c r="C82" s="1561"/>
      <c r="E82" s="1562"/>
      <c r="H82" s="1494"/>
      <c r="I82" s="1579"/>
      <c r="J82" s="1648"/>
      <c r="K82" s="1648"/>
    </row>
    <row r="83" spans="3:11" s="78" customFormat="1">
      <c r="C83" s="1561"/>
      <c r="E83" s="1562"/>
      <c r="H83" s="1494"/>
      <c r="I83" s="1579"/>
      <c r="J83" s="1648"/>
      <c r="K83" s="1648"/>
    </row>
    <row r="84" spans="3:11" s="78" customFormat="1">
      <c r="C84" s="1561"/>
      <c r="E84" s="1562"/>
      <c r="H84" s="1494"/>
      <c r="I84" s="1579"/>
      <c r="J84" s="1648"/>
      <c r="K84" s="1648"/>
    </row>
    <row r="85" spans="3:11" s="78" customFormat="1">
      <c r="C85" s="1561"/>
      <c r="E85" s="1562"/>
      <c r="H85" s="1494"/>
      <c r="I85" s="1579"/>
      <c r="J85" s="1648"/>
      <c r="K85" s="1648"/>
    </row>
    <row r="86" spans="3:11" s="78" customFormat="1">
      <c r="C86" s="1561"/>
      <c r="E86" s="1562"/>
      <c r="H86" s="1494"/>
      <c r="I86" s="1579"/>
      <c r="J86" s="1648"/>
      <c r="K86" s="1648"/>
    </row>
    <row r="87" spans="3:11" s="78" customFormat="1">
      <c r="C87" s="1561"/>
      <c r="E87" s="1562"/>
      <c r="H87" s="1494"/>
      <c r="I87" s="1579"/>
      <c r="J87" s="1648"/>
      <c r="K87" s="1648"/>
    </row>
    <row r="88" spans="3:11" s="78" customFormat="1">
      <c r="C88" s="1561"/>
      <c r="E88" s="1562"/>
      <c r="H88" s="1494"/>
      <c r="I88" s="1579"/>
      <c r="J88" s="1648"/>
      <c r="K88" s="1648"/>
    </row>
    <row r="89" spans="3:11" s="78" customFormat="1">
      <c r="C89" s="1561"/>
      <c r="E89" s="1562"/>
      <c r="H89" s="1494"/>
      <c r="I89" s="1579"/>
      <c r="J89" s="1648"/>
      <c r="K89" s="1648"/>
    </row>
    <row r="90" spans="3:11" s="78" customFormat="1">
      <c r="C90" s="1561"/>
      <c r="E90" s="1562"/>
      <c r="H90" s="1494"/>
      <c r="I90" s="1579"/>
      <c r="J90" s="1648"/>
      <c r="K90" s="1648"/>
    </row>
    <row r="91" spans="3:11" s="78" customFormat="1">
      <c r="C91" s="1561"/>
      <c r="E91" s="1562"/>
      <c r="H91" s="1494"/>
      <c r="I91" s="1579"/>
      <c r="J91" s="1648"/>
      <c r="K91" s="1648"/>
    </row>
    <row r="92" spans="3:11" s="78" customFormat="1">
      <c r="C92" s="1561"/>
      <c r="E92" s="1562"/>
      <c r="H92" s="1494"/>
      <c r="I92" s="1579"/>
      <c r="J92" s="1648"/>
      <c r="K92" s="1648"/>
    </row>
    <row r="93" spans="3:11" s="78" customFormat="1">
      <c r="C93" s="1561"/>
      <c r="E93" s="1562"/>
      <c r="H93" s="1494"/>
      <c r="I93" s="1579"/>
      <c r="J93" s="1648"/>
      <c r="K93" s="1648"/>
    </row>
    <row r="94" spans="3:11" s="78" customFormat="1">
      <c r="C94" s="1561"/>
      <c r="E94" s="1562"/>
      <c r="H94" s="1494"/>
      <c r="I94" s="1579"/>
      <c r="J94" s="1648"/>
      <c r="K94" s="1648"/>
    </row>
    <row r="95" spans="3:11" s="78" customFormat="1">
      <c r="C95" s="1561"/>
      <c r="E95" s="1562"/>
      <c r="H95" s="1494"/>
      <c r="I95" s="1579"/>
      <c r="J95" s="1648"/>
      <c r="K95" s="1648"/>
    </row>
    <row r="96" spans="3:11" s="78" customFormat="1">
      <c r="C96" s="1561"/>
      <c r="E96" s="1562"/>
      <c r="H96" s="1494"/>
      <c r="I96" s="1579"/>
      <c r="J96" s="1648"/>
      <c r="K96" s="1648"/>
    </row>
    <row r="97" spans="3:11" s="78" customFormat="1">
      <c r="C97" s="1561"/>
      <c r="E97" s="1562"/>
      <c r="H97" s="1494"/>
      <c r="I97" s="1579"/>
      <c r="J97" s="1648"/>
      <c r="K97" s="1648"/>
    </row>
    <row r="98" spans="3:11" s="78" customFormat="1">
      <c r="C98" s="1561"/>
      <c r="E98" s="1562"/>
      <c r="H98" s="1494"/>
      <c r="I98" s="1579"/>
      <c r="J98" s="1648"/>
      <c r="K98" s="1648"/>
    </row>
    <row r="99" spans="3:11" s="78" customFormat="1">
      <c r="C99" s="1561"/>
      <c r="E99" s="1562"/>
      <c r="H99" s="1494"/>
      <c r="I99" s="1579"/>
      <c r="J99" s="1648"/>
      <c r="K99" s="1648"/>
    </row>
    <row r="100" spans="3:11" s="78" customFormat="1">
      <c r="C100" s="1561"/>
      <c r="E100" s="1562"/>
      <c r="H100" s="1494"/>
      <c r="I100" s="1579"/>
      <c r="J100" s="1648"/>
      <c r="K100" s="1648"/>
    </row>
    <row r="101" spans="3:11" s="78" customFormat="1">
      <c r="C101" s="1561"/>
      <c r="E101" s="1562"/>
      <c r="H101" s="1494"/>
      <c r="I101" s="1579"/>
      <c r="J101" s="1648"/>
      <c r="K101" s="1648"/>
    </row>
    <row r="102" spans="3:11" s="78" customFormat="1">
      <c r="C102" s="1561"/>
      <c r="E102" s="1562"/>
      <c r="H102" s="1494"/>
      <c r="I102" s="1579"/>
      <c r="J102" s="1648"/>
      <c r="K102" s="1648"/>
    </row>
    <row r="103" spans="3:11" s="78" customFormat="1">
      <c r="C103" s="1561"/>
      <c r="E103" s="1562"/>
      <c r="H103" s="1494"/>
      <c r="I103" s="1579"/>
      <c r="J103" s="1648"/>
      <c r="K103" s="1648"/>
    </row>
    <row r="104" spans="3:11" s="78" customFormat="1">
      <c r="C104" s="1561"/>
      <c r="E104" s="1562"/>
      <c r="H104" s="1494"/>
      <c r="I104" s="1579"/>
      <c r="J104" s="1648"/>
      <c r="K104" s="1648"/>
    </row>
    <row r="105" spans="3:11" s="78" customFormat="1">
      <c r="C105" s="1561"/>
      <c r="E105" s="1562"/>
      <c r="H105" s="1494"/>
      <c r="I105" s="1579"/>
      <c r="J105" s="1648"/>
      <c r="K105" s="1648"/>
    </row>
    <row r="106" spans="3:11" s="78" customFormat="1">
      <c r="C106" s="1561"/>
      <c r="E106" s="1562"/>
      <c r="H106" s="1494"/>
      <c r="I106" s="1579"/>
      <c r="J106" s="1648"/>
      <c r="K106" s="1648"/>
    </row>
    <row r="107" spans="3:11" s="78" customFormat="1">
      <c r="C107" s="1561"/>
      <c r="E107" s="1562"/>
      <c r="H107" s="1494"/>
      <c r="I107" s="1579"/>
      <c r="J107" s="1648"/>
      <c r="K107" s="1648"/>
    </row>
    <row r="108" spans="3:11" s="78" customFormat="1">
      <c r="C108" s="1561"/>
      <c r="E108" s="1562"/>
      <c r="H108" s="1494"/>
      <c r="I108" s="1579"/>
      <c r="J108" s="1648"/>
      <c r="K108" s="1648"/>
    </row>
    <row r="109" spans="3:11" s="78" customFormat="1">
      <c r="C109" s="1561"/>
      <c r="E109" s="1562"/>
      <c r="H109" s="1494"/>
      <c r="I109" s="1579"/>
      <c r="J109" s="1648"/>
      <c r="K109" s="1648"/>
    </row>
    <row r="110" spans="3:11" s="78" customFormat="1">
      <c r="C110" s="1561"/>
      <c r="E110" s="1562"/>
      <c r="H110" s="1494"/>
      <c r="I110" s="1579"/>
      <c r="J110" s="1648"/>
      <c r="K110" s="1648"/>
    </row>
    <row r="111" spans="3:11" s="78" customFormat="1">
      <c r="C111" s="1561"/>
      <c r="E111" s="1562"/>
      <c r="H111" s="1494"/>
      <c r="I111" s="1579"/>
      <c r="J111" s="1648"/>
      <c r="K111" s="1648"/>
    </row>
    <row r="112" spans="3:11" s="78" customFormat="1">
      <c r="C112" s="1561"/>
      <c r="E112" s="1562"/>
      <c r="H112" s="1494"/>
      <c r="I112" s="1579"/>
      <c r="J112" s="1648"/>
      <c r="K112" s="1648"/>
    </row>
    <row r="113" spans="3:11" s="78" customFormat="1">
      <c r="C113" s="1561"/>
      <c r="E113" s="1562"/>
      <c r="H113" s="1494"/>
      <c r="I113" s="1579"/>
      <c r="J113" s="1648"/>
      <c r="K113" s="1648"/>
    </row>
    <row r="114" spans="3:11" s="78" customFormat="1">
      <c r="C114" s="1561"/>
      <c r="E114" s="1562"/>
      <c r="H114" s="1494"/>
      <c r="I114" s="1579"/>
      <c r="J114" s="1648"/>
      <c r="K114" s="1648"/>
    </row>
    <row r="115" spans="3:11" s="78" customFormat="1">
      <c r="C115" s="1561"/>
      <c r="E115" s="1562"/>
      <c r="H115" s="1494"/>
      <c r="I115" s="1579"/>
      <c r="J115" s="1648"/>
      <c r="K115" s="1648"/>
    </row>
    <row r="116" spans="3:11" s="78" customFormat="1">
      <c r="C116" s="1561"/>
      <c r="E116" s="1562"/>
      <c r="H116" s="1494"/>
      <c r="I116" s="1579"/>
      <c r="J116" s="1648"/>
      <c r="K116" s="1648"/>
    </row>
    <row r="117" spans="3:11" s="78" customFormat="1">
      <c r="C117" s="1561"/>
      <c r="E117" s="1562"/>
      <c r="H117" s="1494"/>
      <c r="I117" s="1579"/>
      <c r="J117" s="1648"/>
      <c r="K117" s="1648"/>
    </row>
    <row r="118" spans="3:11" s="78" customFormat="1">
      <c r="C118" s="1561"/>
      <c r="E118" s="1562"/>
      <c r="H118" s="1494"/>
      <c r="I118" s="1579"/>
      <c r="J118" s="1648"/>
      <c r="K118" s="1648"/>
    </row>
    <row r="119" spans="3:11" s="78" customFormat="1">
      <c r="C119" s="1561"/>
      <c r="E119" s="1562"/>
      <c r="H119" s="1494"/>
      <c r="I119" s="1579"/>
      <c r="J119" s="1648"/>
      <c r="K119" s="1648"/>
    </row>
    <row r="120" spans="3:11" s="78" customFormat="1">
      <c r="C120" s="1561"/>
      <c r="E120" s="1562"/>
      <c r="H120" s="1494"/>
      <c r="I120" s="1579"/>
      <c r="J120" s="1648"/>
      <c r="K120" s="1648"/>
    </row>
    <row r="121" spans="3:11" s="78" customFormat="1">
      <c r="C121" s="1561"/>
      <c r="E121" s="1562"/>
      <c r="H121" s="1494"/>
      <c r="I121" s="1579"/>
      <c r="J121" s="1648"/>
      <c r="K121" s="1648"/>
    </row>
    <row r="122" spans="3:11" s="78" customFormat="1">
      <c r="C122" s="1561"/>
      <c r="E122" s="1562"/>
      <c r="H122" s="1494"/>
      <c r="I122" s="1579"/>
      <c r="J122" s="1648"/>
      <c r="K122" s="1648"/>
    </row>
    <row r="123" spans="3:11" s="78" customFormat="1">
      <c r="C123" s="1561"/>
      <c r="E123" s="1562"/>
      <c r="H123" s="1494"/>
      <c r="I123" s="1579"/>
      <c r="J123" s="1648"/>
      <c r="K123" s="1648"/>
    </row>
    <row r="124" spans="3:11" s="78" customFormat="1">
      <c r="C124" s="1561"/>
      <c r="E124" s="1562"/>
      <c r="H124" s="1494"/>
      <c r="I124" s="1579"/>
      <c r="J124" s="1648"/>
      <c r="K124" s="1648"/>
    </row>
    <row r="125" spans="3:11" s="78" customFormat="1">
      <c r="C125" s="1561"/>
      <c r="E125" s="1562"/>
      <c r="H125" s="1494"/>
      <c r="I125" s="1579"/>
      <c r="J125" s="1648"/>
      <c r="K125" s="1648"/>
    </row>
    <row r="126" spans="3:11" s="78" customFormat="1">
      <c r="C126" s="1561"/>
      <c r="E126" s="1562"/>
      <c r="H126" s="1494"/>
      <c r="I126" s="1579"/>
      <c r="J126" s="1648"/>
      <c r="K126" s="1648"/>
    </row>
    <row r="127" spans="3:11" s="78" customFormat="1">
      <c r="C127" s="1561"/>
      <c r="E127" s="1562"/>
      <c r="H127" s="1494"/>
      <c r="I127" s="1579"/>
      <c r="J127" s="1648"/>
      <c r="K127" s="1648"/>
    </row>
    <row r="128" spans="3:11" s="78" customFormat="1">
      <c r="C128" s="1561"/>
      <c r="E128" s="1562"/>
      <c r="H128" s="1494"/>
      <c r="I128" s="1579"/>
      <c r="J128" s="1648"/>
      <c r="K128" s="1648"/>
    </row>
    <row r="129" spans="3:11" s="78" customFormat="1">
      <c r="C129" s="1561"/>
      <c r="E129" s="1562"/>
      <c r="H129" s="1494"/>
      <c r="I129" s="1579"/>
      <c r="J129" s="1648"/>
      <c r="K129" s="1648"/>
    </row>
    <row r="130" spans="3:11" s="78" customFormat="1">
      <c r="C130" s="1561"/>
      <c r="E130" s="1562"/>
      <c r="H130" s="1494"/>
      <c r="I130" s="1579"/>
      <c r="J130" s="1648"/>
      <c r="K130" s="1648"/>
    </row>
    <row r="131" spans="3:11" s="78" customFormat="1">
      <c r="C131" s="1561"/>
      <c r="E131" s="1562"/>
      <c r="H131" s="1494"/>
      <c r="I131" s="1579"/>
      <c r="J131" s="1648"/>
      <c r="K131" s="1648"/>
    </row>
    <row r="132" spans="3:11" s="78" customFormat="1">
      <c r="C132" s="1561"/>
      <c r="E132" s="1562"/>
      <c r="H132" s="1494"/>
      <c r="I132" s="1579"/>
      <c r="J132" s="1648"/>
      <c r="K132" s="1648"/>
    </row>
    <row r="133" spans="3:11" s="78" customFormat="1">
      <c r="C133" s="1561"/>
      <c r="E133" s="1562"/>
      <c r="H133" s="1494"/>
      <c r="I133" s="1579"/>
      <c r="J133" s="1648"/>
      <c r="K133" s="1648"/>
    </row>
    <row r="134" spans="3:11" s="78" customFormat="1">
      <c r="C134" s="1561"/>
      <c r="E134" s="1562"/>
      <c r="H134" s="1494"/>
      <c r="I134" s="1579"/>
      <c r="J134" s="1648"/>
      <c r="K134" s="1648"/>
    </row>
    <row r="135" spans="3:11" s="78" customFormat="1">
      <c r="C135" s="1561"/>
      <c r="E135" s="1562"/>
      <c r="H135" s="1494"/>
      <c r="I135" s="1579"/>
      <c r="J135" s="1648"/>
      <c r="K135" s="1648"/>
    </row>
    <row r="136" spans="3:11" s="78" customFormat="1">
      <c r="C136" s="1561"/>
      <c r="E136" s="1562"/>
      <c r="H136" s="1494"/>
      <c r="I136" s="1579"/>
      <c r="J136" s="1648"/>
      <c r="K136" s="1648"/>
    </row>
  </sheetData>
  <mergeCells count="1">
    <mergeCell ref="L6:L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&amp;R&amp;"Projekt,Običajno"&amp;72p&amp;L_x000D__x000D_&amp;9</oddHeader>
    <oddFooter>&amp;L&amp;9&amp;R&amp;R &amp; &amp;9 &amp; List: &amp;A_x000D_&amp;R &amp; &amp;9 &amp; Stran: &amp;P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U51"/>
  <sheetViews>
    <sheetView view="pageBreakPreview" topLeftCell="A13" zoomScaleNormal="100" zoomScaleSheetLayoutView="100" workbookViewId="0">
      <selection activeCell="E30" sqref="E30"/>
    </sheetView>
  </sheetViews>
  <sheetFormatPr defaultColWidth="20.6640625" defaultRowHeight="13.2"/>
  <cols>
    <col min="1" max="1" width="41.109375" style="927" customWidth="1"/>
    <col min="2" max="2" width="48" style="937" customWidth="1"/>
    <col min="3" max="3" width="10.6640625" style="927" customWidth="1"/>
    <col min="4" max="4" width="9.109375" style="926" customWidth="1"/>
    <col min="5" max="5" width="59" style="927" customWidth="1"/>
    <col min="6" max="6" width="2.6640625" style="934" customWidth="1"/>
    <col min="7" max="7" width="9.109375" style="926" customWidth="1"/>
    <col min="8" max="8" width="36.6640625" style="927" customWidth="1"/>
    <col min="9" max="9" width="2.6640625" style="934" customWidth="1"/>
    <col min="10" max="10" width="9.109375" style="926" customWidth="1"/>
    <col min="11" max="11" width="36.6640625" style="927" customWidth="1"/>
    <col min="12" max="12" width="40.109375" style="926" bestFit="1" customWidth="1"/>
    <col min="13" max="13" width="18.33203125" style="927" customWidth="1"/>
    <col min="14" max="14" width="20.5546875" style="927" customWidth="1"/>
    <col min="15" max="256" width="20.6640625" style="927"/>
    <col min="257" max="257" width="41.109375" style="927" customWidth="1"/>
    <col min="258" max="258" width="48" style="927" customWidth="1"/>
    <col min="259" max="259" width="10.6640625" style="927" customWidth="1"/>
    <col min="260" max="260" width="9.109375" style="927" customWidth="1"/>
    <col min="261" max="261" width="59" style="927" customWidth="1"/>
    <col min="262" max="262" width="2.6640625" style="927" customWidth="1"/>
    <col min="263" max="263" width="9.109375" style="927" customWidth="1"/>
    <col min="264" max="264" width="36.6640625" style="927" customWidth="1"/>
    <col min="265" max="265" width="2.6640625" style="927" customWidth="1"/>
    <col min="266" max="266" width="9.109375" style="927" customWidth="1"/>
    <col min="267" max="267" width="36.6640625" style="927" customWidth="1"/>
    <col min="268" max="268" width="40.109375" style="927" bestFit="1" customWidth="1"/>
    <col min="269" max="269" width="18.33203125" style="927" customWidth="1"/>
    <col min="270" max="270" width="20.5546875" style="927" customWidth="1"/>
    <col min="271" max="512" width="20.6640625" style="927"/>
    <col min="513" max="513" width="41.109375" style="927" customWidth="1"/>
    <col min="514" max="514" width="48" style="927" customWidth="1"/>
    <col min="515" max="515" width="10.6640625" style="927" customWidth="1"/>
    <col min="516" max="516" width="9.109375" style="927" customWidth="1"/>
    <col min="517" max="517" width="59" style="927" customWidth="1"/>
    <col min="518" max="518" width="2.6640625" style="927" customWidth="1"/>
    <col min="519" max="519" width="9.109375" style="927" customWidth="1"/>
    <col min="520" max="520" width="36.6640625" style="927" customWidth="1"/>
    <col min="521" max="521" width="2.6640625" style="927" customWidth="1"/>
    <col min="522" max="522" width="9.109375" style="927" customWidth="1"/>
    <col min="523" max="523" width="36.6640625" style="927" customWidth="1"/>
    <col min="524" max="524" width="40.109375" style="927" bestFit="1" customWidth="1"/>
    <col min="525" max="525" width="18.33203125" style="927" customWidth="1"/>
    <col min="526" max="526" width="20.5546875" style="927" customWidth="1"/>
    <col min="527" max="768" width="20.6640625" style="927"/>
    <col min="769" max="769" width="41.109375" style="927" customWidth="1"/>
    <col min="770" max="770" width="48" style="927" customWidth="1"/>
    <col min="771" max="771" width="10.6640625" style="927" customWidth="1"/>
    <col min="772" max="772" width="9.109375" style="927" customWidth="1"/>
    <col min="773" max="773" width="59" style="927" customWidth="1"/>
    <col min="774" max="774" width="2.6640625" style="927" customWidth="1"/>
    <col min="775" max="775" width="9.109375" style="927" customWidth="1"/>
    <col min="776" max="776" width="36.6640625" style="927" customWidth="1"/>
    <col min="777" max="777" width="2.6640625" style="927" customWidth="1"/>
    <col min="778" max="778" width="9.109375" style="927" customWidth="1"/>
    <col min="779" max="779" width="36.6640625" style="927" customWidth="1"/>
    <col min="780" max="780" width="40.109375" style="927" bestFit="1" customWidth="1"/>
    <col min="781" max="781" width="18.33203125" style="927" customWidth="1"/>
    <col min="782" max="782" width="20.5546875" style="927" customWidth="1"/>
    <col min="783" max="1024" width="20.6640625" style="927"/>
    <col min="1025" max="1025" width="41.109375" style="927" customWidth="1"/>
    <col min="1026" max="1026" width="48" style="927" customWidth="1"/>
    <col min="1027" max="1027" width="10.6640625" style="927" customWidth="1"/>
    <col min="1028" max="1028" width="9.109375" style="927" customWidth="1"/>
    <col min="1029" max="1029" width="59" style="927" customWidth="1"/>
    <col min="1030" max="1030" width="2.6640625" style="927" customWidth="1"/>
    <col min="1031" max="1031" width="9.109375" style="927" customWidth="1"/>
    <col min="1032" max="1032" width="36.6640625" style="927" customWidth="1"/>
    <col min="1033" max="1033" width="2.6640625" style="927" customWidth="1"/>
    <col min="1034" max="1034" width="9.109375" style="927" customWidth="1"/>
    <col min="1035" max="1035" width="36.6640625" style="927" customWidth="1"/>
    <col min="1036" max="1036" width="40.109375" style="927" bestFit="1" customWidth="1"/>
    <col min="1037" max="1037" width="18.33203125" style="927" customWidth="1"/>
    <col min="1038" max="1038" width="20.5546875" style="927" customWidth="1"/>
    <col min="1039" max="1280" width="20.6640625" style="927"/>
    <col min="1281" max="1281" width="41.109375" style="927" customWidth="1"/>
    <col min="1282" max="1282" width="48" style="927" customWidth="1"/>
    <col min="1283" max="1283" width="10.6640625" style="927" customWidth="1"/>
    <col min="1284" max="1284" width="9.109375" style="927" customWidth="1"/>
    <col min="1285" max="1285" width="59" style="927" customWidth="1"/>
    <col min="1286" max="1286" width="2.6640625" style="927" customWidth="1"/>
    <col min="1287" max="1287" width="9.109375" style="927" customWidth="1"/>
    <col min="1288" max="1288" width="36.6640625" style="927" customWidth="1"/>
    <col min="1289" max="1289" width="2.6640625" style="927" customWidth="1"/>
    <col min="1290" max="1290" width="9.109375" style="927" customWidth="1"/>
    <col min="1291" max="1291" width="36.6640625" style="927" customWidth="1"/>
    <col min="1292" max="1292" width="40.109375" style="927" bestFit="1" customWidth="1"/>
    <col min="1293" max="1293" width="18.33203125" style="927" customWidth="1"/>
    <col min="1294" max="1294" width="20.5546875" style="927" customWidth="1"/>
    <col min="1295" max="1536" width="20.6640625" style="927"/>
    <col min="1537" max="1537" width="41.109375" style="927" customWidth="1"/>
    <col min="1538" max="1538" width="48" style="927" customWidth="1"/>
    <col min="1539" max="1539" width="10.6640625" style="927" customWidth="1"/>
    <col min="1540" max="1540" width="9.109375" style="927" customWidth="1"/>
    <col min="1541" max="1541" width="59" style="927" customWidth="1"/>
    <col min="1542" max="1542" width="2.6640625" style="927" customWidth="1"/>
    <col min="1543" max="1543" width="9.109375" style="927" customWidth="1"/>
    <col min="1544" max="1544" width="36.6640625" style="927" customWidth="1"/>
    <col min="1545" max="1545" width="2.6640625" style="927" customWidth="1"/>
    <col min="1546" max="1546" width="9.109375" style="927" customWidth="1"/>
    <col min="1547" max="1547" width="36.6640625" style="927" customWidth="1"/>
    <col min="1548" max="1548" width="40.109375" style="927" bestFit="1" customWidth="1"/>
    <col min="1549" max="1549" width="18.33203125" style="927" customWidth="1"/>
    <col min="1550" max="1550" width="20.5546875" style="927" customWidth="1"/>
    <col min="1551" max="1792" width="20.6640625" style="927"/>
    <col min="1793" max="1793" width="41.109375" style="927" customWidth="1"/>
    <col min="1794" max="1794" width="48" style="927" customWidth="1"/>
    <col min="1795" max="1795" width="10.6640625" style="927" customWidth="1"/>
    <col min="1796" max="1796" width="9.109375" style="927" customWidth="1"/>
    <col min="1797" max="1797" width="59" style="927" customWidth="1"/>
    <col min="1798" max="1798" width="2.6640625" style="927" customWidth="1"/>
    <col min="1799" max="1799" width="9.109375" style="927" customWidth="1"/>
    <col min="1800" max="1800" width="36.6640625" style="927" customWidth="1"/>
    <col min="1801" max="1801" width="2.6640625" style="927" customWidth="1"/>
    <col min="1802" max="1802" width="9.109375" style="927" customWidth="1"/>
    <col min="1803" max="1803" width="36.6640625" style="927" customWidth="1"/>
    <col min="1804" max="1804" width="40.109375" style="927" bestFit="1" customWidth="1"/>
    <col min="1805" max="1805" width="18.33203125" style="927" customWidth="1"/>
    <col min="1806" max="1806" width="20.5546875" style="927" customWidth="1"/>
    <col min="1807" max="2048" width="20.6640625" style="927"/>
    <col min="2049" max="2049" width="41.109375" style="927" customWidth="1"/>
    <col min="2050" max="2050" width="48" style="927" customWidth="1"/>
    <col min="2051" max="2051" width="10.6640625" style="927" customWidth="1"/>
    <col min="2052" max="2052" width="9.109375" style="927" customWidth="1"/>
    <col min="2053" max="2053" width="59" style="927" customWidth="1"/>
    <col min="2054" max="2054" width="2.6640625" style="927" customWidth="1"/>
    <col min="2055" max="2055" width="9.109375" style="927" customWidth="1"/>
    <col min="2056" max="2056" width="36.6640625" style="927" customWidth="1"/>
    <col min="2057" max="2057" width="2.6640625" style="927" customWidth="1"/>
    <col min="2058" max="2058" width="9.109375" style="927" customWidth="1"/>
    <col min="2059" max="2059" width="36.6640625" style="927" customWidth="1"/>
    <col min="2060" max="2060" width="40.109375" style="927" bestFit="1" customWidth="1"/>
    <col min="2061" max="2061" width="18.33203125" style="927" customWidth="1"/>
    <col min="2062" max="2062" width="20.5546875" style="927" customWidth="1"/>
    <col min="2063" max="2304" width="20.6640625" style="927"/>
    <col min="2305" max="2305" width="41.109375" style="927" customWidth="1"/>
    <col min="2306" max="2306" width="48" style="927" customWidth="1"/>
    <col min="2307" max="2307" width="10.6640625" style="927" customWidth="1"/>
    <col min="2308" max="2308" width="9.109375" style="927" customWidth="1"/>
    <col min="2309" max="2309" width="59" style="927" customWidth="1"/>
    <col min="2310" max="2310" width="2.6640625" style="927" customWidth="1"/>
    <col min="2311" max="2311" width="9.109375" style="927" customWidth="1"/>
    <col min="2312" max="2312" width="36.6640625" style="927" customWidth="1"/>
    <col min="2313" max="2313" width="2.6640625" style="927" customWidth="1"/>
    <col min="2314" max="2314" width="9.109375" style="927" customWidth="1"/>
    <col min="2315" max="2315" width="36.6640625" style="927" customWidth="1"/>
    <col min="2316" max="2316" width="40.109375" style="927" bestFit="1" customWidth="1"/>
    <col min="2317" max="2317" width="18.33203125" style="927" customWidth="1"/>
    <col min="2318" max="2318" width="20.5546875" style="927" customWidth="1"/>
    <col min="2319" max="2560" width="20.6640625" style="927"/>
    <col min="2561" max="2561" width="41.109375" style="927" customWidth="1"/>
    <col min="2562" max="2562" width="48" style="927" customWidth="1"/>
    <col min="2563" max="2563" width="10.6640625" style="927" customWidth="1"/>
    <col min="2564" max="2564" width="9.109375" style="927" customWidth="1"/>
    <col min="2565" max="2565" width="59" style="927" customWidth="1"/>
    <col min="2566" max="2566" width="2.6640625" style="927" customWidth="1"/>
    <col min="2567" max="2567" width="9.109375" style="927" customWidth="1"/>
    <col min="2568" max="2568" width="36.6640625" style="927" customWidth="1"/>
    <col min="2569" max="2569" width="2.6640625" style="927" customWidth="1"/>
    <col min="2570" max="2570" width="9.109375" style="927" customWidth="1"/>
    <col min="2571" max="2571" width="36.6640625" style="927" customWidth="1"/>
    <col min="2572" max="2572" width="40.109375" style="927" bestFit="1" customWidth="1"/>
    <col min="2573" max="2573" width="18.33203125" style="927" customWidth="1"/>
    <col min="2574" max="2574" width="20.5546875" style="927" customWidth="1"/>
    <col min="2575" max="2816" width="20.6640625" style="927"/>
    <col min="2817" max="2817" width="41.109375" style="927" customWidth="1"/>
    <col min="2818" max="2818" width="48" style="927" customWidth="1"/>
    <col min="2819" max="2819" width="10.6640625" style="927" customWidth="1"/>
    <col min="2820" max="2820" width="9.109375" style="927" customWidth="1"/>
    <col min="2821" max="2821" width="59" style="927" customWidth="1"/>
    <col min="2822" max="2822" width="2.6640625" style="927" customWidth="1"/>
    <col min="2823" max="2823" width="9.109375" style="927" customWidth="1"/>
    <col min="2824" max="2824" width="36.6640625" style="927" customWidth="1"/>
    <col min="2825" max="2825" width="2.6640625" style="927" customWidth="1"/>
    <col min="2826" max="2826" width="9.109375" style="927" customWidth="1"/>
    <col min="2827" max="2827" width="36.6640625" style="927" customWidth="1"/>
    <col min="2828" max="2828" width="40.109375" style="927" bestFit="1" customWidth="1"/>
    <col min="2829" max="2829" width="18.33203125" style="927" customWidth="1"/>
    <col min="2830" max="2830" width="20.5546875" style="927" customWidth="1"/>
    <col min="2831" max="3072" width="20.6640625" style="927"/>
    <col min="3073" max="3073" width="41.109375" style="927" customWidth="1"/>
    <col min="3074" max="3074" width="48" style="927" customWidth="1"/>
    <col min="3075" max="3075" width="10.6640625" style="927" customWidth="1"/>
    <col min="3076" max="3076" width="9.109375" style="927" customWidth="1"/>
    <col min="3077" max="3077" width="59" style="927" customWidth="1"/>
    <col min="3078" max="3078" width="2.6640625" style="927" customWidth="1"/>
    <col min="3079" max="3079" width="9.109375" style="927" customWidth="1"/>
    <col min="3080" max="3080" width="36.6640625" style="927" customWidth="1"/>
    <col min="3081" max="3081" width="2.6640625" style="927" customWidth="1"/>
    <col min="3082" max="3082" width="9.109375" style="927" customWidth="1"/>
    <col min="3083" max="3083" width="36.6640625" style="927" customWidth="1"/>
    <col min="3084" max="3084" width="40.109375" style="927" bestFit="1" customWidth="1"/>
    <col min="3085" max="3085" width="18.33203125" style="927" customWidth="1"/>
    <col min="3086" max="3086" width="20.5546875" style="927" customWidth="1"/>
    <col min="3087" max="3328" width="20.6640625" style="927"/>
    <col min="3329" max="3329" width="41.109375" style="927" customWidth="1"/>
    <col min="3330" max="3330" width="48" style="927" customWidth="1"/>
    <col min="3331" max="3331" width="10.6640625" style="927" customWidth="1"/>
    <col min="3332" max="3332" width="9.109375" style="927" customWidth="1"/>
    <col min="3333" max="3333" width="59" style="927" customWidth="1"/>
    <col min="3334" max="3334" width="2.6640625" style="927" customWidth="1"/>
    <col min="3335" max="3335" width="9.109375" style="927" customWidth="1"/>
    <col min="3336" max="3336" width="36.6640625" style="927" customWidth="1"/>
    <col min="3337" max="3337" width="2.6640625" style="927" customWidth="1"/>
    <col min="3338" max="3338" width="9.109375" style="927" customWidth="1"/>
    <col min="3339" max="3339" width="36.6640625" style="927" customWidth="1"/>
    <col min="3340" max="3340" width="40.109375" style="927" bestFit="1" customWidth="1"/>
    <col min="3341" max="3341" width="18.33203125" style="927" customWidth="1"/>
    <col min="3342" max="3342" width="20.5546875" style="927" customWidth="1"/>
    <col min="3343" max="3584" width="20.6640625" style="927"/>
    <col min="3585" max="3585" width="41.109375" style="927" customWidth="1"/>
    <col min="3586" max="3586" width="48" style="927" customWidth="1"/>
    <col min="3587" max="3587" width="10.6640625" style="927" customWidth="1"/>
    <col min="3588" max="3588" width="9.109375" style="927" customWidth="1"/>
    <col min="3589" max="3589" width="59" style="927" customWidth="1"/>
    <col min="3590" max="3590" width="2.6640625" style="927" customWidth="1"/>
    <col min="3591" max="3591" width="9.109375" style="927" customWidth="1"/>
    <col min="3592" max="3592" width="36.6640625" style="927" customWidth="1"/>
    <col min="3593" max="3593" width="2.6640625" style="927" customWidth="1"/>
    <col min="3594" max="3594" width="9.109375" style="927" customWidth="1"/>
    <col min="3595" max="3595" width="36.6640625" style="927" customWidth="1"/>
    <col min="3596" max="3596" width="40.109375" style="927" bestFit="1" customWidth="1"/>
    <col min="3597" max="3597" width="18.33203125" style="927" customWidth="1"/>
    <col min="3598" max="3598" width="20.5546875" style="927" customWidth="1"/>
    <col min="3599" max="3840" width="20.6640625" style="927"/>
    <col min="3841" max="3841" width="41.109375" style="927" customWidth="1"/>
    <col min="3842" max="3842" width="48" style="927" customWidth="1"/>
    <col min="3843" max="3843" width="10.6640625" style="927" customWidth="1"/>
    <col min="3844" max="3844" width="9.109375" style="927" customWidth="1"/>
    <col min="3845" max="3845" width="59" style="927" customWidth="1"/>
    <col min="3846" max="3846" width="2.6640625" style="927" customWidth="1"/>
    <col min="3847" max="3847" width="9.109375" style="927" customWidth="1"/>
    <col min="3848" max="3848" width="36.6640625" style="927" customWidth="1"/>
    <col min="3849" max="3849" width="2.6640625" style="927" customWidth="1"/>
    <col min="3850" max="3850" width="9.109375" style="927" customWidth="1"/>
    <col min="3851" max="3851" width="36.6640625" style="927" customWidth="1"/>
    <col min="3852" max="3852" width="40.109375" style="927" bestFit="1" customWidth="1"/>
    <col min="3853" max="3853" width="18.33203125" style="927" customWidth="1"/>
    <col min="3854" max="3854" width="20.5546875" style="927" customWidth="1"/>
    <col min="3855" max="4096" width="20.6640625" style="927"/>
    <col min="4097" max="4097" width="41.109375" style="927" customWidth="1"/>
    <col min="4098" max="4098" width="48" style="927" customWidth="1"/>
    <col min="4099" max="4099" width="10.6640625" style="927" customWidth="1"/>
    <col min="4100" max="4100" width="9.109375" style="927" customWidth="1"/>
    <col min="4101" max="4101" width="59" style="927" customWidth="1"/>
    <col min="4102" max="4102" width="2.6640625" style="927" customWidth="1"/>
    <col min="4103" max="4103" width="9.109375" style="927" customWidth="1"/>
    <col min="4104" max="4104" width="36.6640625" style="927" customWidth="1"/>
    <col min="4105" max="4105" width="2.6640625" style="927" customWidth="1"/>
    <col min="4106" max="4106" width="9.109375" style="927" customWidth="1"/>
    <col min="4107" max="4107" width="36.6640625" style="927" customWidth="1"/>
    <col min="4108" max="4108" width="40.109375" style="927" bestFit="1" customWidth="1"/>
    <col min="4109" max="4109" width="18.33203125" style="927" customWidth="1"/>
    <col min="4110" max="4110" width="20.5546875" style="927" customWidth="1"/>
    <col min="4111" max="4352" width="20.6640625" style="927"/>
    <col min="4353" max="4353" width="41.109375" style="927" customWidth="1"/>
    <col min="4354" max="4354" width="48" style="927" customWidth="1"/>
    <col min="4355" max="4355" width="10.6640625" style="927" customWidth="1"/>
    <col min="4356" max="4356" width="9.109375" style="927" customWidth="1"/>
    <col min="4357" max="4357" width="59" style="927" customWidth="1"/>
    <col min="4358" max="4358" width="2.6640625" style="927" customWidth="1"/>
    <col min="4359" max="4359" width="9.109375" style="927" customWidth="1"/>
    <col min="4360" max="4360" width="36.6640625" style="927" customWidth="1"/>
    <col min="4361" max="4361" width="2.6640625" style="927" customWidth="1"/>
    <col min="4362" max="4362" width="9.109375" style="927" customWidth="1"/>
    <col min="4363" max="4363" width="36.6640625" style="927" customWidth="1"/>
    <col min="4364" max="4364" width="40.109375" style="927" bestFit="1" customWidth="1"/>
    <col min="4365" max="4365" width="18.33203125" style="927" customWidth="1"/>
    <col min="4366" max="4366" width="20.5546875" style="927" customWidth="1"/>
    <col min="4367" max="4608" width="20.6640625" style="927"/>
    <col min="4609" max="4609" width="41.109375" style="927" customWidth="1"/>
    <col min="4610" max="4610" width="48" style="927" customWidth="1"/>
    <col min="4611" max="4611" width="10.6640625" style="927" customWidth="1"/>
    <col min="4612" max="4612" width="9.109375" style="927" customWidth="1"/>
    <col min="4613" max="4613" width="59" style="927" customWidth="1"/>
    <col min="4614" max="4614" width="2.6640625" style="927" customWidth="1"/>
    <col min="4615" max="4615" width="9.109375" style="927" customWidth="1"/>
    <col min="4616" max="4616" width="36.6640625" style="927" customWidth="1"/>
    <col min="4617" max="4617" width="2.6640625" style="927" customWidth="1"/>
    <col min="4618" max="4618" width="9.109375" style="927" customWidth="1"/>
    <col min="4619" max="4619" width="36.6640625" style="927" customWidth="1"/>
    <col min="4620" max="4620" width="40.109375" style="927" bestFit="1" customWidth="1"/>
    <col min="4621" max="4621" width="18.33203125" style="927" customWidth="1"/>
    <col min="4622" max="4622" width="20.5546875" style="927" customWidth="1"/>
    <col min="4623" max="4864" width="20.6640625" style="927"/>
    <col min="4865" max="4865" width="41.109375" style="927" customWidth="1"/>
    <col min="4866" max="4866" width="48" style="927" customWidth="1"/>
    <col min="4867" max="4867" width="10.6640625" style="927" customWidth="1"/>
    <col min="4868" max="4868" width="9.109375" style="927" customWidth="1"/>
    <col min="4869" max="4869" width="59" style="927" customWidth="1"/>
    <col min="4870" max="4870" width="2.6640625" style="927" customWidth="1"/>
    <col min="4871" max="4871" width="9.109375" style="927" customWidth="1"/>
    <col min="4872" max="4872" width="36.6640625" style="927" customWidth="1"/>
    <col min="4873" max="4873" width="2.6640625" style="927" customWidth="1"/>
    <col min="4874" max="4874" width="9.109375" style="927" customWidth="1"/>
    <col min="4875" max="4875" width="36.6640625" style="927" customWidth="1"/>
    <col min="4876" max="4876" width="40.109375" style="927" bestFit="1" customWidth="1"/>
    <col min="4877" max="4877" width="18.33203125" style="927" customWidth="1"/>
    <col min="4878" max="4878" width="20.5546875" style="927" customWidth="1"/>
    <col min="4879" max="5120" width="20.6640625" style="927"/>
    <col min="5121" max="5121" width="41.109375" style="927" customWidth="1"/>
    <col min="5122" max="5122" width="48" style="927" customWidth="1"/>
    <col min="5123" max="5123" width="10.6640625" style="927" customWidth="1"/>
    <col min="5124" max="5124" width="9.109375" style="927" customWidth="1"/>
    <col min="5125" max="5125" width="59" style="927" customWidth="1"/>
    <col min="5126" max="5126" width="2.6640625" style="927" customWidth="1"/>
    <col min="5127" max="5127" width="9.109375" style="927" customWidth="1"/>
    <col min="5128" max="5128" width="36.6640625" style="927" customWidth="1"/>
    <col min="5129" max="5129" width="2.6640625" style="927" customWidth="1"/>
    <col min="5130" max="5130" width="9.109375" style="927" customWidth="1"/>
    <col min="5131" max="5131" width="36.6640625" style="927" customWidth="1"/>
    <col min="5132" max="5132" width="40.109375" style="927" bestFit="1" customWidth="1"/>
    <col min="5133" max="5133" width="18.33203125" style="927" customWidth="1"/>
    <col min="5134" max="5134" width="20.5546875" style="927" customWidth="1"/>
    <col min="5135" max="5376" width="20.6640625" style="927"/>
    <col min="5377" max="5377" width="41.109375" style="927" customWidth="1"/>
    <col min="5378" max="5378" width="48" style="927" customWidth="1"/>
    <col min="5379" max="5379" width="10.6640625" style="927" customWidth="1"/>
    <col min="5380" max="5380" width="9.109375" style="927" customWidth="1"/>
    <col min="5381" max="5381" width="59" style="927" customWidth="1"/>
    <col min="5382" max="5382" width="2.6640625" style="927" customWidth="1"/>
    <col min="5383" max="5383" width="9.109375" style="927" customWidth="1"/>
    <col min="5384" max="5384" width="36.6640625" style="927" customWidth="1"/>
    <col min="5385" max="5385" width="2.6640625" style="927" customWidth="1"/>
    <col min="5386" max="5386" width="9.109375" style="927" customWidth="1"/>
    <col min="5387" max="5387" width="36.6640625" style="927" customWidth="1"/>
    <col min="5388" max="5388" width="40.109375" style="927" bestFit="1" customWidth="1"/>
    <col min="5389" max="5389" width="18.33203125" style="927" customWidth="1"/>
    <col min="5390" max="5390" width="20.5546875" style="927" customWidth="1"/>
    <col min="5391" max="5632" width="20.6640625" style="927"/>
    <col min="5633" max="5633" width="41.109375" style="927" customWidth="1"/>
    <col min="5634" max="5634" width="48" style="927" customWidth="1"/>
    <col min="5635" max="5635" width="10.6640625" style="927" customWidth="1"/>
    <col min="5636" max="5636" width="9.109375" style="927" customWidth="1"/>
    <col min="5637" max="5637" width="59" style="927" customWidth="1"/>
    <col min="5638" max="5638" width="2.6640625" style="927" customWidth="1"/>
    <col min="5639" max="5639" width="9.109375" style="927" customWidth="1"/>
    <col min="5640" max="5640" width="36.6640625" style="927" customWidth="1"/>
    <col min="5641" max="5641" width="2.6640625" style="927" customWidth="1"/>
    <col min="5642" max="5642" width="9.109375" style="927" customWidth="1"/>
    <col min="5643" max="5643" width="36.6640625" style="927" customWidth="1"/>
    <col min="5644" max="5644" width="40.109375" style="927" bestFit="1" customWidth="1"/>
    <col min="5645" max="5645" width="18.33203125" style="927" customWidth="1"/>
    <col min="5646" max="5646" width="20.5546875" style="927" customWidth="1"/>
    <col min="5647" max="5888" width="20.6640625" style="927"/>
    <col min="5889" max="5889" width="41.109375" style="927" customWidth="1"/>
    <col min="5890" max="5890" width="48" style="927" customWidth="1"/>
    <col min="5891" max="5891" width="10.6640625" style="927" customWidth="1"/>
    <col min="5892" max="5892" width="9.109375" style="927" customWidth="1"/>
    <col min="5893" max="5893" width="59" style="927" customWidth="1"/>
    <col min="5894" max="5894" width="2.6640625" style="927" customWidth="1"/>
    <col min="5895" max="5895" width="9.109375" style="927" customWidth="1"/>
    <col min="5896" max="5896" width="36.6640625" style="927" customWidth="1"/>
    <col min="5897" max="5897" width="2.6640625" style="927" customWidth="1"/>
    <col min="5898" max="5898" width="9.109375" style="927" customWidth="1"/>
    <col min="5899" max="5899" width="36.6640625" style="927" customWidth="1"/>
    <col min="5900" max="5900" width="40.109375" style="927" bestFit="1" customWidth="1"/>
    <col min="5901" max="5901" width="18.33203125" style="927" customWidth="1"/>
    <col min="5902" max="5902" width="20.5546875" style="927" customWidth="1"/>
    <col min="5903" max="6144" width="20.6640625" style="927"/>
    <col min="6145" max="6145" width="41.109375" style="927" customWidth="1"/>
    <col min="6146" max="6146" width="48" style="927" customWidth="1"/>
    <col min="6147" max="6147" width="10.6640625" style="927" customWidth="1"/>
    <col min="6148" max="6148" width="9.109375" style="927" customWidth="1"/>
    <col min="6149" max="6149" width="59" style="927" customWidth="1"/>
    <col min="6150" max="6150" width="2.6640625" style="927" customWidth="1"/>
    <col min="6151" max="6151" width="9.109375" style="927" customWidth="1"/>
    <col min="6152" max="6152" width="36.6640625" style="927" customWidth="1"/>
    <col min="6153" max="6153" width="2.6640625" style="927" customWidth="1"/>
    <col min="6154" max="6154" width="9.109375" style="927" customWidth="1"/>
    <col min="6155" max="6155" width="36.6640625" style="927" customWidth="1"/>
    <col min="6156" max="6156" width="40.109375" style="927" bestFit="1" customWidth="1"/>
    <col min="6157" max="6157" width="18.33203125" style="927" customWidth="1"/>
    <col min="6158" max="6158" width="20.5546875" style="927" customWidth="1"/>
    <col min="6159" max="6400" width="20.6640625" style="927"/>
    <col min="6401" max="6401" width="41.109375" style="927" customWidth="1"/>
    <col min="6402" max="6402" width="48" style="927" customWidth="1"/>
    <col min="6403" max="6403" width="10.6640625" style="927" customWidth="1"/>
    <col min="6404" max="6404" width="9.109375" style="927" customWidth="1"/>
    <col min="6405" max="6405" width="59" style="927" customWidth="1"/>
    <col min="6406" max="6406" width="2.6640625" style="927" customWidth="1"/>
    <col min="6407" max="6407" width="9.109375" style="927" customWidth="1"/>
    <col min="6408" max="6408" width="36.6640625" style="927" customWidth="1"/>
    <col min="6409" max="6409" width="2.6640625" style="927" customWidth="1"/>
    <col min="6410" max="6410" width="9.109375" style="927" customWidth="1"/>
    <col min="6411" max="6411" width="36.6640625" style="927" customWidth="1"/>
    <col min="6412" max="6412" width="40.109375" style="927" bestFit="1" customWidth="1"/>
    <col min="6413" max="6413" width="18.33203125" style="927" customWidth="1"/>
    <col min="6414" max="6414" width="20.5546875" style="927" customWidth="1"/>
    <col min="6415" max="6656" width="20.6640625" style="927"/>
    <col min="6657" max="6657" width="41.109375" style="927" customWidth="1"/>
    <col min="6658" max="6658" width="48" style="927" customWidth="1"/>
    <col min="6659" max="6659" width="10.6640625" style="927" customWidth="1"/>
    <col min="6660" max="6660" width="9.109375" style="927" customWidth="1"/>
    <col min="6661" max="6661" width="59" style="927" customWidth="1"/>
    <col min="6662" max="6662" width="2.6640625" style="927" customWidth="1"/>
    <col min="6663" max="6663" width="9.109375" style="927" customWidth="1"/>
    <col min="6664" max="6664" width="36.6640625" style="927" customWidth="1"/>
    <col min="6665" max="6665" width="2.6640625" style="927" customWidth="1"/>
    <col min="6666" max="6666" width="9.109375" style="927" customWidth="1"/>
    <col min="6667" max="6667" width="36.6640625" style="927" customWidth="1"/>
    <col min="6668" max="6668" width="40.109375" style="927" bestFit="1" customWidth="1"/>
    <col min="6669" max="6669" width="18.33203125" style="927" customWidth="1"/>
    <col min="6670" max="6670" width="20.5546875" style="927" customWidth="1"/>
    <col min="6671" max="6912" width="20.6640625" style="927"/>
    <col min="6913" max="6913" width="41.109375" style="927" customWidth="1"/>
    <col min="6914" max="6914" width="48" style="927" customWidth="1"/>
    <col min="6915" max="6915" width="10.6640625" style="927" customWidth="1"/>
    <col min="6916" max="6916" width="9.109375" style="927" customWidth="1"/>
    <col min="6917" max="6917" width="59" style="927" customWidth="1"/>
    <col min="6918" max="6918" width="2.6640625" style="927" customWidth="1"/>
    <col min="6919" max="6919" width="9.109375" style="927" customWidth="1"/>
    <col min="6920" max="6920" width="36.6640625" style="927" customWidth="1"/>
    <col min="6921" max="6921" width="2.6640625" style="927" customWidth="1"/>
    <col min="6922" max="6922" width="9.109375" style="927" customWidth="1"/>
    <col min="6923" max="6923" width="36.6640625" style="927" customWidth="1"/>
    <col min="6924" max="6924" width="40.109375" style="927" bestFit="1" customWidth="1"/>
    <col min="6925" max="6925" width="18.33203125" style="927" customWidth="1"/>
    <col min="6926" max="6926" width="20.5546875" style="927" customWidth="1"/>
    <col min="6927" max="7168" width="20.6640625" style="927"/>
    <col min="7169" max="7169" width="41.109375" style="927" customWidth="1"/>
    <col min="7170" max="7170" width="48" style="927" customWidth="1"/>
    <col min="7171" max="7171" width="10.6640625" style="927" customWidth="1"/>
    <col min="7172" max="7172" width="9.109375" style="927" customWidth="1"/>
    <col min="7173" max="7173" width="59" style="927" customWidth="1"/>
    <col min="7174" max="7174" width="2.6640625" style="927" customWidth="1"/>
    <col min="7175" max="7175" width="9.109375" style="927" customWidth="1"/>
    <col min="7176" max="7176" width="36.6640625" style="927" customWidth="1"/>
    <col min="7177" max="7177" width="2.6640625" style="927" customWidth="1"/>
    <col min="7178" max="7178" width="9.109375" style="927" customWidth="1"/>
    <col min="7179" max="7179" width="36.6640625" style="927" customWidth="1"/>
    <col min="7180" max="7180" width="40.109375" style="927" bestFit="1" customWidth="1"/>
    <col min="7181" max="7181" width="18.33203125" style="927" customWidth="1"/>
    <col min="7182" max="7182" width="20.5546875" style="927" customWidth="1"/>
    <col min="7183" max="7424" width="20.6640625" style="927"/>
    <col min="7425" max="7425" width="41.109375" style="927" customWidth="1"/>
    <col min="7426" max="7426" width="48" style="927" customWidth="1"/>
    <col min="7427" max="7427" width="10.6640625" style="927" customWidth="1"/>
    <col min="7428" max="7428" width="9.109375" style="927" customWidth="1"/>
    <col min="7429" max="7429" width="59" style="927" customWidth="1"/>
    <col min="7430" max="7430" width="2.6640625" style="927" customWidth="1"/>
    <col min="7431" max="7431" width="9.109375" style="927" customWidth="1"/>
    <col min="7432" max="7432" width="36.6640625" style="927" customWidth="1"/>
    <col min="7433" max="7433" width="2.6640625" style="927" customWidth="1"/>
    <col min="7434" max="7434" width="9.109375" style="927" customWidth="1"/>
    <col min="7435" max="7435" width="36.6640625" style="927" customWidth="1"/>
    <col min="7436" max="7436" width="40.109375" style="927" bestFit="1" customWidth="1"/>
    <col min="7437" max="7437" width="18.33203125" style="927" customWidth="1"/>
    <col min="7438" max="7438" width="20.5546875" style="927" customWidth="1"/>
    <col min="7439" max="7680" width="20.6640625" style="927"/>
    <col min="7681" max="7681" width="41.109375" style="927" customWidth="1"/>
    <col min="7682" max="7682" width="48" style="927" customWidth="1"/>
    <col min="7683" max="7683" width="10.6640625" style="927" customWidth="1"/>
    <col min="7684" max="7684" width="9.109375" style="927" customWidth="1"/>
    <col min="7685" max="7685" width="59" style="927" customWidth="1"/>
    <col min="7686" max="7686" width="2.6640625" style="927" customWidth="1"/>
    <col min="7687" max="7687" width="9.109375" style="927" customWidth="1"/>
    <col min="7688" max="7688" width="36.6640625" style="927" customWidth="1"/>
    <col min="7689" max="7689" width="2.6640625" style="927" customWidth="1"/>
    <col min="7690" max="7690" width="9.109375" style="927" customWidth="1"/>
    <col min="7691" max="7691" width="36.6640625" style="927" customWidth="1"/>
    <col min="7692" max="7692" width="40.109375" style="927" bestFit="1" customWidth="1"/>
    <col min="7693" max="7693" width="18.33203125" style="927" customWidth="1"/>
    <col min="7694" max="7694" width="20.5546875" style="927" customWidth="1"/>
    <col min="7695" max="7936" width="20.6640625" style="927"/>
    <col min="7937" max="7937" width="41.109375" style="927" customWidth="1"/>
    <col min="7938" max="7938" width="48" style="927" customWidth="1"/>
    <col min="7939" max="7939" width="10.6640625" style="927" customWidth="1"/>
    <col min="7940" max="7940" width="9.109375" style="927" customWidth="1"/>
    <col min="7941" max="7941" width="59" style="927" customWidth="1"/>
    <col min="7942" max="7942" width="2.6640625" style="927" customWidth="1"/>
    <col min="7943" max="7943" width="9.109375" style="927" customWidth="1"/>
    <col min="7944" max="7944" width="36.6640625" style="927" customWidth="1"/>
    <col min="7945" max="7945" width="2.6640625" style="927" customWidth="1"/>
    <col min="7946" max="7946" width="9.109375" style="927" customWidth="1"/>
    <col min="7947" max="7947" width="36.6640625" style="927" customWidth="1"/>
    <col min="7948" max="7948" width="40.109375" style="927" bestFit="1" customWidth="1"/>
    <col min="7949" max="7949" width="18.33203125" style="927" customWidth="1"/>
    <col min="7950" max="7950" width="20.5546875" style="927" customWidth="1"/>
    <col min="7951" max="8192" width="20.6640625" style="927"/>
    <col min="8193" max="8193" width="41.109375" style="927" customWidth="1"/>
    <col min="8194" max="8194" width="48" style="927" customWidth="1"/>
    <col min="8195" max="8195" width="10.6640625" style="927" customWidth="1"/>
    <col min="8196" max="8196" width="9.109375" style="927" customWidth="1"/>
    <col min="8197" max="8197" width="59" style="927" customWidth="1"/>
    <col min="8198" max="8198" width="2.6640625" style="927" customWidth="1"/>
    <col min="8199" max="8199" width="9.109375" style="927" customWidth="1"/>
    <col min="8200" max="8200" width="36.6640625" style="927" customWidth="1"/>
    <col min="8201" max="8201" width="2.6640625" style="927" customWidth="1"/>
    <col min="8202" max="8202" width="9.109375" style="927" customWidth="1"/>
    <col min="8203" max="8203" width="36.6640625" style="927" customWidth="1"/>
    <col min="8204" max="8204" width="40.109375" style="927" bestFit="1" customWidth="1"/>
    <col min="8205" max="8205" width="18.33203125" style="927" customWidth="1"/>
    <col min="8206" max="8206" width="20.5546875" style="927" customWidth="1"/>
    <col min="8207" max="8448" width="20.6640625" style="927"/>
    <col min="8449" max="8449" width="41.109375" style="927" customWidth="1"/>
    <col min="8450" max="8450" width="48" style="927" customWidth="1"/>
    <col min="8451" max="8451" width="10.6640625" style="927" customWidth="1"/>
    <col min="8452" max="8452" width="9.109375" style="927" customWidth="1"/>
    <col min="8453" max="8453" width="59" style="927" customWidth="1"/>
    <col min="8454" max="8454" width="2.6640625" style="927" customWidth="1"/>
    <col min="8455" max="8455" width="9.109375" style="927" customWidth="1"/>
    <col min="8456" max="8456" width="36.6640625" style="927" customWidth="1"/>
    <col min="8457" max="8457" width="2.6640625" style="927" customWidth="1"/>
    <col min="8458" max="8458" width="9.109375" style="927" customWidth="1"/>
    <col min="8459" max="8459" width="36.6640625" style="927" customWidth="1"/>
    <col min="8460" max="8460" width="40.109375" style="927" bestFit="1" customWidth="1"/>
    <col min="8461" max="8461" width="18.33203125" style="927" customWidth="1"/>
    <col min="8462" max="8462" width="20.5546875" style="927" customWidth="1"/>
    <col min="8463" max="8704" width="20.6640625" style="927"/>
    <col min="8705" max="8705" width="41.109375" style="927" customWidth="1"/>
    <col min="8706" max="8706" width="48" style="927" customWidth="1"/>
    <col min="8707" max="8707" width="10.6640625" style="927" customWidth="1"/>
    <col min="8708" max="8708" width="9.109375" style="927" customWidth="1"/>
    <col min="8709" max="8709" width="59" style="927" customWidth="1"/>
    <col min="8710" max="8710" width="2.6640625" style="927" customWidth="1"/>
    <col min="8711" max="8711" width="9.109375" style="927" customWidth="1"/>
    <col min="8712" max="8712" width="36.6640625" style="927" customWidth="1"/>
    <col min="8713" max="8713" width="2.6640625" style="927" customWidth="1"/>
    <col min="8714" max="8714" width="9.109375" style="927" customWidth="1"/>
    <col min="8715" max="8715" width="36.6640625" style="927" customWidth="1"/>
    <col min="8716" max="8716" width="40.109375" style="927" bestFit="1" customWidth="1"/>
    <col min="8717" max="8717" width="18.33203125" style="927" customWidth="1"/>
    <col min="8718" max="8718" width="20.5546875" style="927" customWidth="1"/>
    <col min="8719" max="8960" width="20.6640625" style="927"/>
    <col min="8961" max="8961" width="41.109375" style="927" customWidth="1"/>
    <col min="8962" max="8962" width="48" style="927" customWidth="1"/>
    <col min="8963" max="8963" width="10.6640625" style="927" customWidth="1"/>
    <col min="8964" max="8964" width="9.109375" style="927" customWidth="1"/>
    <col min="8965" max="8965" width="59" style="927" customWidth="1"/>
    <col min="8966" max="8966" width="2.6640625" style="927" customWidth="1"/>
    <col min="8967" max="8967" width="9.109375" style="927" customWidth="1"/>
    <col min="8968" max="8968" width="36.6640625" style="927" customWidth="1"/>
    <col min="8969" max="8969" width="2.6640625" style="927" customWidth="1"/>
    <col min="8970" max="8970" width="9.109375" style="927" customWidth="1"/>
    <col min="8971" max="8971" width="36.6640625" style="927" customWidth="1"/>
    <col min="8972" max="8972" width="40.109375" style="927" bestFit="1" customWidth="1"/>
    <col min="8973" max="8973" width="18.33203125" style="927" customWidth="1"/>
    <col min="8974" max="8974" width="20.5546875" style="927" customWidth="1"/>
    <col min="8975" max="9216" width="20.6640625" style="927"/>
    <col min="9217" max="9217" width="41.109375" style="927" customWidth="1"/>
    <col min="9218" max="9218" width="48" style="927" customWidth="1"/>
    <col min="9219" max="9219" width="10.6640625" style="927" customWidth="1"/>
    <col min="9220" max="9220" width="9.109375" style="927" customWidth="1"/>
    <col min="9221" max="9221" width="59" style="927" customWidth="1"/>
    <col min="9222" max="9222" width="2.6640625" style="927" customWidth="1"/>
    <col min="9223" max="9223" width="9.109375" style="927" customWidth="1"/>
    <col min="9224" max="9224" width="36.6640625" style="927" customWidth="1"/>
    <col min="9225" max="9225" width="2.6640625" style="927" customWidth="1"/>
    <col min="9226" max="9226" width="9.109375" style="927" customWidth="1"/>
    <col min="9227" max="9227" width="36.6640625" style="927" customWidth="1"/>
    <col min="9228" max="9228" width="40.109375" style="927" bestFit="1" customWidth="1"/>
    <col min="9229" max="9229" width="18.33203125" style="927" customWidth="1"/>
    <col min="9230" max="9230" width="20.5546875" style="927" customWidth="1"/>
    <col min="9231" max="9472" width="20.6640625" style="927"/>
    <col min="9473" max="9473" width="41.109375" style="927" customWidth="1"/>
    <col min="9474" max="9474" width="48" style="927" customWidth="1"/>
    <col min="9475" max="9475" width="10.6640625" style="927" customWidth="1"/>
    <col min="9476" max="9476" width="9.109375" style="927" customWidth="1"/>
    <col min="9477" max="9477" width="59" style="927" customWidth="1"/>
    <col min="9478" max="9478" width="2.6640625" style="927" customWidth="1"/>
    <col min="9479" max="9479" width="9.109375" style="927" customWidth="1"/>
    <col min="9480" max="9480" width="36.6640625" style="927" customWidth="1"/>
    <col min="9481" max="9481" width="2.6640625" style="927" customWidth="1"/>
    <col min="9482" max="9482" width="9.109375" style="927" customWidth="1"/>
    <col min="9483" max="9483" width="36.6640625" style="927" customWidth="1"/>
    <col min="9484" max="9484" width="40.109375" style="927" bestFit="1" customWidth="1"/>
    <col min="9485" max="9485" width="18.33203125" style="927" customWidth="1"/>
    <col min="9486" max="9486" width="20.5546875" style="927" customWidth="1"/>
    <col min="9487" max="9728" width="20.6640625" style="927"/>
    <col min="9729" max="9729" width="41.109375" style="927" customWidth="1"/>
    <col min="9730" max="9730" width="48" style="927" customWidth="1"/>
    <col min="9731" max="9731" width="10.6640625" style="927" customWidth="1"/>
    <col min="9732" max="9732" width="9.109375" style="927" customWidth="1"/>
    <col min="9733" max="9733" width="59" style="927" customWidth="1"/>
    <col min="9734" max="9734" width="2.6640625" style="927" customWidth="1"/>
    <col min="9735" max="9735" width="9.109375" style="927" customWidth="1"/>
    <col min="9736" max="9736" width="36.6640625" style="927" customWidth="1"/>
    <col min="9737" max="9737" width="2.6640625" style="927" customWidth="1"/>
    <col min="9738" max="9738" width="9.109375" style="927" customWidth="1"/>
    <col min="9739" max="9739" width="36.6640625" style="927" customWidth="1"/>
    <col min="9740" max="9740" width="40.109375" style="927" bestFit="1" customWidth="1"/>
    <col min="9741" max="9741" width="18.33203125" style="927" customWidth="1"/>
    <col min="9742" max="9742" width="20.5546875" style="927" customWidth="1"/>
    <col min="9743" max="9984" width="20.6640625" style="927"/>
    <col min="9985" max="9985" width="41.109375" style="927" customWidth="1"/>
    <col min="9986" max="9986" width="48" style="927" customWidth="1"/>
    <col min="9987" max="9987" width="10.6640625" style="927" customWidth="1"/>
    <col min="9988" max="9988" width="9.109375" style="927" customWidth="1"/>
    <col min="9989" max="9989" width="59" style="927" customWidth="1"/>
    <col min="9990" max="9990" width="2.6640625" style="927" customWidth="1"/>
    <col min="9991" max="9991" width="9.109375" style="927" customWidth="1"/>
    <col min="9992" max="9992" width="36.6640625" style="927" customWidth="1"/>
    <col min="9993" max="9993" width="2.6640625" style="927" customWidth="1"/>
    <col min="9994" max="9994" width="9.109375" style="927" customWidth="1"/>
    <col min="9995" max="9995" width="36.6640625" style="927" customWidth="1"/>
    <col min="9996" max="9996" width="40.109375" style="927" bestFit="1" customWidth="1"/>
    <col min="9997" max="9997" width="18.33203125" style="927" customWidth="1"/>
    <col min="9998" max="9998" width="20.5546875" style="927" customWidth="1"/>
    <col min="9999" max="10240" width="20.6640625" style="927"/>
    <col min="10241" max="10241" width="41.109375" style="927" customWidth="1"/>
    <col min="10242" max="10242" width="48" style="927" customWidth="1"/>
    <col min="10243" max="10243" width="10.6640625" style="927" customWidth="1"/>
    <col min="10244" max="10244" width="9.109375" style="927" customWidth="1"/>
    <col min="10245" max="10245" width="59" style="927" customWidth="1"/>
    <col min="10246" max="10246" width="2.6640625" style="927" customWidth="1"/>
    <col min="10247" max="10247" width="9.109375" style="927" customWidth="1"/>
    <col min="10248" max="10248" width="36.6640625" style="927" customWidth="1"/>
    <col min="10249" max="10249" width="2.6640625" style="927" customWidth="1"/>
    <col min="10250" max="10250" width="9.109375" style="927" customWidth="1"/>
    <col min="10251" max="10251" width="36.6640625" style="927" customWidth="1"/>
    <col min="10252" max="10252" width="40.109375" style="927" bestFit="1" customWidth="1"/>
    <col min="10253" max="10253" width="18.33203125" style="927" customWidth="1"/>
    <col min="10254" max="10254" width="20.5546875" style="927" customWidth="1"/>
    <col min="10255" max="10496" width="20.6640625" style="927"/>
    <col min="10497" max="10497" width="41.109375" style="927" customWidth="1"/>
    <col min="10498" max="10498" width="48" style="927" customWidth="1"/>
    <col min="10499" max="10499" width="10.6640625" style="927" customWidth="1"/>
    <col min="10500" max="10500" width="9.109375" style="927" customWidth="1"/>
    <col min="10501" max="10501" width="59" style="927" customWidth="1"/>
    <col min="10502" max="10502" width="2.6640625" style="927" customWidth="1"/>
    <col min="10503" max="10503" width="9.109375" style="927" customWidth="1"/>
    <col min="10504" max="10504" width="36.6640625" style="927" customWidth="1"/>
    <col min="10505" max="10505" width="2.6640625" style="927" customWidth="1"/>
    <col min="10506" max="10506" width="9.109375" style="927" customWidth="1"/>
    <col min="10507" max="10507" width="36.6640625" style="927" customWidth="1"/>
    <col min="10508" max="10508" width="40.109375" style="927" bestFit="1" customWidth="1"/>
    <col min="10509" max="10509" width="18.33203125" style="927" customWidth="1"/>
    <col min="10510" max="10510" width="20.5546875" style="927" customWidth="1"/>
    <col min="10511" max="10752" width="20.6640625" style="927"/>
    <col min="10753" max="10753" width="41.109375" style="927" customWidth="1"/>
    <col min="10754" max="10754" width="48" style="927" customWidth="1"/>
    <col min="10755" max="10755" width="10.6640625" style="927" customWidth="1"/>
    <col min="10756" max="10756" width="9.109375" style="927" customWidth="1"/>
    <col min="10757" max="10757" width="59" style="927" customWidth="1"/>
    <col min="10758" max="10758" width="2.6640625" style="927" customWidth="1"/>
    <col min="10759" max="10759" width="9.109375" style="927" customWidth="1"/>
    <col min="10760" max="10760" width="36.6640625" style="927" customWidth="1"/>
    <col min="10761" max="10761" width="2.6640625" style="927" customWidth="1"/>
    <col min="10762" max="10762" width="9.109375" style="927" customWidth="1"/>
    <col min="10763" max="10763" width="36.6640625" style="927" customWidth="1"/>
    <col min="10764" max="10764" width="40.109375" style="927" bestFit="1" customWidth="1"/>
    <col min="10765" max="10765" width="18.33203125" style="927" customWidth="1"/>
    <col min="10766" max="10766" width="20.5546875" style="927" customWidth="1"/>
    <col min="10767" max="11008" width="20.6640625" style="927"/>
    <col min="11009" max="11009" width="41.109375" style="927" customWidth="1"/>
    <col min="11010" max="11010" width="48" style="927" customWidth="1"/>
    <col min="11011" max="11011" width="10.6640625" style="927" customWidth="1"/>
    <col min="11012" max="11012" width="9.109375" style="927" customWidth="1"/>
    <col min="11013" max="11013" width="59" style="927" customWidth="1"/>
    <col min="11014" max="11014" width="2.6640625" style="927" customWidth="1"/>
    <col min="11015" max="11015" width="9.109375" style="927" customWidth="1"/>
    <col min="11016" max="11016" width="36.6640625" style="927" customWidth="1"/>
    <col min="11017" max="11017" width="2.6640625" style="927" customWidth="1"/>
    <col min="11018" max="11018" width="9.109375" style="927" customWidth="1"/>
    <col min="11019" max="11019" width="36.6640625" style="927" customWidth="1"/>
    <col min="11020" max="11020" width="40.109375" style="927" bestFit="1" customWidth="1"/>
    <col min="11021" max="11021" width="18.33203125" style="927" customWidth="1"/>
    <col min="11022" max="11022" width="20.5546875" style="927" customWidth="1"/>
    <col min="11023" max="11264" width="20.6640625" style="927"/>
    <col min="11265" max="11265" width="41.109375" style="927" customWidth="1"/>
    <col min="11266" max="11266" width="48" style="927" customWidth="1"/>
    <col min="11267" max="11267" width="10.6640625" style="927" customWidth="1"/>
    <col min="11268" max="11268" width="9.109375" style="927" customWidth="1"/>
    <col min="11269" max="11269" width="59" style="927" customWidth="1"/>
    <col min="11270" max="11270" width="2.6640625" style="927" customWidth="1"/>
    <col min="11271" max="11271" width="9.109375" style="927" customWidth="1"/>
    <col min="11272" max="11272" width="36.6640625" style="927" customWidth="1"/>
    <col min="11273" max="11273" width="2.6640625" style="927" customWidth="1"/>
    <col min="11274" max="11274" width="9.109375" style="927" customWidth="1"/>
    <col min="11275" max="11275" width="36.6640625" style="927" customWidth="1"/>
    <col min="11276" max="11276" width="40.109375" style="927" bestFit="1" customWidth="1"/>
    <col min="11277" max="11277" width="18.33203125" style="927" customWidth="1"/>
    <col min="11278" max="11278" width="20.5546875" style="927" customWidth="1"/>
    <col min="11279" max="11520" width="20.6640625" style="927"/>
    <col min="11521" max="11521" width="41.109375" style="927" customWidth="1"/>
    <col min="11522" max="11522" width="48" style="927" customWidth="1"/>
    <col min="11523" max="11523" width="10.6640625" style="927" customWidth="1"/>
    <col min="11524" max="11524" width="9.109375" style="927" customWidth="1"/>
    <col min="11525" max="11525" width="59" style="927" customWidth="1"/>
    <col min="11526" max="11526" width="2.6640625" style="927" customWidth="1"/>
    <col min="11527" max="11527" width="9.109375" style="927" customWidth="1"/>
    <col min="11528" max="11528" width="36.6640625" style="927" customWidth="1"/>
    <col min="11529" max="11529" width="2.6640625" style="927" customWidth="1"/>
    <col min="11530" max="11530" width="9.109375" style="927" customWidth="1"/>
    <col min="11531" max="11531" width="36.6640625" style="927" customWidth="1"/>
    <col min="11532" max="11532" width="40.109375" style="927" bestFit="1" customWidth="1"/>
    <col min="11533" max="11533" width="18.33203125" style="927" customWidth="1"/>
    <col min="11534" max="11534" width="20.5546875" style="927" customWidth="1"/>
    <col min="11535" max="11776" width="20.6640625" style="927"/>
    <col min="11777" max="11777" width="41.109375" style="927" customWidth="1"/>
    <col min="11778" max="11778" width="48" style="927" customWidth="1"/>
    <col min="11779" max="11779" width="10.6640625" style="927" customWidth="1"/>
    <col min="11780" max="11780" width="9.109375" style="927" customWidth="1"/>
    <col min="11781" max="11781" width="59" style="927" customWidth="1"/>
    <col min="11782" max="11782" width="2.6640625" style="927" customWidth="1"/>
    <col min="11783" max="11783" width="9.109375" style="927" customWidth="1"/>
    <col min="11784" max="11784" width="36.6640625" style="927" customWidth="1"/>
    <col min="11785" max="11785" width="2.6640625" style="927" customWidth="1"/>
    <col min="11786" max="11786" width="9.109375" style="927" customWidth="1"/>
    <col min="11787" max="11787" width="36.6640625" style="927" customWidth="1"/>
    <col min="11788" max="11788" width="40.109375" style="927" bestFit="1" customWidth="1"/>
    <col min="11789" max="11789" width="18.33203125" style="927" customWidth="1"/>
    <col min="11790" max="11790" width="20.5546875" style="927" customWidth="1"/>
    <col min="11791" max="12032" width="20.6640625" style="927"/>
    <col min="12033" max="12033" width="41.109375" style="927" customWidth="1"/>
    <col min="12034" max="12034" width="48" style="927" customWidth="1"/>
    <col min="12035" max="12035" width="10.6640625" style="927" customWidth="1"/>
    <col min="12036" max="12036" width="9.109375" style="927" customWidth="1"/>
    <col min="12037" max="12037" width="59" style="927" customWidth="1"/>
    <col min="12038" max="12038" width="2.6640625" style="927" customWidth="1"/>
    <col min="12039" max="12039" width="9.109375" style="927" customWidth="1"/>
    <col min="12040" max="12040" width="36.6640625" style="927" customWidth="1"/>
    <col min="12041" max="12041" width="2.6640625" style="927" customWidth="1"/>
    <col min="12042" max="12042" width="9.109375" style="927" customWidth="1"/>
    <col min="12043" max="12043" width="36.6640625" style="927" customWidth="1"/>
    <col min="12044" max="12044" width="40.109375" style="927" bestFit="1" customWidth="1"/>
    <col min="12045" max="12045" width="18.33203125" style="927" customWidth="1"/>
    <col min="12046" max="12046" width="20.5546875" style="927" customWidth="1"/>
    <col min="12047" max="12288" width="20.6640625" style="927"/>
    <col min="12289" max="12289" width="41.109375" style="927" customWidth="1"/>
    <col min="12290" max="12290" width="48" style="927" customWidth="1"/>
    <col min="12291" max="12291" width="10.6640625" style="927" customWidth="1"/>
    <col min="12292" max="12292" width="9.109375" style="927" customWidth="1"/>
    <col min="12293" max="12293" width="59" style="927" customWidth="1"/>
    <col min="12294" max="12294" width="2.6640625" style="927" customWidth="1"/>
    <col min="12295" max="12295" width="9.109375" style="927" customWidth="1"/>
    <col min="12296" max="12296" width="36.6640625" style="927" customWidth="1"/>
    <col min="12297" max="12297" width="2.6640625" style="927" customWidth="1"/>
    <col min="12298" max="12298" width="9.109375" style="927" customWidth="1"/>
    <col min="12299" max="12299" width="36.6640625" style="927" customWidth="1"/>
    <col min="12300" max="12300" width="40.109375" style="927" bestFit="1" customWidth="1"/>
    <col min="12301" max="12301" width="18.33203125" style="927" customWidth="1"/>
    <col min="12302" max="12302" width="20.5546875" style="927" customWidth="1"/>
    <col min="12303" max="12544" width="20.6640625" style="927"/>
    <col min="12545" max="12545" width="41.109375" style="927" customWidth="1"/>
    <col min="12546" max="12546" width="48" style="927" customWidth="1"/>
    <col min="12547" max="12547" width="10.6640625" style="927" customWidth="1"/>
    <col min="12548" max="12548" width="9.109375" style="927" customWidth="1"/>
    <col min="12549" max="12549" width="59" style="927" customWidth="1"/>
    <col min="12550" max="12550" width="2.6640625" style="927" customWidth="1"/>
    <col min="12551" max="12551" width="9.109375" style="927" customWidth="1"/>
    <col min="12552" max="12552" width="36.6640625" style="927" customWidth="1"/>
    <col min="12553" max="12553" width="2.6640625" style="927" customWidth="1"/>
    <col min="12554" max="12554" width="9.109375" style="927" customWidth="1"/>
    <col min="12555" max="12555" width="36.6640625" style="927" customWidth="1"/>
    <col min="12556" max="12556" width="40.109375" style="927" bestFit="1" customWidth="1"/>
    <col min="12557" max="12557" width="18.33203125" style="927" customWidth="1"/>
    <col min="12558" max="12558" width="20.5546875" style="927" customWidth="1"/>
    <col min="12559" max="12800" width="20.6640625" style="927"/>
    <col min="12801" max="12801" width="41.109375" style="927" customWidth="1"/>
    <col min="12802" max="12802" width="48" style="927" customWidth="1"/>
    <col min="12803" max="12803" width="10.6640625" style="927" customWidth="1"/>
    <col min="12804" max="12804" width="9.109375" style="927" customWidth="1"/>
    <col min="12805" max="12805" width="59" style="927" customWidth="1"/>
    <col min="12806" max="12806" width="2.6640625" style="927" customWidth="1"/>
    <col min="12807" max="12807" width="9.109375" style="927" customWidth="1"/>
    <col min="12808" max="12808" width="36.6640625" style="927" customWidth="1"/>
    <col min="12809" max="12809" width="2.6640625" style="927" customWidth="1"/>
    <col min="12810" max="12810" width="9.109375" style="927" customWidth="1"/>
    <col min="12811" max="12811" width="36.6640625" style="927" customWidth="1"/>
    <col min="12812" max="12812" width="40.109375" style="927" bestFit="1" customWidth="1"/>
    <col min="12813" max="12813" width="18.33203125" style="927" customWidth="1"/>
    <col min="12814" max="12814" width="20.5546875" style="927" customWidth="1"/>
    <col min="12815" max="13056" width="20.6640625" style="927"/>
    <col min="13057" max="13057" width="41.109375" style="927" customWidth="1"/>
    <col min="13058" max="13058" width="48" style="927" customWidth="1"/>
    <col min="13059" max="13059" width="10.6640625" style="927" customWidth="1"/>
    <col min="13060" max="13060" width="9.109375" style="927" customWidth="1"/>
    <col min="13061" max="13061" width="59" style="927" customWidth="1"/>
    <col min="13062" max="13062" width="2.6640625" style="927" customWidth="1"/>
    <col min="13063" max="13063" width="9.109375" style="927" customWidth="1"/>
    <col min="13064" max="13064" width="36.6640625" style="927" customWidth="1"/>
    <col min="13065" max="13065" width="2.6640625" style="927" customWidth="1"/>
    <col min="13066" max="13066" width="9.109375" style="927" customWidth="1"/>
    <col min="13067" max="13067" width="36.6640625" style="927" customWidth="1"/>
    <col min="13068" max="13068" width="40.109375" style="927" bestFit="1" customWidth="1"/>
    <col min="13069" max="13069" width="18.33203125" style="927" customWidth="1"/>
    <col min="13070" max="13070" width="20.5546875" style="927" customWidth="1"/>
    <col min="13071" max="13312" width="20.6640625" style="927"/>
    <col min="13313" max="13313" width="41.109375" style="927" customWidth="1"/>
    <col min="13314" max="13314" width="48" style="927" customWidth="1"/>
    <col min="13315" max="13315" width="10.6640625" style="927" customWidth="1"/>
    <col min="13316" max="13316" width="9.109375" style="927" customWidth="1"/>
    <col min="13317" max="13317" width="59" style="927" customWidth="1"/>
    <col min="13318" max="13318" width="2.6640625" style="927" customWidth="1"/>
    <col min="13319" max="13319" width="9.109375" style="927" customWidth="1"/>
    <col min="13320" max="13320" width="36.6640625" style="927" customWidth="1"/>
    <col min="13321" max="13321" width="2.6640625" style="927" customWidth="1"/>
    <col min="13322" max="13322" width="9.109375" style="927" customWidth="1"/>
    <col min="13323" max="13323" width="36.6640625" style="927" customWidth="1"/>
    <col min="13324" max="13324" width="40.109375" style="927" bestFit="1" customWidth="1"/>
    <col min="13325" max="13325" width="18.33203125" style="927" customWidth="1"/>
    <col min="13326" max="13326" width="20.5546875" style="927" customWidth="1"/>
    <col min="13327" max="13568" width="20.6640625" style="927"/>
    <col min="13569" max="13569" width="41.109375" style="927" customWidth="1"/>
    <col min="13570" max="13570" width="48" style="927" customWidth="1"/>
    <col min="13571" max="13571" width="10.6640625" style="927" customWidth="1"/>
    <col min="13572" max="13572" width="9.109375" style="927" customWidth="1"/>
    <col min="13573" max="13573" width="59" style="927" customWidth="1"/>
    <col min="13574" max="13574" width="2.6640625" style="927" customWidth="1"/>
    <col min="13575" max="13575" width="9.109375" style="927" customWidth="1"/>
    <col min="13576" max="13576" width="36.6640625" style="927" customWidth="1"/>
    <col min="13577" max="13577" width="2.6640625" style="927" customWidth="1"/>
    <col min="13578" max="13578" width="9.109375" style="927" customWidth="1"/>
    <col min="13579" max="13579" width="36.6640625" style="927" customWidth="1"/>
    <col min="13580" max="13580" width="40.109375" style="927" bestFit="1" customWidth="1"/>
    <col min="13581" max="13581" width="18.33203125" style="927" customWidth="1"/>
    <col min="13582" max="13582" width="20.5546875" style="927" customWidth="1"/>
    <col min="13583" max="13824" width="20.6640625" style="927"/>
    <col min="13825" max="13825" width="41.109375" style="927" customWidth="1"/>
    <col min="13826" max="13826" width="48" style="927" customWidth="1"/>
    <col min="13827" max="13827" width="10.6640625" style="927" customWidth="1"/>
    <col min="13828" max="13828" width="9.109375" style="927" customWidth="1"/>
    <col min="13829" max="13829" width="59" style="927" customWidth="1"/>
    <col min="13830" max="13830" width="2.6640625" style="927" customWidth="1"/>
    <col min="13831" max="13831" width="9.109375" style="927" customWidth="1"/>
    <col min="13832" max="13832" width="36.6640625" style="927" customWidth="1"/>
    <col min="13833" max="13833" width="2.6640625" style="927" customWidth="1"/>
    <col min="13834" max="13834" width="9.109375" style="927" customWidth="1"/>
    <col min="13835" max="13835" width="36.6640625" style="927" customWidth="1"/>
    <col min="13836" max="13836" width="40.109375" style="927" bestFit="1" customWidth="1"/>
    <col min="13837" max="13837" width="18.33203125" style="927" customWidth="1"/>
    <col min="13838" max="13838" width="20.5546875" style="927" customWidth="1"/>
    <col min="13839" max="14080" width="20.6640625" style="927"/>
    <col min="14081" max="14081" width="41.109375" style="927" customWidth="1"/>
    <col min="14082" max="14082" width="48" style="927" customWidth="1"/>
    <col min="14083" max="14083" width="10.6640625" style="927" customWidth="1"/>
    <col min="14084" max="14084" width="9.109375" style="927" customWidth="1"/>
    <col min="14085" max="14085" width="59" style="927" customWidth="1"/>
    <col min="14086" max="14086" width="2.6640625" style="927" customWidth="1"/>
    <col min="14087" max="14087" width="9.109375" style="927" customWidth="1"/>
    <col min="14088" max="14088" width="36.6640625" style="927" customWidth="1"/>
    <col min="14089" max="14089" width="2.6640625" style="927" customWidth="1"/>
    <col min="14090" max="14090" width="9.109375" style="927" customWidth="1"/>
    <col min="14091" max="14091" width="36.6640625" style="927" customWidth="1"/>
    <col min="14092" max="14092" width="40.109375" style="927" bestFit="1" customWidth="1"/>
    <col min="14093" max="14093" width="18.33203125" style="927" customWidth="1"/>
    <col min="14094" max="14094" width="20.5546875" style="927" customWidth="1"/>
    <col min="14095" max="14336" width="20.6640625" style="927"/>
    <col min="14337" max="14337" width="41.109375" style="927" customWidth="1"/>
    <col min="14338" max="14338" width="48" style="927" customWidth="1"/>
    <col min="14339" max="14339" width="10.6640625" style="927" customWidth="1"/>
    <col min="14340" max="14340" width="9.109375" style="927" customWidth="1"/>
    <col min="14341" max="14341" width="59" style="927" customWidth="1"/>
    <col min="14342" max="14342" width="2.6640625" style="927" customWidth="1"/>
    <col min="14343" max="14343" width="9.109375" style="927" customWidth="1"/>
    <col min="14344" max="14344" width="36.6640625" style="927" customWidth="1"/>
    <col min="14345" max="14345" width="2.6640625" style="927" customWidth="1"/>
    <col min="14346" max="14346" width="9.109375" style="927" customWidth="1"/>
    <col min="14347" max="14347" width="36.6640625" style="927" customWidth="1"/>
    <col min="14348" max="14348" width="40.109375" style="927" bestFit="1" customWidth="1"/>
    <col min="14349" max="14349" width="18.33203125" style="927" customWidth="1"/>
    <col min="14350" max="14350" width="20.5546875" style="927" customWidth="1"/>
    <col min="14351" max="14592" width="20.6640625" style="927"/>
    <col min="14593" max="14593" width="41.109375" style="927" customWidth="1"/>
    <col min="14594" max="14594" width="48" style="927" customWidth="1"/>
    <col min="14595" max="14595" width="10.6640625" style="927" customWidth="1"/>
    <col min="14596" max="14596" width="9.109375" style="927" customWidth="1"/>
    <col min="14597" max="14597" width="59" style="927" customWidth="1"/>
    <col min="14598" max="14598" width="2.6640625" style="927" customWidth="1"/>
    <col min="14599" max="14599" width="9.109375" style="927" customWidth="1"/>
    <col min="14600" max="14600" width="36.6640625" style="927" customWidth="1"/>
    <col min="14601" max="14601" width="2.6640625" style="927" customWidth="1"/>
    <col min="14602" max="14602" width="9.109375" style="927" customWidth="1"/>
    <col min="14603" max="14603" width="36.6640625" style="927" customWidth="1"/>
    <col min="14604" max="14604" width="40.109375" style="927" bestFit="1" customWidth="1"/>
    <col min="14605" max="14605" width="18.33203125" style="927" customWidth="1"/>
    <col min="14606" max="14606" width="20.5546875" style="927" customWidth="1"/>
    <col min="14607" max="14848" width="20.6640625" style="927"/>
    <col min="14849" max="14849" width="41.109375" style="927" customWidth="1"/>
    <col min="14850" max="14850" width="48" style="927" customWidth="1"/>
    <col min="14851" max="14851" width="10.6640625" style="927" customWidth="1"/>
    <col min="14852" max="14852" width="9.109375" style="927" customWidth="1"/>
    <col min="14853" max="14853" width="59" style="927" customWidth="1"/>
    <col min="14854" max="14854" width="2.6640625" style="927" customWidth="1"/>
    <col min="14855" max="14855" width="9.109375" style="927" customWidth="1"/>
    <col min="14856" max="14856" width="36.6640625" style="927" customWidth="1"/>
    <col min="14857" max="14857" width="2.6640625" style="927" customWidth="1"/>
    <col min="14858" max="14858" width="9.109375" style="927" customWidth="1"/>
    <col min="14859" max="14859" width="36.6640625" style="927" customWidth="1"/>
    <col min="14860" max="14860" width="40.109375" style="927" bestFit="1" customWidth="1"/>
    <col min="14861" max="14861" width="18.33203125" style="927" customWidth="1"/>
    <col min="14862" max="14862" width="20.5546875" style="927" customWidth="1"/>
    <col min="14863" max="15104" width="20.6640625" style="927"/>
    <col min="15105" max="15105" width="41.109375" style="927" customWidth="1"/>
    <col min="15106" max="15106" width="48" style="927" customWidth="1"/>
    <col min="15107" max="15107" width="10.6640625" style="927" customWidth="1"/>
    <col min="15108" max="15108" width="9.109375" style="927" customWidth="1"/>
    <col min="15109" max="15109" width="59" style="927" customWidth="1"/>
    <col min="15110" max="15110" width="2.6640625" style="927" customWidth="1"/>
    <col min="15111" max="15111" width="9.109375" style="927" customWidth="1"/>
    <col min="15112" max="15112" width="36.6640625" style="927" customWidth="1"/>
    <col min="15113" max="15113" width="2.6640625" style="927" customWidth="1"/>
    <col min="15114" max="15114" width="9.109375" style="927" customWidth="1"/>
    <col min="15115" max="15115" width="36.6640625" style="927" customWidth="1"/>
    <col min="15116" max="15116" width="40.109375" style="927" bestFit="1" customWidth="1"/>
    <col min="15117" max="15117" width="18.33203125" style="927" customWidth="1"/>
    <col min="15118" max="15118" width="20.5546875" style="927" customWidth="1"/>
    <col min="15119" max="15360" width="20.6640625" style="927"/>
    <col min="15361" max="15361" width="41.109375" style="927" customWidth="1"/>
    <col min="15362" max="15362" width="48" style="927" customWidth="1"/>
    <col min="15363" max="15363" width="10.6640625" style="927" customWidth="1"/>
    <col min="15364" max="15364" width="9.109375" style="927" customWidth="1"/>
    <col min="15365" max="15365" width="59" style="927" customWidth="1"/>
    <col min="15366" max="15366" width="2.6640625" style="927" customWidth="1"/>
    <col min="15367" max="15367" width="9.109375" style="927" customWidth="1"/>
    <col min="15368" max="15368" width="36.6640625" style="927" customWidth="1"/>
    <col min="15369" max="15369" width="2.6640625" style="927" customWidth="1"/>
    <col min="15370" max="15370" width="9.109375" style="927" customWidth="1"/>
    <col min="15371" max="15371" width="36.6640625" style="927" customWidth="1"/>
    <col min="15372" max="15372" width="40.109375" style="927" bestFit="1" customWidth="1"/>
    <col min="15373" max="15373" width="18.33203125" style="927" customWidth="1"/>
    <col min="15374" max="15374" width="20.5546875" style="927" customWidth="1"/>
    <col min="15375" max="15616" width="20.6640625" style="927"/>
    <col min="15617" max="15617" width="41.109375" style="927" customWidth="1"/>
    <col min="15618" max="15618" width="48" style="927" customWidth="1"/>
    <col min="15619" max="15619" width="10.6640625" style="927" customWidth="1"/>
    <col min="15620" max="15620" width="9.109375" style="927" customWidth="1"/>
    <col min="15621" max="15621" width="59" style="927" customWidth="1"/>
    <col min="15622" max="15622" width="2.6640625" style="927" customWidth="1"/>
    <col min="15623" max="15623" width="9.109375" style="927" customWidth="1"/>
    <col min="15624" max="15624" width="36.6640625" style="927" customWidth="1"/>
    <col min="15625" max="15625" width="2.6640625" style="927" customWidth="1"/>
    <col min="15626" max="15626" width="9.109375" style="927" customWidth="1"/>
    <col min="15627" max="15627" width="36.6640625" style="927" customWidth="1"/>
    <col min="15628" max="15628" width="40.109375" style="927" bestFit="1" customWidth="1"/>
    <col min="15629" max="15629" width="18.33203125" style="927" customWidth="1"/>
    <col min="15630" max="15630" width="20.5546875" style="927" customWidth="1"/>
    <col min="15631" max="15872" width="20.6640625" style="927"/>
    <col min="15873" max="15873" width="41.109375" style="927" customWidth="1"/>
    <col min="15874" max="15874" width="48" style="927" customWidth="1"/>
    <col min="15875" max="15875" width="10.6640625" style="927" customWidth="1"/>
    <col min="15876" max="15876" width="9.109375" style="927" customWidth="1"/>
    <col min="15877" max="15877" width="59" style="927" customWidth="1"/>
    <col min="15878" max="15878" width="2.6640625" style="927" customWidth="1"/>
    <col min="15879" max="15879" width="9.109375" style="927" customWidth="1"/>
    <col min="15880" max="15880" width="36.6640625" style="927" customWidth="1"/>
    <col min="15881" max="15881" width="2.6640625" style="927" customWidth="1"/>
    <col min="15882" max="15882" width="9.109375" style="927" customWidth="1"/>
    <col min="15883" max="15883" width="36.6640625" style="927" customWidth="1"/>
    <col min="15884" max="15884" width="40.109375" style="927" bestFit="1" customWidth="1"/>
    <col min="15885" max="15885" width="18.33203125" style="927" customWidth="1"/>
    <col min="15886" max="15886" width="20.5546875" style="927" customWidth="1"/>
    <col min="15887" max="16128" width="20.6640625" style="927"/>
    <col min="16129" max="16129" width="41.109375" style="927" customWidth="1"/>
    <col min="16130" max="16130" width="48" style="927" customWidth="1"/>
    <col min="16131" max="16131" width="10.6640625" style="927" customWidth="1"/>
    <col min="16132" max="16132" width="9.109375" style="927" customWidth="1"/>
    <col min="16133" max="16133" width="59" style="927" customWidth="1"/>
    <col min="16134" max="16134" width="2.6640625" style="927" customWidth="1"/>
    <col min="16135" max="16135" width="9.109375" style="927" customWidth="1"/>
    <col min="16136" max="16136" width="36.6640625" style="927" customWidth="1"/>
    <col min="16137" max="16137" width="2.6640625" style="927" customWidth="1"/>
    <col min="16138" max="16138" width="9.109375" style="927" customWidth="1"/>
    <col min="16139" max="16139" width="36.6640625" style="927" customWidth="1"/>
    <col min="16140" max="16140" width="40.109375" style="927" bestFit="1" customWidth="1"/>
    <col min="16141" max="16141" width="18.33203125" style="927" customWidth="1"/>
    <col min="16142" max="16142" width="20.5546875" style="927" customWidth="1"/>
    <col min="16143" max="16384" width="20.6640625" style="927"/>
  </cols>
  <sheetData>
    <row r="1" spans="1:21" s="895" customFormat="1" ht="14.25" customHeight="1">
      <c r="A1" s="894"/>
      <c r="B1" s="894"/>
      <c r="C1" s="894"/>
      <c r="D1" s="894"/>
      <c r="F1" s="896"/>
      <c r="I1" s="896"/>
      <c r="L1" s="897"/>
      <c r="M1" s="898"/>
      <c r="N1" s="899"/>
      <c r="Q1" s="900"/>
      <c r="R1" s="901"/>
    </row>
    <row r="2" spans="1:21" s="904" customFormat="1" ht="23.4" thickBot="1">
      <c r="A2" s="902" t="str">
        <f>IF('OSNOVA (3)'!$B$46=1,CONCATENATE("POPIS DEL S PREDRAČUNOM"),CONCATENATE("POPIS DEL"))</f>
        <v>POPIS DEL S PREDRAČUNOM</v>
      </c>
      <c r="B2" s="902"/>
      <c r="C2" s="903"/>
      <c r="F2" s="905"/>
      <c r="I2" s="905"/>
      <c r="L2" s="906"/>
      <c r="M2" s="907"/>
    </row>
    <row r="3" spans="1:21" s="895" customFormat="1" ht="14.25" customHeight="1">
      <c r="A3" s="908"/>
      <c r="B3" s="909"/>
      <c r="C3" s="898"/>
      <c r="F3" s="896"/>
      <c r="I3" s="896"/>
      <c r="L3" s="897"/>
      <c r="M3" s="910"/>
      <c r="N3" s="899"/>
      <c r="O3" s="911"/>
      <c r="Q3" s="911"/>
    </row>
    <row r="4" spans="1:21" s="895" customFormat="1" ht="12.75" customHeight="1">
      <c r="A4" s="912" t="str">
        <f>+E35</f>
        <v>Osnovni podatki o projektni dokumentaciji:</v>
      </c>
      <c r="B4" s="913"/>
      <c r="C4" s="894"/>
      <c r="F4" s="894"/>
      <c r="I4" s="894"/>
      <c r="L4" s="897"/>
      <c r="M4" s="910"/>
      <c r="N4" s="914"/>
    </row>
    <row r="5" spans="1:21" s="918" customFormat="1" ht="15.6">
      <c r="A5" s="915"/>
      <c r="B5" s="916"/>
      <c r="C5" s="917"/>
      <c r="F5" s="919"/>
      <c r="I5" s="919"/>
      <c r="L5" s="920"/>
      <c r="M5" s="921"/>
      <c r="R5" s="895"/>
      <c r="T5" s="922"/>
      <c r="U5" s="922"/>
    </row>
    <row r="6" spans="1:21" ht="15.6">
      <c r="A6" s="923"/>
      <c r="B6" s="924"/>
      <c r="C6" s="925"/>
      <c r="F6" s="928"/>
      <c r="I6" s="928"/>
      <c r="L6" s="929"/>
    </row>
    <row r="7" spans="1:21" ht="13.8">
      <c r="A7" s="923" t="s">
        <v>137</v>
      </c>
      <c r="B7" s="930" t="s">
        <v>1557</v>
      </c>
      <c r="C7" s="925"/>
      <c r="F7" s="928"/>
      <c r="I7" s="928"/>
      <c r="L7" s="929"/>
    </row>
    <row r="8" spans="1:21" ht="15.6">
      <c r="A8" s="923"/>
      <c r="B8" s="931"/>
      <c r="C8" s="925"/>
      <c r="F8" s="928"/>
      <c r="I8" s="928"/>
      <c r="L8" s="929"/>
    </row>
    <row r="9" spans="1:21" ht="17.399999999999999">
      <c r="A9" s="923" t="s">
        <v>19</v>
      </c>
      <c r="B9" s="932" t="s">
        <v>422</v>
      </c>
      <c r="C9" s="925"/>
      <c r="F9" s="928"/>
      <c r="I9" s="928"/>
      <c r="L9" s="929"/>
    </row>
    <row r="10" spans="1:21" ht="15.6">
      <c r="A10" s="923"/>
      <c r="B10" s="933" t="s">
        <v>423</v>
      </c>
      <c r="C10" s="925"/>
      <c r="F10" s="928"/>
      <c r="I10" s="928"/>
      <c r="L10" s="929"/>
    </row>
    <row r="11" spans="1:21" ht="15.6">
      <c r="A11" s="923"/>
      <c r="B11" s="933" t="s">
        <v>424</v>
      </c>
      <c r="C11" s="925"/>
      <c r="F11" s="928"/>
      <c r="I11" s="928"/>
      <c r="L11" s="929"/>
    </row>
    <row r="12" spans="1:21" ht="15.6">
      <c r="A12" s="923"/>
      <c r="B12" s="933" t="s">
        <v>526</v>
      </c>
      <c r="C12" s="925"/>
      <c r="F12" s="928"/>
      <c r="I12" s="928"/>
      <c r="L12" s="929"/>
    </row>
    <row r="13" spans="1:21">
      <c r="A13" s="923"/>
      <c r="B13" s="927"/>
      <c r="C13" s="925"/>
      <c r="F13" s="928"/>
      <c r="I13" s="928"/>
      <c r="L13" s="929"/>
    </row>
    <row r="14" spans="1:21" ht="15.6">
      <c r="A14" s="923"/>
      <c r="B14" s="933" t="s">
        <v>1558</v>
      </c>
      <c r="C14" s="925"/>
      <c r="F14" s="928"/>
      <c r="I14" s="928"/>
      <c r="L14" s="929"/>
    </row>
    <row r="15" spans="1:21" ht="15.6">
      <c r="A15" s="923"/>
      <c r="B15" s="933" t="s">
        <v>529</v>
      </c>
      <c r="C15" s="925"/>
      <c r="F15" s="928"/>
      <c r="I15" s="928"/>
      <c r="L15" s="929"/>
    </row>
    <row r="16" spans="1:21" ht="15.6">
      <c r="A16" s="923"/>
      <c r="B16" s="933" t="s">
        <v>424</v>
      </c>
      <c r="C16" s="925"/>
      <c r="F16" s="928"/>
      <c r="I16" s="928"/>
      <c r="L16" s="929"/>
    </row>
    <row r="17" spans="1:12" ht="15.6">
      <c r="A17" s="923"/>
      <c r="B17" s="933"/>
      <c r="C17" s="925"/>
      <c r="F17" s="928"/>
      <c r="I17" s="928"/>
      <c r="L17" s="929"/>
    </row>
    <row r="18" spans="1:12" ht="15.6">
      <c r="A18" s="923" t="s">
        <v>20</v>
      </c>
      <c r="B18" s="931" t="s">
        <v>111</v>
      </c>
      <c r="C18" s="925"/>
      <c r="F18" s="928"/>
      <c r="I18" s="928"/>
      <c r="L18" s="929"/>
    </row>
    <row r="19" spans="1:12" ht="24" customHeight="1">
      <c r="A19" s="923"/>
      <c r="B19" s="931"/>
      <c r="C19" s="925"/>
      <c r="F19" s="928"/>
      <c r="I19" s="928"/>
      <c r="L19" s="929"/>
    </row>
    <row r="20" spans="1:12" ht="15.6">
      <c r="A20" s="923"/>
      <c r="B20" s="931"/>
    </row>
    <row r="21" spans="1:12" ht="15.6">
      <c r="A21" s="923" t="s">
        <v>189</v>
      </c>
      <c r="B21" s="931" t="s">
        <v>1559</v>
      </c>
    </row>
    <row r="22" spans="1:12" ht="15.6">
      <c r="A22" s="923"/>
      <c r="B22" s="909" t="s">
        <v>1560</v>
      </c>
    </row>
    <row r="23" spans="1:12" ht="15.6">
      <c r="A23" s="923"/>
      <c r="B23" s="909"/>
    </row>
    <row r="24" spans="1:12" ht="15.6">
      <c r="A24" s="923" t="s">
        <v>195</v>
      </c>
      <c r="B24" s="935" t="s">
        <v>1561</v>
      </c>
    </row>
    <row r="25" spans="1:12" ht="15.6">
      <c r="A25" s="923"/>
      <c r="B25" s="935"/>
    </row>
    <row r="26" spans="1:12" ht="15.6">
      <c r="A26" s="923"/>
      <c r="B26" s="931"/>
    </row>
    <row r="27" spans="1:12" ht="15.6">
      <c r="A27" s="923" t="s">
        <v>138</v>
      </c>
      <c r="B27" s="935" t="s">
        <v>1562</v>
      </c>
    </row>
    <row r="28" spans="1:12" ht="15.6">
      <c r="A28" s="923"/>
      <c r="B28" s="931"/>
    </row>
    <row r="29" spans="1:12" ht="15.6">
      <c r="A29" s="923" t="s">
        <v>221</v>
      </c>
      <c r="B29" s="909" t="s">
        <v>1563</v>
      </c>
    </row>
    <row r="30" spans="1:12" ht="118.5" customHeight="1">
      <c r="A30" s="923"/>
      <c r="B30" s="931"/>
      <c r="D30" s="936" t="s">
        <v>1564</v>
      </c>
      <c r="G30" s="936" t="s">
        <v>1565</v>
      </c>
    </row>
    <row r="32" spans="1:12" ht="13.8" thickBot="1"/>
    <row r="33" spans="1:14" ht="18" thickBot="1">
      <c r="A33" s="938"/>
      <c r="B33" s="939"/>
      <c r="D33" s="246" t="s">
        <v>198</v>
      </c>
      <c r="E33" s="940"/>
      <c r="F33" s="941"/>
      <c r="G33" s="246" t="s">
        <v>198</v>
      </c>
      <c r="H33" s="942"/>
      <c r="I33" s="941"/>
      <c r="J33" s="246" t="s">
        <v>198</v>
      </c>
      <c r="K33" s="942"/>
      <c r="L33" s="941"/>
      <c r="M33" s="941"/>
      <c r="N33" s="943"/>
    </row>
    <row r="34" spans="1:14" ht="18" thickBot="1">
      <c r="A34" s="257" t="s">
        <v>190</v>
      </c>
      <c r="B34" s="944" t="s">
        <v>1566</v>
      </c>
      <c r="D34" s="945" t="str">
        <f>+OZN</f>
        <v>3.</v>
      </c>
      <c r="E34" s="946" t="str">
        <f>DEL</f>
        <v>GRADBENOOBRTNIŠKA DELA</v>
      </c>
      <c r="F34" s="947"/>
      <c r="G34" s="948" t="s">
        <v>169</v>
      </c>
      <c r="H34" s="949" t="s">
        <v>169</v>
      </c>
      <c r="I34" s="950"/>
      <c r="J34" s="948" t="s">
        <v>169</v>
      </c>
      <c r="K34" s="949" t="s">
        <v>169</v>
      </c>
      <c r="L34" s="951"/>
      <c r="M34" s="947"/>
      <c r="N34" s="952"/>
    </row>
    <row r="35" spans="1:14" ht="18" thickBot="1">
      <c r="A35" s="953"/>
      <c r="B35" s="954"/>
      <c r="D35" s="955"/>
      <c r="E35" s="956" t="s">
        <v>184</v>
      </c>
      <c r="F35" s="941"/>
      <c r="G35" s="957"/>
      <c r="H35" s="957"/>
      <c r="I35" s="941"/>
      <c r="J35" s="957"/>
      <c r="K35" s="957"/>
      <c r="L35" s="941"/>
      <c r="M35" s="941"/>
      <c r="N35" s="943"/>
    </row>
    <row r="36" spans="1:14" ht="18" thickBot="1">
      <c r="A36" s="257" t="s">
        <v>192</v>
      </c>
      <c r="B36" s="958" t="s">
        <v>1567</v>
      </c>
      <c r="D36" s="955"/>
      <c r="E36" s="956" t="s">
        <v>193</v>
      </c>
      <c r="F36" s="941"/>
      <c r="G36" s="957"/>
      <c r="H36" s="957"/>
      <c r="I36" s="941"/>
      <c r="J36" s="957"/>
      <c r="K36" s="957"/>
      <c r="L36" s="941"/>
      <c r="M36" s="941"/>
      <c r="N36" s="943"/>
    </row>
    <row r="37" spans="1:14" ht="18" thickBot="1">
      <c r="A37" s="257"/>
      <c r="B37" s="959"/>
      <c r="C37" s="960"/>
      <c r="D37" s="961"/>
      <c r="E37" s="962" t="s">
        <v>537</v>
      </c>
      <c r="G37" s="957"/>
      <c r="H37" s="957"/>
      <c r="J37" s="957"/>
      <c r="K37" s="957"/>
      <c r="L37" s="941"/>
      <c r="M37" s="941"/>
      <c r="N37" s="943"/>
    </row>
    <row r="38" spans="1:14" ht="18" thickBot="1">
      <c r="A38" s="257" t="s">
        <v>201</v>
      </c>
      <c r="B38" s="366" t="s">
        <v>1568</v>
      </c>
      <c r="D38" s="963" t="s">
        <v>169</v>
      </c>
      <c r="E38" s="963" t="s">
        <v>1569</v>
      </c>
      <c r="G38" s="957"/>
      <c r="H38" s="957"/>
      <c r="J38" s="957"/>
      <c r="K38" s="957"/>
      <c r="L38" s="941"/>
      <c r="M38" s="941"/>
      <c r="N38" s="943"/>
    </row>
    <row r="39" spans="1:14" ht="18" thickBot="1">
      <c r="A39" s="964"/>
      <c r="B39" s="965"/>
      <c r="C39" s="960"/>
      <c r="D39" s="963"/>
      <c r="E39" s="963" t="s">
        <v>1570</v>
      </c>
      <c r="F39" s="941"/>
      <c r="G39" s="966"/>
      <c r="H39" s="967"/>
      <c r="I39" s="941"/>
      <c r="J39" s="966"/>
      <c r="K39" s="967"/>
      <c r="L39" s="941"/>
      <c r="M39" s="941"/>
      <c r="N39" s="943"/>
    </row>
    <row r="40" spans="1:14" ht="18" thickBot="1">
      <c r="A40" s="257" t="s">
        <v>1571</v>
      </c>
      <c r="B40" s="968">
        <v>1</v>
      </c>
      <c r="D40" s="963"/>
      <c r="E40" s="963" t="s">
        <v>1572</v>
      </c>
      <c r="F40" s="941"/>
      <c r="G40" s="966"/>
      <c r="H40" s="967"/>
      <c r="I40" s="941"/>
      <c r="J40" s="966"/>
      <c r="K40" s="967"/>
      <c r="L40" s="941"/>
      <c r="M40" s="941"/>
      <c r="N40" s="943"/>
    </row>
    <row r="41" spans="1:14" ht="18" thickBot="1">
      <c r="A41" s="964"/>
      <c r="B41" s="965"/>
      <c r="D41" s="969"/>
      <c r="E41" s="963"/>
      <c r="F41" s="941"/>
      <c r="G41" s="966"/>
      <c r="H41" s="967"/>
      <c r="I41" s="941"/>
      <c r="J41" s="966"/>
      <c r="K41" s="967"/>
      <c r="L41" s="941"/>
      <c r="M41" s="941"/>
      <c r="N41" s="943"/>
    </row>
    <row r="42" spans="1:14" ht="18" thickBot="1">
      <c r="A42" s="257" t="s">
        <v>1573</v>
      </c>
      <c r="B42" s="968">
        <v>1</v>
      </c>
      <c r="D42" s="970"/>
      <c r="E42" s="963"/>
      <c r="F42" s="941"/>
      <c r="G42" s="966"/>
      <c r="H42" s="967"/>
      <c r="I42" s="941"/>
      <c r="J42" s="966"/>
      <c r="K42" s="967"/>
      <c r="L42" s="941"/>
      <c r="M42" s="941"/>
      <c r="N42" s="943"/>
    </row>
    <row r="43" spans="1:14" ht="18" thickBot="1">
      <c r="A43" s="257"/>
      <c r="B43" s="971"/>
      <c r="D43" s="972"/>
      <c r="E43" s="963"/>
      <c r="F43" s="941"/>
      <c r="G43" s="966"/>
      <c r="H43" s="973"/>
      <c r="I43" s="941"/>
      <c r="J43" s="966"/>
      <c r="K43" s="973"/>
      <c r="L43" s="941"/>
      <c r="M43" s="941"/>
      <c r="N43" s="943"/>
    </row>
    <row r="44" spans="1:14" ht="18" thickBot="1">
      <c r="A44" s="257" t="s">
        <v>186</v>
      </c>
      <c r="B44" s="974">
        <v>0.22</v>
      </c>
      <c r="D44" s="972"/>
      <c r="E44" s="963"/>
      <c r="F44" s="941"/>
      <c r="G44" s="966"/>
      <c r="H44" s="973"/>
      <c r="I44" s="941"/>
      <c r="J44" s="966"/>
      <c r="K44" s="973"/>
      <c r="L44" s="941"/>
      <c r="M44" s="941"/>
      <c r="N44" s="943"/>
    </row>
    <row r="45" spans="1:14" ht="13.8" thickBot="1">
      <c r="A45" s="964"/>
      <c r="B45" s="965"/>
      <c r="D45" s="972"/>
      <c r="E45" s="975"/>
      <c r="F45" s="941"/>
      <c r="G45" s="966"/>
      <c r="H45" s="973"/>
      <c r="I45" s="941"/>
      <c r="J45" s="966"/>
      <c r="K45" s="973"/>
      <c r="L45" s="941"/>
      <c r="M45" s="941"/>
      <c r="N45" s="943"/>
    </row>
    <row r="46" spans="1:14" ht="18" thickBot="1">
      <c r="A46" s="257" t="s">
        <v>17</v>
      </c>
      <c r="B46" s="976">
        <v>1</v>
      </c>
      <c r="D46" s="972"/>
      <c r="E46" s="975"/>
      <c r="F46" s="941"/>
      <c r="G46" s="966"/>
      <c r="H46" s="973"/>
      <c r="I46" s="941"/>
      <c r="J46" s="966"/>
      <c r="K46" s="973"/>
      <c r="L46" s="941"/>
      <c r="M46" s="941"/>
      <c r="N46" s="943"/>
    </row>
    <row r="47" spans="1:14" ht="18" thickBot="1">
      <c r="A47" s="953"/>
      <c r="B47" s="977"/>
      <c r="D47" s="972"/>
      <c r="E47" s="975"/>
      <c r="F47" s="941"/>
      <c r="G47" s="966"/>
      <c r="H47" s="973"/>
      <c r="I47" s="941"/>
      <c r="J47" s="966"/>
      <c r="K47" s="973"/>
      <c r="L47" s="941"/>
      <c r="M47" s="941"/>
      <c r="N47" s="943"/>
    </row>
    <row r="48" spans="1:14" ht="13.8" thickBot="1">
      <c r="A48" s="964"/>
      <c r="B48" s="965"/>
      <c r="D48" s="972"/>
      <c r="E48" s="975"/>
      <c r="F48" s="941"/>
      <c r="G48" s="966"/>
      <c r="H48" s="973"/>
      <c r="I48" s="941"/>
      <c r="J48" s="966"/>
      <c r="K48" s="973"/>
      <c r="L48" s="941"/>
      <c r="M48" s="941"/>
      <c r="N48" s="943"/>
    </row>
    <row r="49" spans="1:14" ht="18" thickBot="1">
      <c r="A49" s="953"/>
      <c r="B49" s="977"/>
      <c r="D49" s="972"/>
      <c r="E49" s="975"/>
      <c r="F49" s="941"/>
      <c r="G49" s="966"/>
      <c r="H49" s="973"/>
      <c r="I49" s="941"/>
      <c r="J49" s="966"/>
      <c r="K49" s="973"/>
      <c r="L49" s="941"/>
      <c r="M49" s="941"/>
      <c r="N49" s="943"/>
    </row>
    <row r="50" spans="1:14" ht="23.4" thickBot="1">
      <c r="A50" s="978" t="s">
        <v>18</v>
      </c>
      <c r="B50" s="979"/>
      <c r="D50" s="972"/>
      <c r="E50" s="975"/>
      <c r="F50" s="941"/>
      <c r="G50" s="966"/>
      <c r="H50" s="973"/>
      <c r="I50" s="941"/>
      <c r="J50" s="966"/>
      <c r="K50" s="973"/>
      <c r="L50" s="941"/>
      <c r="M50" s="941"/>
      <c r="N50" s="943"/>
    </row>
    <row r="51" spans="1:14">
      <c r="D51" s="980"/>
      <c r="E51" s="941"/>
      <c r="F51" s="941"/>
      <c r="G51" s="980"/>
      <c r="H51" s="941"/>
      <c r="I51" s="941"/>
      <c r="J51" s="980"/>
      <c r="K51" s="941"/>
      <c r="L51" s="941"/>
      <c r="M51" s="941"/>
      <c r="N51" s="943"/>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
&amp;R&amp;"Projekt,Običajno"&amp;72p</oddHeader>
    <oddFooter>&amp;C&amp;6 &amp; List: &amp;A&amp;R  &amp; &amp;9 &amp; Stran: &amp;P</oddFooter>
  </headerFooter>
  <rowBreaks count="2" manualBreakCount="2">
    <brk id="48" max="16383" man="1"/>
    <brk id="149" max="16383"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List12"/>
  <dimension ref="A1:U53"/>
  <sheetViews>
    <sheetView view="pageBreakPreview" topLeftCell="A13" zoomScaleNormal="100" zoomScaleSheetLayoutView="100" workbookViewId="0">
      <selection activeCell="E30" sqref="E30"/>
    </sheetView>
  </sheetViews>
  <sheetFormatPr defaultColWidth="20.6640625" defaultRowHeight="13.2"/>
  <cols>
    <col min="1" max="1" width="41.109375" style="133" customWidth="1"/>
    <col min="2" max="2" width="48" style="132" customWidth="1"/>
    <col min="3" max="3" width="10.6640625" style="133" customWidth="1"/>
    <col min="4" max="4" width="9.109375" style="135" customWidth="1"/>
    <col min="5" max="5" width="66.33203125" style="133" customWidth="1"/>
    <col min="6" max="6" width="2.6640625" style="134" customWidth="1"/>
    <col min="7" max="7" width="9.109375" style="135" customWidth="1"/>
    <col min="8" max="8" width="36.6640625" style="133" customWidth="1"/>
    <col min="9" max="9" width="2.6640625" style="134" customWidth="1"/>
    <col min="10" max="10" width="9.109375" style="135" customWidth="1"/>
    <col min="11" max="11" width="36.6640625" style="133" customWidth="1"/>
    <col min="12" max="12" width="40.109375" style="135" bestFit="1" customWidth="1"/>
    <col min="13" max="13" width="18.33203125" style="133" customWidth="1"/>
    <col min="14" max="14" width="20.5546875" style="133" customWidth="1"/>
    <col min="15" max="16384" width="20.6640625" style="133"/>
  </cols>
  <sheetData>
    <row r="1" spans="1:21" s="119" customFormat="1" ht="14.25" customHeight="1">
      <c r="A1" s="96"/>
      <c r="B1" s="96"/>
      <c r="C1" s="96"/>
      <c r="D1" s="96"/>
      <c r="F1" s="110"/>
      <c r="I1" s="110"/>
      <c r="L1" s="94"/>
      <c r="M1" s="77"/>
      <c r="N1" s="80"/>
      <c r="Q1" s="1896"/>
      <c r="R1" s="1897"/>
    </row>
    <row r="2" spans="1:21" s="120" customFormat="1" ht="23.4" thickBot="1">
      <c r="A2" s="222" t="str">
        <f>IF('OSNOVA (2)'!$B$48=1,CONCATENATE("POPIS DEL S PREDRAČUNOM - ",DEL),CONCATENATE("POPIS DEL - ",DEL))</f>
        <v>POPIS DEL S PREDRAČUNOM - GRADBENOOBRTNIŠKA DELA</v>
      </c>
      <c r="B2" s="222"/>
      <c r="C2" s="105"/>
      <c r="F2" s="107"/>
      <c r="I2" s="107"/>
      <c r="L2" s="93"/>
      <c r="M2" s="92"/>
    </row>
    <row r="3" spans="1:21" s="119" customFormat="1" ht="14.25" customHeight="1">
      <c r="A3" s="225"/>
      <c r="B3" s="141"/>
      <c r="C3" s="77"/>
      <c r="F3" s="110"/>
      <c r="I3" s="110"/>
      <c r="L3" s="94"/>
      <c r="M3" s="87"/>
      <c r="N3" s="80"/>
      <c r="O3" s="121"/>
      <c r="Q3" s="121"/>
    </row>
    <row r="4" spans="1:21" s="119" customFormat="1" ht="12.75" customHeight="1">
      <c r="A4" s="226" t="str">
        <f>+E37</f>
        <v>Osnovni podatki o projektni dokumentaciji:</v>
      </c>
      <c r="B4" s="227"/>
      <c r="C4" s="96"/>
      <c r="F4" s="96"/>
      <c r="I4" s="96"/>
      <c r="L4" s="94"/>
      <c r="M4" s="87"/>
      <c r="N4" s="79"/>
    </row>
    <row r="5" spans="1:21" s="117" customFormat="1" ht="15.6">
      <c r="A5" s="156"/>
      <c r="B5" s="157"/>
      <c r="C5" s="97"/>
      <c r="F5" s="98"/>
      <c r="I5" s="98"/>
      <c r="L5" s="99"/>
      <c r="M5" s="158"/>
      <c r="R5" s="119"/>
      <c r="T5" s="118"/>
      <c r="U5" s="118"/>
    </row>
    <row r="6" spans="1:21" ht="15.6">
      <c r="A6" s="228"/>
      <c r="B6" s="229"/>
      <c r="C6" s="138"/>
      <c r="F6" s="139"/>
      <c r="I6" s="139"/>
      <c r="L6" s="140"/>
    </row>
    <row r="7" spans="1:21" ht="15.6">
      <c r="A7" s="228" t="s">
        <v>137</v>
      </c>
      <c r="B7" s="224" t="s">
        <v>522</v>
      </c>
      <c r="C7" s="138"/>
      <c r="F7" s="139"/>
      <c r="I7" s="139"/>
      <c r="L7" s="140"/>
    </row>
    <row r="8" spans="1:21" ht="15.6">
      <c r="A8" s="228"/>
      <c r="B8" s="224"/>
      <c r="C8" s="138"/>
      <c r="F8" s="139"/>
      <c r="I8" s="139"/>
      <c r="L8" s="140"/>
    </row>
    <row r="9" spans="1:21" ht="15.6">
      <c r="A9" s="228"/>
      <c r="B9" s="224"/>
      <c r="C9" s="138"/>
      <c r="F9" s="139"/>
      <c r="I9" s="139"/>
      <c r="L9" s="140"/>
    </row>
    <row r="10" spans="1:21" ht="18.75" customHeight="1">
      <c r="A10" s="228" t="s">
        <v>19</v>
      </c>
      <c r="B10" s="414" t="s">
        <v>523</v>
      </c>
      <c r="C10" s="138"/>
      <c r="F10" s="139"/>
      <c r="I10" s="139"/>
      <c r="L10" s="140"/>
    </row>
    <row r="11" spans="1:21" ht="18">
      <c r="A11" s="228"/>
      <c r="B11" s="414" t="s">
        <v>524</v>
      </c>
      <c r="C11" s="138"/>
      <c r="F11" s="139"/>
      <c r="I11" s="139"/>
      <c r="L11" s="140"/>
    </row>
    <row r="12" spans="1:21" ht="18">
      <c r="A12" s="228"/>
      <c r="B12" s="415" t="s">
        <v>525</v>
      </c>
      <c r="C12" s="138"/>
      <c r="F12" s="139"/>
      <c r="I12" s="139"/>
      <c r="L12" s="140"/>
    </row>
    <row r="13" spans="1:21" ht="15.6">
      <c r="A13" s="228"/>
      <c r="B13" s="224" t="s">
        <v>526</v>
      </c>
      <c r="C13" s="138"/>
      <c r="F13" s="139"/>
      <c r="I13" s="139"/>
      <c r="L13" s="140"/>
    </row>
    <row r="14" spans="1:21" ht="15.6">
      <c r="A14" s="228"/>
      <c r="B14" s="224" t="s">
        <v>527</v>
      </c>
      <c r="C14" s="138"/>
      <c r="F14" s="139"/>
      <c r="I14" s="139"/>
      <c r="L14" s="140"/>
    </row>
    <row r="15" spans="1:21" ht="15.6">
      <c r="A15" s="228"/>
      <c r="B15" s="224" t="s">
        <v>528</v>
      </c>
      <c r="C15" s="138"/>
      <c r="F15" s="139"/>
      <c r="I15" s="139"/>
      <c r="L15" s="140"/>
    </row>
    <row r="16" spans="1:21" ht="15.6">
      <c r="A16" s="228"/>
      <c r="B16" s="224" t="s">
        <v>529</v>
      </c>
      <c r="C16" s="138"/>
      <c r="F16" s="139"/>
      <c r="I16" s="139"/>
      <c r="L16" s="140"/>
    </row>
    <row r="17" spans="1:12" ht="15.6">
      <c r="A17" s="228"/>
      <c r="B17" s="224" t="s">
        <v>424</v>
      </c>
      <c r="C17" s="138"/>
      <c r="F17" s="139"/>
      <c r="I17" s="139"/>
      <c r="L17" s="140"/>
    </row>
    <row r="18" spans="1:12" ht="18">
      <c r="A18" s="228"/>
      <c r="B18" s="415"/>
      <c r="C18" s="138"/>
      <c r="F18" s="139"/>
      <c r="I18" s="139"/>
      <c r="L18" s="140"/>
    </row>
    <row r="19" spans="1:12" ht="12.75" customHeight="1">
      <c r="A19" s="228"/>
      <c r="B19" s="224"/>
      <c r="C19" s="138"/>
      <c r="F19" s="139"/>
      <c r="I19" s="139"/>
      <c r="L19" s="140"/>
    </row>
    <row r="20" spans="1:12" ht="15.6">
      <c r="A20" s="228"/>
      <c r="B20" s="224"/>
      <c r="C20" s="138"/>
      <c r="F20" s="139"/>
      <c r="I20" s="139"/>
      <c r="L20" s="140"/>
    </row>
    <row r="21" spans="1:12" ht="15.6">
      <c r="A21" s="228"/>
      <c r="B21" s="224"/>
      <c r="C21" s="138"/>
      <c r="F21" s="139"/>
      <c r="I21" s="139"/>
      <c r="L21" s="140"/>
    </row>
    <row r="22" spans="1:12" ht="15.6">
      <c r="A22" s="228" t="s">
        <v>20</v>
      </c>
      <c r="B22" s="224" t="s">
        <v>111</v>
      </c>
      <c r="C22" s="138"/>
      <c r="F22" s="139"/>
      <c r="I22" s="139"/>
      <c r="L22" s="140"/>
    </row>
    <row r="23" spans="1:12" ht="15.6">
      <c r="A23" s="228"/>
      <c r="B23" s="224"/>
      <c r="C23" s="138"/>
      <c r="F23" s="139"/>
      <c r="I23" s="139"/>
      <c r="L23" s="140"/>
    </row>
    <row r="24" spans="1:12" ht="15.6">
      <c r="A24" s="228"/>
      <c r="B24" s="224"/>
    </row>
    <row r="25" spans="1:12" ht="15.6">
      <c r="A25" s="228" t="s">
        <v>189</v>
      </c>
      <c r="B25" s="224" t="s">
        <v>530</v>
      </c>
    </row>
    <row r="26" spans="1:12" ht="15.6">
      <c r="A26" s="228"/>
      <c r="B26" s="224"/>
    </row>
    <row r="27" spans="1:12" ht="15.6">
      <c r="A27" s="228"/>
      <c r="B27" s="224"/>
    </row>
    <row r="28" spans="1:12" ht="15.6">
      <c r="A28" s="228" t="s">
        <v>138</v>
      </c>
      <c r="B28" s="224" t="s">
        <v>531</v>
      </c>
    </row>
    <row r="29" spans="1:12" ht="15.6">
      <c r="A29" s="228"/>
      <c r="B29" s="224"/>
      <c r="E29" s="133" t="s">
        <v>169</v>
      </c>
    </row>
    <row r="30" spans="1:12" ht="15.6">
      <c r="A30" s="228"/>
      <c r="B30" s="224"/>
    </row>
    <row r="31" spans="1:12" ht="15.6">
      <c r="A31" s="228" t="s">
        <v>221</v>
      </c>
      <c r="B31" s="224" t="s">
        <v>2677</v>
      </c>
    </row>
    <row r="32" spans="1:12" ht="15.6">
      <c r="A32" s="228"/>
      <c r="B32" s="224"/>
    </row>
    <row r="34" spans="1:14" ht="13.8" thickBot="1"/>
    <row r="35" spans="1:14" ht="18" thickBot="1">
      <c r="A35" s="200"/>
      <c r="B35" s="416"/>
      <c r="D35" s="417" t="s">
        <v>532</v>
      </c>
      <c r="E35" s="214"/>
      <c r="F35" s="204"/>
      <c r="G35" s="418" t="s">
        <v>532</v>
      </c>
      <c r="H35" s="216"/>
      <c r="I35" s="204"/>
      <c r="J35" s="418" t="s">
        <v>532</v>
      </c>
      <c r="K35" s="216"/>
      <c r="L35" s="204"/>
      <c r="M35" s="204"/>
      <c r="N35" s="205"/>
    </row>
    <row r="36" spans="1:14" ht="18.600000000000001" thickBot="1">
      <c r="A36" s="201" t="s">
        <v>190</v>
      </c>
      <c r="B36" s="419" t="s">
        <v>533</v>
      </c>
      <c r="D36" s="420" t="str">
        <f>+OZN</f>
        <v>3.</v>
      </c>
      <c r="E36" s="421" t="str">
        <f>+A2</f>
        <v>POPIS DEL S PREDRAČUNOM - GRADBENOOBRTNIŠKA DELA</v>
      </c>
      <c r="F36" s="207"/>
      <c r="G36" s="219" t="s">
        <v>534</v>
      </c>
      <c r="H36" s="422" t="s">
        <v>535</v>
      </c>
      <c r="I36" s="207"/>
      <c r="J36" s="219" t="s">
        <v>194</v>
      </c>
      <c r="K36" s="422" t="s">
        <v>536</v>
      </c>
      <c r="L36" s="206"/>
      <c r="M36" s="207"/>
      <c r="N36" s="208"/>
    </row>
    <row r="37" spans="1:14" ht="18" thickBot="1">
      <c r="A37" s="202"/>
      <c r="B37" s="211"/>
      <c r="D37" s="215"/>
      <c r="E37" s="221" t="s">
        <v>184</v>
      </c>
      <c r="F37" s="204"/>
      <c r="G37" s="220"/>
      <c r="H37" s="220"/>
      <c r="I37" s="204"/>
      <c r="J37" s="220"/>
      <c r="K37" s="220"/>
      <c r="L37" s="204"/>
      <c r="M37" s="204"/>
      <c r="N37" s="205"/>
    </row>
    <row r="38" spans="1:14" ht="18" thickBot="1">
      <c r="A38" s="201" t="s">
        <v>192</v>
      </c>
      <c r="B38" s="419" t="s">
        <v>534</v>
      </c>
      <c r="D38" s="215"/>
      <c r="E38" s="221" t="s">
        <v>193</v>
      </c>
      <c r="F38" s="204"/>
      <c r="G38" s="220"/>
      <c r="H38" s="220"/>
      <c r="I38" s="204"/>
      <c r="J38" s="220"/>
      <c r="K38" s="220"/>
      <c r="L38" s="204"/>
      <c r="M38" s="204"/>
      <c r="N38" s="205"/>
    </row>
    <row r="39" spans="1:14" ht="18" thickBot="1">
      <c r="A39" s="201"/>
      <c r="B39" s="423"/>
      <c r="C39" s="136"/>
      <c r="D39" s="213"/>
      <c r="E39" s="210" t="s">
        <v>537</v>
      </c>
      <c r="G39" s="220"/>
      <c r="H39" s="220"/>
      <c r="J39" s="220"/>
      <c r="K39" s="220"/>
      <c r="L39" s="204"/>
      <c r="M39" s="204"/>
      <c r="N39" s="205"/>
    </row>
    <row r="40" spans="1:14" ht="18" thickBot="1">
      <c r="A40" s="231"/>
      <c r="B40" s="232"/>
      <c r="D40" s="243" t="s">
        <v>538</v>
      </c>
      <c r="E40" s="242" t="s">
        <v>539</v>
      </c>
      <c r="G40" s="220"/>
      <c r="H40" s="220"/>
      <c r="J40" s="220"/>
      <c r="K40" s="220"/>
      <c r="L40" s="204"/>
      <c r="M40" s="204"/>
      <c r="N40" s="205"/>
    </row>
    <row r="41" spans="1:14" ht="18" thickBot="1">
      <c r="A41" s="201" t="s">
        <v>540</v>
      </c>
      <c r="B41" s="424">
        <v>1</v>
      </c>
      <c r="D41" s="243" t="s">
        <v>541</v>
      </c>
      <c r="E41" s="242" t="s">
        <v>542</v>
      </c>
      <c r="F41" s="204"/>
      <c r="G41" s="217"/>
      <c r="H41" s="425"/>
      <c r="I41" s="204"/>
      <c r="J41" s="217"/>
      <c r="K41" s="425"/>
      <c r="L41" s="204"/>
      <c r="M41" s="204"/>
      <c r="N41" s="205"/>
    </row>
    <row r="42" spans="1:14" ht="18" thickBot="1">
      <c r="A42" s="201"/>
      <c r="B42" s="426"/>
      <c r="D42" s="243" t="s">
        <v>543</v>
      </c>
      <c r="E42" s="243" t="s">
        <v>544</v>
      </c>
      <c r="F42" s="204"/>
      <c r="G42" s="217"/>
      <c r="H42" s="425"/>
      <c r="I42" s="204"/>
      <c r="J42" s="217"/>
      <c r="K42" s="425"/>
      <c r="L42" s="204"/>
      <c r="M42" s="204"/>
      <c r="N42" s="205"/>
    </row>
    <row r="43" spans="1:14" ht="18" thickBot="1">
      <c r="A43" s="231"/>
      <c r="B43" s="232"/>
      <c r="D43" s="243" t="s">
        <v>545</v>
      </c>
      <c r="E43" s="243" t="s">
        <v>546</v>
      </c>
      <c r="F43" s="204"/>
      <c r="G43" s="217"/>
      <c r="H43" s="425"/>
      <c r="I43" s="204"/>
      <c r="J43" s="217"/>
      <c r="K43" s="425"/>
      <c r="L43" s="204"/>
      <c r="M43" s="204"/>
      <c r="N43" s="205"/>
    </row>
    <row r="44" spans="1:14" ht="18" thickBot="1">
      <c r="A44" s="201" t="s">
        <v>547</v>
      </c>
      <c r="B44" s="424">
        <v>1.05</v>
      </c>
      <c r="D44" s="243"/>
      <c r="E44" s="243"/>
      <c r="F44" s="204"/>
      <c r="G44" s="217"/>
      <c r="H44" s="425"/>
      <c r="I44" s="204"/>
      <c r="J44" s="217"/>
      <c r="K44" s="425"/>
      <c r="L44" s="204"/>
      <c r="M44" s="204"/>
      <c r="N44" s="205"/>
    </row>
    <row r="45" spans="1:14" ht="18" thickBot="1">
      <c r="A45" s="201"/>
      <c r="B45" s="427"/>
      <c r="D45" s="243"/>
      <c r="E45" s="243"/>
      <c r="F45" s="204"/>
      <c r="G45" s="217"/>
      <c r="H45" s="218"/>
      <c r="I45" s="204"/>
      <c r="J45" s="217"/>
      <c r="K45" s="218"/>
      <c r="L45" s="204"/>
      <c r="M45" s="204"/>
      <c r="N45" s="205"/>
    </row>
    <row r="46" spans="1:14" ht="18" thickBot="1">
      <c r="A46" s="201" t="s">
        <v>186</v>
      </c>
      <c r="B46" s="428">
        <v>0.22</v>
      </c>
      <c r="D46" s="243"/>
      <c r="E46" s="243"/>
      <c r="F46" s="204"/>
      <c r="G46" s="217"/>
      <c r="H46" s="218"/>
      <c r="I46" s="204"/>
      <c r="J46" s="217"/>
      <c r="K46" s="218"/>
      <c r="L46" s="204"/>
      <c r="M46" s="204"/>
      <c r="N46" s="205"/>
    </row>
    <row r="47" spans="1:14" ht="13.8" thickBot="1">
      <c r="A47" s="231"/>
      <c r="B47" s="232"/>
      <c r="D47" s="244"/>
      <c r="E47" s="245"/>
      <c r="F47" s="204"/>
      <c r="G47" s="217"/>
      <c r="H47" s="218"/>
      <c r="I47" s="204"/>
      <c r="J47" s="217"/>
      <c r="K47" s="218"/>
      <c r="L47" s="204"/>
      <c r="M47" s="204"/>
      <c r="N47" s="205"/>
    </row>
    <row r="48" spans="1:14" ht="18" thickBot="1">
      <c r="A48" s="201" t="s">
        <v>17</v>
      </c>
      <c r="B48" s="419">
        <v>1</v>
      </c>
      <c r="D48" s="244"/>
      <c r="E48" s="245"/>
      <c r="F48" s="204"/>
      <c r="G48" s="217"/>
      <c r="H48" s="218"/>
      <c r="I48" s="204"/>
      <c r="J48" s="217"/>
      <c r="K48" s="218"/>
      <c r="L48" s="204"/>
      <c r="M48" s="204"/>
      <c r="N48" s="205"/>
    </row>
    <row r="49" spans="1:14" ht="18" thickBot="1">
      <c r="A49" s="202"/>
      <c r="B49" s="212"/>
      <c r="D49" s="244"/>
      <c r="E49" s="245"/>
      <c r="F49" s="204"/>
      <c r="G49" s="217"/>
      <c r="H49" s="218"/>
      <c r="I49" s="204"/>
      <c r="J49" s="217"/>
      <c r="K49" s="218"/>
      <c r="L49" s="204"/>
      <c r="M49" s="204"/>
      <c r="N49" s="205"/>
    </row>
    <row r="50" spans="1:14" ht="13.8" thickBot="1">
      <c r="A50" s="231"/>
      <c r="B50" s="232"/>
      <c r="D50" s="244"/>
      <c r="E50" s="245"/>
      <c r="F50" s="204"/>
      <c r="G50" s="217"/>
      <c r="H50" s="218"/>
      <c r="I50" s="204"/>
      <c r="J50" s="217"/>
      <c r="K50" s="218"/>
      <c r="L50" s="204"/>
      <c r="M50" s="204"/>
      <c r="N50" s="205"/>
    </row>
    <row r="51" spans="1:14" ht="18" thickBot="1">
      <c r="A51" s="202"/>
      <c r="B51" s="212"/>
      <c r="D51" s="244"/>
      <c r="E51" s="245"/>
      <c r="F51" s="204"/>
      <c r="G51" s="217"/>
      <c r="H51" s="218"/>
      <c r="I51" s="204"/>
      <c r="J51" s="217"/>
      <c r="K51" s="218"/>
      <c r="L51" s="204"/>
      <c r="M51" s="204"/>
      <c r="N51" s="205"/>
    </row>
    <row r="52" spans="1:14" ht="23.4" thickBot="1">
      <c r="A52" s="203" t="s">
        <v>18</v>
      </c>
      <c r="B52" s="137"/>
      <c r="D52" s="244"/>
      <c r="E52" s="245"/>
      <c r="F52" s="204"/>
      <c r="G52" s="217"/>
      <c r="H52" s="218"/>
      <c r="I52" s="204"/>
      <c r="J52" s="217"/>
      <c r="K52" s="218"/>
      <c r="L52" s="204"/>
      <c r="M52" s="204"/>
      <c r="N52" s="205"/>
    </row>
    <row r="53" spans="1:14">
      <c r="D53" s="209"/>
      <c r="E53" s="204"/>
      <c r="F53" s="204"/>
      <c r="G53" s="209"/>
      <c r="H53" s="204"/>
      <c r="I53" s="204"/>
      <c r="J53" s="209"/>
      <c r="K53" s="204"/>
      <c r="L53" s="204"/>
      <c r="M53" s="204"/>
      <c r="N53" s="205"/>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List17">
    <tabColor theme="3"/>
  </sheetPr>
  <dimension ref="A1:P122"/>
  <sheetViews>
    <sheetView showZeros="0" view="pageBreakPreview" zoomScaleNormal="100" zoomScaleSheetLayoutView="100" workbookViewId="0">
      <selection activeCell="F15" sqref="F15"/>
    </sheetView>
  </sheetViews>
  <sheetFormatPr defaultColWidth="9.109375" defaultRowHeight="13.2"/>
  <cols>
    <col min="1" max="1" width="5.5546875" style="77" customWidth="1"/>
    <col min="2" max="2" width="44.6640625" style="108" customWidth="1"/>
    <col min="3" max="3" width="6.33203125" style="268" customWidth="1"/>
    <col min="4" max="4" width="7.5546875" style="497" customWidth="1"/>
    <col min="5" max="5" width="3" style="258" customWidth="1"/>
    <col min="6" max="6" width="20" style="258" customWidth="1"/>
    <col min="7" max="7" width="20.44140625" style="94" customWidth="1"/>
    <col min="8" max="8" width="19.44140625" style="77" customWidth="1"/>
    <col min="9" max="9" width="11" style="119" customWidth="1"/>
    <col min="10" max="10" width="10.109375" style="119" customWidth="1"/>
    <col min="11" max="11" width="9.109375" style="119"/>
    <col min="12" max="12" width="16.6640625" style="119" customWidth="1"/>
    <col min="13" max="13" width="9.88671875" style="119" customWidth="1"/>
    <col min="14" max="14" width="2.5546875" style="119" bestFit="1" customWidth="1"/>
    <col min="15" max="15" width="9.109375" style="119"/>
    <col min="16" max="16" width="9" style="119" customWidth="1"/>
    <col min="17" max="16384" width="9.109375" style="119"/>
  </cols>
  <sheetData>
    <row r="1" spans="1:16" s="120" customFormat="1" ht="17.399999999999999">
      <c r="A1" s="104" t="str">
        <f>+OZN</f>
        <v>3.</v>
      </c>
      <c r="B1" s="104" t="str">
        <f>+'OSNOVA (2)'!A2</f>
        <v>POPIS DEL S PREDRAČUNOM - GRADBENOOBRTNIŠKA DELA</v>
      </c>
      <c r="C1" s="459"/>
      <c r="D1" s="263"/>
      <c r="E1" s="460"/>
      <c r="F1" s="264"/>
      <c r="G1" s="107"/>
      <c r="H1" s="93"/>
      <c r="I1" s="142"/>
      <c r="J1" s="142"/>
      <c r="L1" s="107"/>
      <c r="M1" s="107"/>
      <c r="N1" s="92"/>
      <c r="O1" s="76"/>
    </row>
    <row r="2" spans="1:16" s="120" customFormat="1" ht="17.399999999999999">
      <c r="A2" s="104"/>
      <c r="B2" s="103"/>
      <c r="C2" s="461"/>
      <c r="D2" s="263"/>
      <c r="E2" s="460"/>
      <c r="F2" s="264"/>
      <c r="G2" s="107"/>
      <c r="H2" s="93"/>
      <c r="I2" s="142"/>
      <c r="J2" s="142"/>
      <c r="L2" s="107"/>
      <c r="M2" s="107"/>
      <c r="N2" s="92"/>
      <c r="O2" s="76"/>
    </row>
    <row r="3" spans="1:16" s="164" customFormat="1" ht="18" thickBot="1">
      <c r="A3" s="188" t="str">
        <f>+'OSNOVA (2)'!E38</f>
        <v>REKAPITULACIJA</v>
      </c>
      <c r="B3" s="188"/>
      <c r="C3" s="462"/>
      <c r="D3" s="462"/>
      <c r="E3" s="462"/>
      <c r="F3" s="462"/>
      <c r="G3" s="161"/>
      <c r="H3" s="162"/>
      <c r="I3" s="163"/>
      <c r="J3" s="163"/>
      <c r="L3" s="161"/>
      <c r="M3" s="161"/>
      <c r="N3" s="165"/>
      <c r="O3" s="166"/>
    </row>
    <row r="4" spans="1:16" s="120" customFormat="1" ht="17.399999999999999">
      <c r="A4" s="104"/>
      <c r="B4" s="103"/>
      <c r="C4" s="461"/>
      <c r="D4" s="263"/>
      <c r="E4" s="460"/>
      <c r="F4" s="264"/>
      <c r="G4" s="107"/>
      <c r="H4" s="93"/>
      <c r="I4" s="142"/>
      <c r="J4" s="142"/>
      <c r="L4" s="107"/>
      <c r="M4" s="107"/>
      <c r="N4" s="92"/>
      <c r="O4" s="76"/>
    </row>
    <row r="5" spans="1:16" s="179" customFormat="1" ht="12.75" customHeight="1">
      <c r="A5" s="180" t="s">
        <v>566</v>
      </c>
      <c r="B5" s="181"/>
      <c r="C5" s="463"/>
      <c r="D5" s="463"/>
      <c r="E5" s="463"/>
      <c r="F5" s="463"/>
      <c r="G5" s="175"/>
      <c r="H5" s="90"/>
      <c r="I5" s="86"/>
    </row>
    <row r="6" spans="1:16" s="147" customFormat="1">
      <c r="A6" s="233" t="s">
        <v>567</v>
      </c>
      <c r="B6" s="234"/>
      <c r="C6" s="464"/>
      <c r="D6" s="465"/>
      <c r="E6" s="466"/>
      <c r="F6" s="466" t="s">
        <v>292</v>
      </c>
      <c r="G6" s="238"/>
      <c r="H6" s="239"/>
      <c r="M6" s="240"/>
      <c r="O6" s="241"/>
      <c r="P6" s="241"/>
    </row>
    <row r="7" spans="1:16" s="145" customFormat="1" ht="21" customHeight="1">
      <c r="A7" s="183"/>
      <c r="B7" s="184"/>
      <c r="C7" s="467"/>
      <c r="D7" s="468"/>
      <c r="E7" s="124"/>
      <c r="F7" s="124"/>
      <c r="G7" s="186"/>
      <c r="M7" s="179"/>
      <c r="O7" s="182"/>
      <c r="P7" s="182"/>
    </row>
    <row r="8" spans="1:16" s="145" customFormat="1" ht="15" customHeight="1">
      <c r="A8" s="111" t="str">
        <f>'OSNOVA (2)'!D40</f>
        <v>S1.</v>
      </c>
      <c r="B8" s="111" t="str">
        <f>DEMONTAŽA!C3</f>
        <v>DEMONTAŽA</v>
      </c>
      <c r="C8" s="467"/>
      <c r="D8" s="468"/>
      <c r="E8" s="124"/>
      <c r="F8" s="469">
        <f>DEMONTAŽA!G187</f>
        <v>6099</v>
      </c>
      <c r="G8" s="186"/>
      <c r="M8" s="179"/>
      <c r="O8" s="182"/>
      <c r="P8" s="182"/>
    </row>
    <row r="9" spans="1:16" s="179" customFormat="1" ht="15" customHeight="1">
      <c r="A9" s="183"/>
      <c r="B9" s="470"/>
      <c r="C9" s="471"/>
      <c r="D9" s="472"/>
      <c r="E9" s="473"/>
      <c r="F9" s="474"/>
      <c r="G9" s="175"/>
      <c r="H9" s="475"/>
    </row>
    <row r="10" spans="1:16" s="122" customFormat="1" ht="15" customHeight="1">
      <c r="A10" s="111" t="str">
        <f>'OSNOVA (2)'!D41</f>
        <v>S2.</v>
      </c>
      <c r="B10" s="111" t="str">
        <f>'VODOVOD IN KANANALIZACIJA'!C3</f>
        <v>VODOVOD IN KANALIZACIJA</v>
      </c>
      <c r="C10" s="476"/>
      <c r="D10" s="477"/>
      <c r="E10" s="476"/>
      <c r="F10" s="478">
        <f>'VODOVOD IN KANANALIZACIJA'!G310</f>
        <v>39538.5</v>
      </c>
      <c r="G10" s="102"/>
      <c r="H10" s="101"/>
    </row>
    <row r="11" spans="1:16" s="122" customFormat="1" ht="15" customHeight="1">
      <c r="A11" s="183"/>
      <c r="B11" s="111"/>
      <c r="C11" s="476"/>
      <c r="D11" s="477"/>
      <c r="E11" s="476"/>
      <c r="F11" s="478"/>
      <c r="G11" s="102"/>
      <c r="H11" s="101"/>
    </row>
    <row r="12" spans="1:16" s="122" customFormat="1" ht="15" customHeight="1">
      <c r="A12" s="111" t="str">
        <f>'OSNOVA (2)'!D42</f>
        <v>S3.</v>
      </c>
      <c r="B12" s="111" t="str">
        <f>'OGREVANJE IN HLAJENJE'!C3</f>
        <v>OGREVANJE IN HLAJENJE</v>
      </c>
      <c r="C12" s="476"/>
      <c r="D12" s="477"/>
      <c r="E12" s="476"/>
      <c r="F12" s="478">
        <f>'OGREVANJE IN HLAJENJE'!G697</f>
        <v>63185.55</v>
      </c>
      <c r="G12" s="102"/>
      <c r="H12" s="101"/>
    </row>
    <row r="13" spans="1:16" s="122" customFormat="1" ht="15" customHeight="1">
      <c r="A13" s="111"/>
      <c r="B13" s="111"/>
      <c r="C13" s="476"/>
      <c r="D13" s="477"/>
      <c r="E13" s="476"/>
      <c r="F13" s="478"/>
      <c r="G13" s="102"/>
      <c r="H13" s="101"/>
    </row>
    <row r="14" spans="1:16" s="122" customFormat="1" ht="15" customHeight="1">
      <c r="A14" s="111" t="str">
        <f>'OSNOVA (2)'!D43</f>
        <v>S4.</v>
      </c>
      <c r="B14" s="111" t="str">
        <f>PREZRAČEVANJE!C3</f>
        <v>PREZRAČEVANJE</v>
      </c>
      <c r="C14" s="476"/>
      <c r="D14" s="477"/>
      <c r="E14" s="476"/>
      <c r="F14" s="478">
        <f>PREZRAČEVANJE!G972</f>
        <v>78976.350000000006</v>
      </c>
      <c r="G14" s="102"/>
      <c r="H14" s="101"/>
    </row>
    <row r="15" spans="1:16" s="122" customFormat="1" ht="15" customHeight="1" thickBot="1">
      <c r="A15" s="479"/>
      <c r="B15" s="115"/>
      <c r="C15" s="480"/>
      <c r="D15" s="481"/>
      <c r="E15" s="480"/>
      <c r="F15" s="482"/>
      <c r="G15" s="102"/>
      <c r="H15" s="101"/>
    </row>
    <row r="16" spans="1:16" s="86" customFormat="1" ht="12" thickTop="1">
      <c r="A16" s="195"/>
      <c r="B16" s="196"/>
      <c r="C16" s="483"/>
      <c r="D16" s="484"/>
      <c r="E16" s="484"/>
      <c r="F16" s="485"/>
      <c r="G16" s="486"/>
      <c r="H16" s="90"/>
      <c r="P16" s="487"/>
    </row>
    <row r="17" spans="1:16" s="122" customFormat="1" ht="15.6">
      <c r="A17" s="128"/>
      <c r="B17" s="100"/>
      <c r="C17" s="476"/>
      <c r="D17" s="477" t="s">
        <v>568</v>
      </c>
      <c r="E17" s="476"/>
      <c r="F17" s="478">
        <f>IF('OSNOVA (2)'!$B$48=1,SUM(F8:F15),"")</f>
        <v>187799.4</v>
      </c>
      <c r="G17" s="102"/>
      <c r="H17" s="488"/>
    </row>
    <row r="18" spans="1:16" s="122" customFormat="1" ht="15.6">
      <c r="A18" s="128"/>
      <c r="B18" s="100"/>
      <c r="C18" s="476"/>
      <c r="D18" s="477"/>
      <c r="E18" s="476"/>
      <c r="F18" s="478"/>
      <c r="G18" s="102"/>
      <c r="H18" s="488"/>
    </row>
    <row r="19" spans="1:16" s="122" customFormat="1" ht="15.6">
      <c r="A19" s="128"/>
      <c r="B19" s="100"/>
      <c r="C19" s="489">
        <f>DDV</f>
        <v>0.22</v>
      </c>
      <c r="D19" s="477" t="s">
        <v>185</v>
      </c>
      <c r="E19" s="476"/>
      <c r="F19" s="478">
        <f>IF('OSNOVA (2)'!$B$48=1,SUM(F17*C19),"")</f>
        <v>41315.870000000003</v>
      </c>
      <c r="G19" s="102"/>
      <c r="H19" s="488"/>
    </row>
    <row r="20" spans="1:16" s="122" customFormat="1" ht="16.2" thickBot="1">
      <c r="A20" s="127"/>
      <c r="B20" s="115"/>
      <c r="C20" s="490"/>
      <c r="D20" s="481"/>
      <c r="E20" s="490"/>
      <c r="F20" s="491"/>
      <c r="G20" s="102"/>
      <c r="H20" s="101"/>
    </row>
    <row r="21" spans="1:16" s="86" customFormat="1" ht="12" thickTop="1">
      <c r="A21" s="195"/>
      <c r="B21" s="196"/>
      <c r="C21" s="483"/>
      <c r="D21" s="484"/>
      <c r="E21" s="484"/>
      <c r="F21" s="485"/>
      <c r="G21" s="486"/>
      <c r="H21" s="90"/>
      <c r="P21" s="487"/>
    </row>
    <row r="22" spans="1:16" s="122" customFormat="1" ht="15.6">
      <c r="A22" s="128"/>
      <c r="B22" s="100"/>
      <c r="C22" s="476"/>
      <c r="D22" s="477" t="s">
        <v>444</v>
      </c>
      <c r="E22" s="476"/>
      <c r="F22" s="478">
        <f>IF('OSNOVA (2)'!$B$48=1,SUM(F16:F20),"")</f>
        <v>229115.27</v>
      </c>
      <c r="G22" s="102"/>
      <c r="H22" s="488"/>
    </row>
    <row r="23" spans="1:16" s="86" customFormat="1" ht="11.4">
      <c r="A23" s="90"/>
      <c r="B23" s="492"/>
      <c r="C23" s="493"/>
      <c r="D23" s="494"/>
      <c r="E23" s="463"/>
      <c r="F23" s="463"/>
      <c r="G23" s="495"/>
      <c r="H23" s="90"/>
    </row>
    <row r="24" spans="1:16" s="79" customFormat="1" ht="11.4">
      <c r="A24" s="87"/>
      <c r="B24" s="88"/>
      <c r="C24" s="284"/>
      <c r="D24" s="496"/>
      <c r="E24" s="270"/>
      <c r="F24" s="270"/>
      <c r="G24" s="95"/>
      <c r="H24" s="87"/>
    </row>
    <row r="25" spans="1:16" s="79" customFormat="1" ht="11.4">
      <c r="A25" s="87"/>
      <c r="B25" s="88"/>
      <c r="C25" s="284"/>
      <c r="D25" s="496"/>
      <c r="E25" s="270"/>
      <c r="F25" s="270"/>
      <c r="G25" s="95"/>
      <c r="H25" s="87"/>
    </row>
    <row r="26" spans="1:16" s="79" customFormat="1" ht="11.4">
      <c r="A26" s="87"/>
      <c r="B26" s="88"/>
      <c r="C26" s="284"/>
      <c r="D26" s="496"/>
      <c r="E26" s="270"/>
      <c r="F26" s="270"/>
      <c r="G26" s="95"/>
      <c r="H26" s="87"/>
    </row>
    <row r="27" spans="1:16" s="79" customFormat="1" ht="11.4">
      <c r="A27" s="87"/>
      <c r="B27" s="88"/>
      <c r="C27" s="284"/>
      <c r="D27" s="496"/>
      <c r="E27" s="270"/>
      <c r="F27" s="270"/>
      <c r="G27" s="95"/>
      <c r="H27" s="87"/>
    </row>
    <row r="28" spans="1:16" s="79" customFormat="1" ht="11.4">
      <c r="A28" s="87"/>
      <c r="B28" s="88"/>
      <c r="C28" s="284"/>
      <c r="D28" s="496"/>
      <c r="E28" s="270"/>
      <c r="F28" s="270"/>
      <c r="G28" s="95"/>
      <c r="H28" s="87"/>
    </row>
    <row r="29" spans="1:16" s="79" customFormat="1" ht="11.4">
      <c r="A29" s="87"/>
      <c r="B29" s="88"/>
      <c r="C29" s="284"/>
      <c r="D29" s="496"/>
      <c r="E29" s="270"/>
      <c r="F29" s="270"/>
      <c r="G29" s="95"/>
      <c r="H29" s="87"/>
    </row>
    <row r="30" spans="1:16" s="79" customFormat="1" ht="11.4">
      <c r="A30" s="87"/>
      <c r="B30" s="88"/>
      <c r="C30" s="284"/>
      <c r="D30" s="496"/>
      <c r="E30" s="270"/>
      <c r="F30" s="270"/>
      <c r="G30" s="95"/>
      <c r="H30" s="87"/>
    </row>
    <row r="31" spans="1:16" s="79" customFormat="1" ht="11.4">
      <c r="A31" s="87"/>
      <c r="B31" s="88"/>
      <c r="C31" s="284"/>
      <c r="D31" s="496"/>
      <c r="E31" s="270"/>
      <c r="F31" s="270"/>
      <c r="G31" s="95"/>
      <c r="H31" s="87"/>
    </row>
    <row r="32" spans="1:16" s="79" customFormat="1" ht="11.4">
      <c r="A32" s="87"/>
      <c r="B32" s="88"/>
      <c r="C32" s="284"/>
      <c r="D32" s="496"/>
      <c r="E32" s="270"/>
      <c r="F32" s="270"/>
      <c r="G32" s="95"/>
      <c r="H32" s="87"/>
    </row>
    <row r="33" spans="1:8" s="79" customFormat="1" ht="11.4">
      <c r="A33" s="87"/>
      <c r="B33" s="88"/>
      <c r="C33" s="284"/>
      <c r="D33" s="496"/>
      <c r="E33" s="270"/>
      <c r="F33" s="270"/>
      <c r="G33" s="95"/>
      <c r="H33" s="87"/>
    </row>
    <row r="34" spans="1:8" s="79" customFormat="1" ht="11.4">
      <c r="A34" s="87"/>
      <c r="B34" s="88"/>
      <c r="C34" s="284"/>
      <c r="D34" s="496"/>
      <c r="E34" s="270"/>
      <c r="F34" s="270"/>
      <c r="G34" s="95"/>
      <c r="H34" s="87"/>
    </row>
    <row r="35" spans="1:8" s="79" customFormat="1" ht="11.4">
      <c r="A35" s="87"/>
      <c r="B35" s="88"/>
      <c r="C35" s="284"/>
      <c r="D35" s="496"/>
      <c r="E35" s="270"/>
      <c r="F35" s="270"/>
      <c r="G35" s="95"/>
      <c r="H35" s="87"/>
    </row>
    <row r="36" spans="1:8" s="79" customFormat="1" ht="11.4">
      <c r="A36" s="87"/>
      <c r="B36" s="88"/>
      <c r="C36" s="284"/>
      <c r="D36" s="496"/>
      <c r="E36" s="270"/>
      <c r="F36" s="270"/>
      <c r="G36" s="95"/>
      <c r="H36" s="87"/>
    </row>
    <row r="37" spans="1:8" s="79" customFormat="1" ht="11.4">
      <c r="A37" s="87"/>
      <c r="B37" s="88"/>
      <c r="C37" s="284"/>
      <c r="D37" s="496"/>
      <c r="E37" s="270"/>
      <c r="F37" s="270"/>
      <c r="G37" s="95"/>
      <c r="H37" s="87"/>
    </row>
    <row r="38" spans="1:8" s="79" customFormat="1" ht="11.4">
      <c r="A38" s="87"/>
      <c r="B38" s="88"/>
      <c r="C38" s="284"/>
      <c r="D38" s="496"/>
      <c r="E38" s="270"/>
      <c r="F38" s="270"/>
      <c r="G38" s="95"/>
      <c r="H38" s="87"/>
    </row>
    <row r="39" spans="1:8" s="79" customFormat="1" ht="11.4">
      <c r="A39" s="87"/>
      <c r="B39" s="88"/>
      <c r="C39" s="284"/>
      <c r="D39" s="496"/>
      <c r="E39" s="270"/>
      <c r="F39" s="270"/>
      <c r="G39" s="95"/>
      <c r="H39" s="87"/>
    </row>
    <row r="40" spans="1:8" s="79" customFormat="1" ht="11.4">
      <c r="A40" s="87"/>
      <c r="B40" s="88"/>
      <c r="C40" s="284"/>
      <c r="D40" s="496"/>
      <c r="E40" s="270"/>
      <c r="F40" s="270"/>
      <c r="G40" s="95"/>
      <c r="H40" s="87"/>
    </row>
    <row r="41" spans="1:8" s="79" customFormat="1" ht="11.4">
      <c r="A41" s="87"/>
      <c r="B41" s="88"/>
      <c r="C41" s="284"/>
      <c r="D41" s="496"/>
      <c r="E41" s="270"/>
      <c r="F41" s="270"/>
      <c r="G41" s="95"/>
      <c r="H41" s="87"/>
    </row>
    <row r="42" spans="1:8" s="79" customFormat="1" ht="11.4">
      <c r="A42" s="87"/>
      <c r="B42" s="88"/>
      <c r="C42" s="284"/>
      <c r="D42" s="496"/>
      <c r="E42" s="270"/>
      <c r="F42" s="270"/>
      <c r="G42" s="95"/>
      <c r="H42" s="87"/>
    </row>
    <row r="43" spans="1:8" s="79" customFormat="1" ht="11.4">
      <c r="A43" s="87"/>
      <c r="B43" s="88"/>
      <c r="C43" s="284"/>
      <c r="D43" s="496"/>
      <c r="E43" s="270"/>
      <c r="F43" s="270"/>
      <c r="G43" s="95"/>
      <c r="H43" s="87"/>
    </row>
    <row r="44" spans="1:8" s="79" customFormat="1" ht="11.4">
      <c r="A44" s="87"/>
      <c r="B44" s="88"/>
      <c r="C44" s="284"/>
      <c r="D44" s="496"/>
      <c r="E44" s="270"/>
      <c r="F44" s="270"/>
      <c r="G44" s="95"/>
      <c r="H44" s="87"/>
    </row>
    <row r="45" spans="1:8" s="79" customFormat="1" ht="11.4">
      <c r="A45" s="87"/>
      <c r="B45" s="88"/>
      <c r="C45" s="284"/>
      <c r="D45" s="496"/>
      <c r="E45" s="270"/>
      <c r="F45" s="270"/>
      <c r="G45" s="95"/>
      <c r="H45" s="87"/>
    </row>
    <row r="46" spans="1:8" s="79" customFormat="1" ht="11.4">
      <c r="A46" s="87"/>
      <c r="B46" s="88"/>
      <c r="C46" s="284"/>
      <c r="D46" s="496"/>
      <c r="E46" s="270"/>
      <c r="F46" s="270"/>
      <c r="G46" s="95"/>
      <c r="H46" s="87"/>
    </row>
    <row r="47" spans="1:8" s="79" customFormat="1" ht="11.4">
      <c r="A47" s="87"/>
      <c r="B47" s="88"/>
      <c r="C47" s="284"/>
      <c r="D47" s="496"/>
      <c r="E47" s="270"/>
      <c r="F47" s="270"/>
      <c r="G47" s="95"/>
      <c r="H47" s="87"/>
    </row>
    <row r="48" spans="1:8" s="79" customFormat="1" ht="11.4">
      <c r="A48" s="87"/>
      <c r="B48" s="88"/>
      <c r="C48" s="284"/>
      <c r="D48" s="496"/>
      <c r="E48" s="270"/>
      <c r="F48" s="270"/>
      <c r="G48" s="95"/>
      <c r="H48" s="87"/>
    </row>
    <row r="49" spans="1:8" s="79" customFormat="1" ht="11.4">
      <c r="A49" s="87"/>
      <c r="B49" s="88"/>
      <c r="C49" s="284"/>
      <c r="D49" s="496"/>
      <c r="E49" s="270"/>
      <c r="F49" s="270"/>
      <c r="G49" s="95"/>
      <c r="H49" s="87"/>
    </row>
    <row r="50" spans="1:8" s="79" customFormat="1" ht="11.4">
      <c r="A50" s="87"/>
      <c r="B50" s="88"/>
      <c r="C50" s="284"/>
      <c r="D50" s="496"/>
      <c r="E50" s="270"/>
      <c r="F50" s="270"/>
      <c r="G50" s="95"/>
      <c r="H50" s="87"/>
    </row>
    <row r="51" spans="1:8" s="79" customFormat="1" ht="11.4">
      <c r="A51" s="87"/>
      <c r="B51" s="88"/>
      <c r="C51" s="284"/>
      <c r="D51" s="496"/>
      <c r="E51" s="270"/>
      <c r="F51" s="270"/>
      <c r="G51" s="95"/>
      <c r="H51" s="87"/>
    </row>
    <row r="52" spans="1:8" s="79" customFormat="1" ht="11.4">
      <c r="A52" s="87"/>
      <c r="B52" s="88"/>
      <c r="C52" s="284"/>
      <c r="D52" s="496"/>
      <c r="E52" s="270"/>
      <c r="F52" s="270"/>
      <c r="G52" s="95"/>
      <c r="H52" s="87"/>
    </row>
    <row r="53" spans="1:8" s="79" customFormat="1" ht="11.4">
      <c r="A53" s="87"/>
      <c r="B53" s="88"/>
      <c r="C53" s="284"/>
      <c r="D53" s="496"/>
      <c r="E53" s="270"/>
      <c r="F53" s="270"/>
      <c r="G53" s="95"/>
      <c r="H53" s="87"/>
    </row>
    <row r="54" spans="1:8" s="79" customFormat="1" ht="11.4">
      <c r="A54" s="87"/>
      <c r="B54" s="88"/>
      <c r="C54" s="284"/>
      <c r="D54" s="496"/>
      <c r="E54" s="270"/>
      <c r="F54" s="270"/>
      <c r="G54" s="95"/>
      <c r="H54" s="87"/>
    </row>
    <row r="55" spans="1:8" s="79" customFormat="1" ht="11.4">
      <c r="A55" s="87"/>
      <c r="B55" s="88"/>
      <c r="C55" s="284"/>
      <c r="D55" s="496"/>
      <c r="E55" s="270"/>
      <c r="F55" s="270"/>
      <c r="G55" s="95"/>
      <c r="H55" s="87"/>
    </row>
    <row r="56" spans="1:8" s="79" customFormat="1" ht="11.4">
      <c r="A56" s="87"/>
      <c r="B56" s="88"/>
      <c r="C56" s="284"/>
      <c r="D56" s="496"/>
      <c r="E56" s="270"/>
      <c r="F56" s="270"/>
      <c r="G56" s="95"/>
      <c r="H56" s="87"/>
    </row>
    <row r="57" spans="1:8" s="79" customFormat="1" ht="11.4">
      <c r="A57" s="87"/>
      <c r="B57" s="88"/>
      <c r="C57" s="284"/>
      <c r="D57" s="496"/>
      <c r="E57" s="270"/>
      <c r="F57" s="270"/>
      <c r="G57" s="95"/>
      <c r="H57" s="87"/>
    </row>
    <row r="58" spans="1:8" s="79" customFormat="1" ht="11.4">
      <c r="A58" s="87"/>
      <c r="B58" s="88"/>
      <c r="C58" s="284"/>
      <c r="D58" s="496"/>
      <c r="E58" s="270"/>
      <c r="F58" s="270"/>
      <c r="G58" s="95"/>
      <c r="H58" s="87"/>
    </row>
    <row r="59" spans="1:8" s="79" customFormat="1" ht="11.4">
      <c r="A59" s="87"/>
      <c r="B59" s="88"/>
      <c r="C59" s="284"/>
      <c r="D59" s="496"/>
      <c r="E59" s="270"/>
      <c r="F59" s="270"/>
      <c r="G59" s="95"/>
      <c r="H59" s="87"/>
    </row>
    <row r="60" spans="1:8" s="79" customFormat="1" ht="11.4">
      <c r="A60" s="87"/>
      <c r="B60" s="88"/>
      <c r="C60" s="284"/>
      <c r="D60" s="496"/>
      <c r="E60" s="270"/>
      <c r="F60" s="270"/>
      <c r="G60" s="95"/>
      <c r="H60" s="87"/>
    </row>
    <row r="61" spans="1:8" s="79" customFormat="1" ht="11.4">
      <c r="A61" s="87"/>
      <c r="B61" s="88"/>
      <c r="C61" s="284"/>
      <c r="D61" s="496"/>
      <c r="E61" s="270"/>
      <c r="F61" s="270"/>
      <c r="G61" s="95"/>
      <c r="H61" s="87"/>
    </row>
    <row r="62" spans="1:8" s="79" customFormat="1" ht="11.4">
      <c r="A62" s="87"/>
      <c r="B62" s="88"/>
      <c r="C62" s="284"/>
      <c r="D62" s="496"/>
      <c r="E62" s="270"/>
      <c r="F62" s="270"/>
      <c r="G62" s="95"/>
      <c r="H62" s="87"/>
    </row>
    <row r="63" spans="1:8" s="79" customFormat="1" ht="11.4">
      <c r="A63" s="87"/>
      <c r="B63" s="88"/>
      <c r="C63" s="284"/>
      <c r="D63" s="496"/>
      <c r="E63" s="270"/>
      <c r="F63" s="270"/>
      <c r="G63" s="95"/>
      <c r="H63" s="87"/>
    </row>
    <row r="64" spans="1:8" s="79" customFormat="1" ht="11.4">
      <c r="A64" s="87"/>
      <c r="B64" s="88"/>
      <c r="C64" s="284"/>
      <c r="D64" s="496"/>
      <c r="E64" s="270"/>
      <c r="F64" s="270"/>
      <c r="G64" s="95"/>
      <c r="H64" s="87"/>
    </row>
    <row r="65" spans="1:8" s="79" customFormat="1" ht="11.4">
      <c r="A65" s="87"/>
      <c r="B65" s="88"/>
      <c r="C65" s="284"/>
      <c r="D65" s="496"/>
      <c r="E65" s="270"/>
      <c r="F65" s="270"/>
      <c r="G65" s="95"/>
      <c r="H65" s="87"/>
    </row>
    <row r="66" spans="1:8" s="79" customFormat="1" ht="11.4">
      <c r="A66" s="87"/>
      <c r="B66" s="88"/>
      <c r="C66" s="284"/>
      <c r="D66" s="496"/>
      <c r="E66" s="270"/>
      <c r="F66" s="270"/>
      <c r="G66" s="95"/>
      <c r="H66" s="87"/>
    </row>
    <row r="67" spans="1:8" s="79" customFormat="1" ht="11.4">
      <c r="A67" s="87"/>
      <c r="B67" s="88"/>
      <c r="C67" s="284"/>
      <c r="D67" s="496"/>
      <c r="E67" s="270"/>
      <c r="F67" s="270"/>
      <c r="G67" s="95"/>
      <c r="H67" s="87"/>
    </row>
    <row r="68" spans="1:8" s="79" customFormat="1" ht="11.4">
      <c r="A68" s="87"/>
      <c r="B68" s="88"/>
      <c r="C68" s="284"/>
      <c r="D68" s="496"/>
      <c r="E68" s="270"/>
      <c r="F68" s="270"/>
      <c r="G68" s="95"/>
      <c r="H68" s="87"/>
    </row>
    <row r="69" spans="1:8" s="79" customFormat="1" ht="11.4">
      <c r="A69" s="87"/>
      <c r="B69" s="88"/>
      <c r="C69" s="284"/>
      <c r="D69" s="496"/>
      <c r="E69" s="270"/>
      <c r="F69" s="270"/>
      <c r="G69" s="95"/>
      <c r="H69" s="87"/>
    </row>
    <row r="70" spans="1:8" s="79" customFormat="1" ht="11.4">
      <c r="A70" s="87"/>
      <c r="B70" s="88"/>
      <c r="C70" s="284"/>
      <c r="D70" s="496"/>
      <c r="E70" s="270"/>
      <c r="F70" s="270"/>
      <c r="G70" s="95"/>
      <c r="H70" s="87"/>
    </row>
    <row r="71" spans="1:8" s="79" customFormat="1" ht="11.4">
      <c r="A71" s="87"/>
      <c r="B71" s="88"/>
      <c r="C71" s="284"/>
      <c r="D71" s="496"/>
      <c r="E71" s="270"/>
      <c r="F71" s="270"/>
      <c r="G71" s="95"/>
      <c r="H71" s="87"/>
    </row>
    <row r="72" spans="1:8" s="79" customFormat="1" ht="11.4">
      <c r="A72" s="87"/>
      <c r="B72" s="88"/>
      <c r="C72" s="284"/>
      <c r="D72" s="496"/>
      <c r="E72" s="270"/>
      <c r="F72" s="270"/>
      <c r="G72" s="95"/>
      <c r="H72" s="87"/>
    </row>
    <row r="73" spans="1:8" s="79" customFormat="1" ht="11.4">
      <c r="A73" s="87"/>
      <c r="B73" s="88"/>
      <c r="C73" s="284"/>
      <c r="D73" s="496"/>
      <c r="E73" s="270"/>
      <c r="F73" s="270"/>
      <c r="G73" s="95"/>
      <c r="H73" s="87"/>
    </row>
    <row r="74" spans="1:8" s="79" customFormat="1" ht="11.4">
      <c r="A74" s="87"/>
      <c r="B74" s="88"/>
      <c r="C74" s="284"/>
      <c r="D74" s="496"/>
      <c r="E74" s="270"/>
      <c r="F74" s="270"/>
      <c r="G74" s="95"/>
      <c r="H74" s="87"/>
    </row>
    <row r="75" spans="1:8" s="79" customFormat="1" ht="11.4">
      <c r="A75" s="87"/>
      <c r="B75" s="88"/>
      <c r="C75" s="284"/>
      <c r="D75" s="496"/>
      <c r="E75" s="270"/>
      <c r="F75" s="270"/>
      <c r="G75" s="95"/>
      <c r="H75" s="87"/>
    </row>
    <row r="76" spans="1:8" s="79" customFormat="1" ht="11.4">
      <c r="A76" s="87"/>
      <c r="B76" s="88"/>
      <c r="C76" s="284"/>
      <c r="D76" s="496"/>
      <c r="E76" s="270"/>
      <c r="F76" s="270"/>
      <c r="G76" s="95"/>
      <c r="H76" s="87"/>
    </row>
    <row r="77" spans="1:8" s="79" customFormat="1" ht="11.4">
      <c r="A77" s="87"/>
      <c r="B77" s="88"/>
      <c r="C77" s="284"/>
      <c r="D77" s="496"/>
      <c r="E77" s="270"/>
      <c r="F77" s="270"/>
      <c r="G77" s="95"/>
      <c r="H77" s="87"/>
    </row>
    <row r="78" spans="1:8" s="79" customFormat="1" ht="11.4">
      <c r="A78" s="87"/>
      <c r="B78" s="88"/>
      <c r="C78" s="284"/>
      <c r="D78" s="496"/>
      <c r="E78" s="270"/>
      <c r="F78" s="270"/>
      <c r="G78" s="95"/>
      <c r="H78" s="87"/>
    </row>
    <row r="79" spans="1:8" s="79" customFormat="1" ht="11.4">
      <c r="A79" s="87"/>
      <c r="B79" s="88"/>
      <c r="C79" s="284"/>
      <c r="D79" s="496"/>
      <c r="E79" s="270"/>
      <c r="F79" s="270"/>
      <c r="G79" s="95"/>
      <c r="H79" s="87"/>
    </row>
    <row r="80" spans="1:8" s="79" customFormat="1" ht="11.4">
      <c r="A80" s="87"/>
      <c r="B80" s="88"/>
      <c r="C80" s="284"/>
      <c r="D80" s="496"/>
      <c r="E80" s="270"/>
      <c r="F80" s="270"/>
      <c r="G80" s="95"/>
      <c r="H80" s="87"/>
    </row>
    <row r="81" spans="1:8" s="79" customFormat="1" ht="11.4">
      <c r="A81" s="87"/>
      <c r="B81" s="88"/>
      <c r="C81" s="284"/>
      <c r="D81" s="496"/>
      <c r="E81" s="270"/>
      <c r="F81" s="270"/>
      <c r="G81" s="95"/>
      <c r="H81" s="87"/>
    </row>
    <row r="82" spans="1:8" s="79" customFormat="1" ht="11.4">
      <c r="A82" s="87"/>
      <c r="B82" s="88"/>
      <c r="C82" s="284"/>
      <c r="D82" s="496"/>
      <c r="E82" s="270"/>
      <c r="F82" s="270"/>
      <c r="G82" s="95"/>
      <c r="H82" s="87"/>
    </row>
    <row r="83" spans="1:8" s="79" customFormat="1" ht="11.4">
      <c r="A83" s="87"/>
      <c r="B83" s="88"/>
      <c r="C83" s="284"/>
      <c r="D83" s="496"/>
      <c r="E83" s="270"/>
      <c r="F83" s="270"/>
      <c r="G83" s="95"/>
      <c r="H83" s="87"/>
    </row>
    <row r="84" spans="1:8" s="79" customFormat="1" ht="11.4">
      <c r="A84" s="87"/>
      <c r="B84" s="88"/>
      <c r="C84" s="284"/>
      <c r="D84" s="496"/>
      <c r="E84" s="270"/>
      <c r="F84" s="270"/>
      <c r="G84" s="95"/>
      <c r="H84" s="87"/>
    </row>
    <row r="85" spans="1:8" s="79" customFormat="1" ht="11.4">
      <c r="A85" s="87"/>
      <c r="B85" s="88"/>
      <c r="C85" s="284"/>
      <c r="D85" s="496"/>
      <c r="E85" s="270"/>
      <c r="F85" s="270"/>
      <c r="G85" s="95"/>
      <c r="H85" s="87"/>
    </row>
    <row r="86" spans="1:8" s="79" customFormat="1" ht="11.4">
      <c r="A86" s="87"/>
      <c r="B86" s="88"/>
      <c r="C86" s="284"/>
      <c r="D86" s="496"/>
      <c r="E86" s="270"/>
      <c r="F86" s="270"/>
      <c r="G86" s="95"/>
      <c r="H86" s="87"/>
    </row>
    <row r="87" spans="1:8" s="79" customFormat="1" ht="11.4">
      <c r="A87" s="87"/>
      <c r="B87" s="88"/>
      <c r="C87" s="284"/>
      <c r="D87" s="496"/>
      <c r="E87" s="270"/>
      <c r="F87" s="270"/>
      <c r="G87" s="95"/>
      <c r="H87" s="87"/>
    </row>
    <row r="88" spans="1:8" s="79" customFormat="1" ht="11.4">
      <c r="A88" s="87"/>
      <c r="B88" s="88"/>
      <c r="C88" s="284"/>
      <c r="D88" s="496"/>
      <c r="E88" s="270"/>
      <c r="F88" s="270"/>
      <c r="G88" s="95"/>
      <c r="H88" s="87"/>
    </row>
    <row r="89" spans="1:8" s="79" customFormat="1" ht="11.4">
      <c r="A89" s="87"/>
      <c r="B89" s="88"/>
      <c r="C89" s="284"/>
      <c r="D89" s="496"/>
      <c r="E89" s="270"/>
      <c r="F89" s="270"/>
      <c r="G89" s="95"/>
      <c r="H89" s="87"/>
    </row>
    <row r="90" spans="1:8" s="79" customFormat="1" ht="11.4">
      <c r="A90" s="87"/>
      <c r="B90" s="88"/>
      <c r="C90" s="284"/>
      <c r="D90" s="496"/>
      <c r="E90" s="270"/>
      <c r="F90" s="270"/>
      <c r="G90" s="95"/>
      <c r="H90" s="87"/>
    </row>
    <row r="91" spans="1:8" s="79" customFormat="1" ht="11.4">
      <c r="A91" s="87"/>
      <c r="B91" s="88"/>
      <c r="C91" s="284"/>
      <c r="D91" s="496"/>
      <c r="E91" s="270"/>
      <c r="F91" s="270"/>
      <c r="G91" s="95"/>
      <c r="H91" s="87"/>
    </row>
    <row r="92" spans="1:8" s="79" customFormat="1" ht="11.4">
      <c r="A92" s="87"/>
      <c r="B92" s="88"/>
      <c r="C92" s="284"/>
      <c r="D92" s="496"/>
      <c r="E92" s="270"/>
      <c r="F92" s="270"/>
      <c r="G92" s="95"/>
      <c r="H92" s="87"/>
    </row>
    <row r="93" spans="1:8" s="79" customFormat="1" ht="11.4">
      <c r="A93" s="87"/>
      <c r="B93" s="88"/>
      <c r="C93" s="284"/>
      <c r="D93" s="496"/>
      <c r="E93" s="270"/>
      <c r="F93" s="270"/>
      <c r="G93" s="95"/>
      <c r="H93" s="87"/>
    </row>
    <row r="94" spans="1:8" s="79" customFormat="1" ht="11.4">
      <c r="A94" s="87"/>
      <c r="B94" s="88"/>
      <c r="C94" s="284"/>
      <c r="D94" s="496"/>
      <c r="E94" s="270"/>
      <c r="F94" s="270"/>
      <c r="G94" s="95"/>
      <c r="H94" s="87"/>
    </row>
    <row r="95" spans="1:8" s="79" customFormat="1" ht="11.4">
      <c r="A95" s="87"/>
      <c r="B95" s="88"/>
      <c r="C95" s="284"/>
      <c r="D95" s="496"/>
      <c r="E95" s="270"/>
      <c r="F95" s="270"/>
      <c r="G95" s="95"/>
      <c r="H95" s="87"/>
    </row>
    <row r="96" spans="1:8" s="79" customFormat="1" ht="11.4">
      <c r="A96" s="87"/>
      <c r="B96" s="88"/>
      <c r="C96" s="284"/>
      <c r="D96" s="496"/>
      <c r="E96" s="270"/>
      <c r="F96" s="270"/>
      <c r="G96" s="95"/>
      <c r="H96" s="87"/>
    </row>
    <row r="97" spans="1:8" s="79" customFormat="1" ht="11.4">
      <c r="A97" s="87"/>
      <c r="B97" s="88"/>
      <c r="C97" s="284"/>
      <c r="D97" s="496"/>
      <c r="E97" s="270"/>
      <c r="F97" s="270"/>
      <c r="G97" s="95"/>
      <c r="H97" s="87"/>
    </row>
    <row r="98" spans="1:8" s="79" customFormat="1" ht="11.4">
      <c r="A98" s="87"/>
      <c r="B98" s="88"/>
      <c r="C98" s="284"/>
      <c r="D98" s="496"/>
      <c r="E98" s="270"/>
      <c r="F98" s="270"/>
      <c r="G98" s="95"/>
      <c r="H98" s="87"/>
    </row>
    <row r="99" spans="1:8" s="79" customFormat="1" ht="11.4">
      <c r="A99" s="87"/>
      <c r="B99" s="88"/>
      <c r="C99" s="284"/>
      <c r="D99" s="496"/>
      <c r="E99" s="270"/>
      <c r="F99" s="270"/>
      <c r="G99" s="95"/>
      <c r="H99" s="87"/>
    </row>
    <row r="100" spans="1:8" s="79" customFormat="1" ht="11.4">
      <c r="A100" s="87"/>
      <c r="B100" s="88"/>
      <c r="C100" s="284"/>
      <c r="D100" s="496"/>
      <c r="E100" s="270"/>
      <c r="F100" s="270"/>
      <c r="G100" s="95"/>
      <c r="H100" s="87"/>
    </row>
    <row r="101" spans="1:8" s="79" customFormat="1" ht="11.4">
      <c r="A101" s="87"/>
      <c r="B101" s="88"/>
      <c r="C101" s="284"/>
      <c r="D101" s="496"/>
      <c r="E101" s="270"/>
      <c r="F101" s="270"/>
      <c r="G101" s="95"/>
      <c r="H101" s="87"/>
    </row>
    <row r="102" spans="1:8" s="79" customFormat="1" ht="11.4">
      <c r="A102" s="87"/>
      <c r="B102" s="88"/>
      <c r="C102" s="284"/>
      <c r="D102" s="496"/>
      <c r="E102" s="270"/>
      <c r="F102" s="270"/>
      <c r="G102" s="95"/>
      <c r="H102" s="87"/>
    </row>
    <row r="103" spans="1:8" s="79" customFormat="1" ht="11.4">
      <c r="A103" s="87"/>
      <c r="B103" s="88"/>
      <c r="C103" s="284"/>
      <c r="D103" s="496"/>
      <c r="E103" s="270"/>
      <c r="F103" s="270"/>
      <c r="G103" s="95"/>
      <c r="H103" s="87"/>
    </row>
    <row r="104" spans="1:8" s="79" customFormat="1" ht="11.4">
      <c r="A104" s="87"/>
      <c r="B104" s="88"/>
      <c r="C104" s="284"/>
      <c r="D104" s="496"/>
      <c r="E104" s="270"/>
      <c r="F104" s="270"/>
      <c r="G104" s="95"/>
      <c r="H104" s="87"/>
    </row>
    <row r="105" spans="1:8" s="79" customFormat="1" ht="11.4">
      <c r="A105" s="87"/>
      <c r="B105" s="88"/>
      <c r="C105" s="284"/>
      <c r="D105" s="496"/>
      <c r="E105" s="270"/>
      <c r="F105" s="270"/>
      <c r="G105" s="95"/>
      <c r="H105" s="87"/>
    </row>
    <row r="106" spans="1:8" s="79" customFormat="1" ht="11.4">
      <c r="A106" s="87"/>
      <c r="B106" s="88"/>
      <c r="C106" s="284"/>
      <c r="D106" s="496"/>
      <c r="E106" s="270"/>
      <c r="F106" s="270"/>
      <c r="G106" s="95"/>
      <c r="H106" s="87"/>
    </row>
    <row r="107" spans="1:8" s="79" customFormat="1" ht="11.4">
      <c r="A107" s="87"/>
      <c r="B107" s="88"/>
      <c r="C107" s="284"/>
      <c r="D107" s="496"/>
      <c r="E107" s="270"/>
      <c r="F107" s="270"/>
      <c r="G107" s="95"/>
      <c r="H107" s="87"/>
    </row>
    <row r="108" spans="1:8" s="79" customFormat="1" ht="11.4">
      <c r="A108" s="87"/>
      <c r="B108" s="88"/>
      <c r="C108" s="284"/>
      <c r="D108" s="496"/>
      <c r="E108" s="270"/>
      <c r="F108" s="270"/>
      <c r="G108" s="95"/>
      <c r="H108" s="87"/>
    </row>
    <row r="109" spans="1:8" s="79" customFormat="1" ht="11.4">
      <c r="A109" s="87"/>
      <c r="B109" s="88"/>
      <c r="C109" s="284"/>
      <c r="D109" s="496"/>
      <c r="E109" s="270"/>
      <c r="F109" s="270"/>
      <c r="G109" s="95"/>
      <c r="H109" s="87"/>
    </row>
    <row r="110" spans="1:8" s="79" customFormat="1" ht="11.4">
      <c r="A110" s="87"/>
      <c r="B110" s="88"/>
      <c r="C110" s="284"/>
      <c r="D110" s="496"/>
      <c r="E110" s="270"/>
      <c r="F110" s="270"/>
      <c r="G110" s="95"/>
      <c r="H110" s="87"/>
    </row>
    <row r="111" spans="1:8" s="79" customFormat="1" ht="11.4">
      <c r="A111" s="87"/>
      <c r="B111" s="88"/>
      <c r="C111" s="284"/>
      <c r="D111" s="496"/>
      <c r="E111" s="270"/>
      <c r="F111" s="270"/>
      <c r="G111" s="95"/>
      <c r="H111" s="87"/>
    </row>
    <row r="112" spans="1:8" s="79" customFormat="1" ht="11.4">
      <c r="A112" s="87"/>
      <c r="B112" s="88"/>
      <c r="C112" s="284"/>
      <c r="D112" s="496"/>
      <c r="E112" s="270"/>
      <c r="F112" s="270"/>
      <c r="G112" s="95"/>
      <c r="H112" s="87"/>
    </row>
    <row r="113" spans="1:8" s="79" customFormat="1" ht="11.4">
      <c r="A113" s="87"/>
      <c r="B113" s="88"/>
      <c r="C113" s="284"/>
      <c r="D113" s="496"/>
      <c r="E113" s="270"/>
      <c r="F113" s="270"/>
      <c r="G113" s="95"/>
      <c r="H113" s="87"/>
    </row>
    <row r="114" spans="1:8" s="79" customFormat="1" ht="11.4">
      <c r="A114" s="87"/>
      <c r="B114" s="88"/>
      <c r="C114" s="284"/>
      <c r="D114" s="496"/>
      <c r="E114" s="270"/>
      <c r="F114" s="270"/>
      <c r="G114" s="95"/>
      <c r="H114" s="87"/>
    </row>
    <row r="115" spans="1:8" s="79" customFormat="1" ht="11.4">
      <c r="A115" s="87"/>
      <c r="B115" s="88"/>
      <c r="C115" s="284"/>
      <c r="D115" s="496"/>
      <c r="E115" s="270"/>
      <c r="F115" s="270"/>
      <c r="G115" s="95"/>
      <c r="H115" s="87"/>
    </row>
    <row r="116" spans="1:8" s="79" customFormat="1" ht="11.4">
      <c r="A116" s="87"/>
      <c r="B116" s="88"/>
      <c r="C116" s="284"/>
      <c r="D116" s="496"/>
      <c r="E116" s="270"/>
      <c r="F116" s="270"/>
      <c r="G116" s="95"/>
      <c r="H116" s="87"/>
    </row>
    <row r="117" spans="1:8" s="79" customFormat="1" ht="11.4">
      <c r="A117" s="87"/>
      <c r="B117" s="88"/>
      <c r="C117" s="284"/>
      <c r="D117" s="496"/>
      <c r="E117" s="270"/>
      <c r="F117" s="270"/>
      <c r="G117" s="95"/>
      <c r="H117" s="87"/>
    </row>
    <row r="118" spans="1:8" s="79" customFormat="1" ht="11.4">
      <c r="A118" s="87"/>
      <c r="B118" s="88"/>
      <c r="C118" s="284"/>
      <c r="D118" s="496"/>
      <c r="E118" s="270"/>
      <c r="F118" s="270"/>
      <c r="G118" s="95"/>
      <c r="H118" s="87"/>
    </row>
    <row r="119" spans="1:8" s="79" customFormat="1" ht="11.4">
      <c r="A119" s="87"/>
      <c r="B119" s="88"/>
      <c r="C119" s="284"/>
      <c r="D119" s="496"/>
      <c r="E119" s="270"/>
      <c r="F119" s="270"/>
      <c r="G119" s="95"/>
      <c r="H119" s="87"/>
    </row>
    <row r="120" spans="1:8" s="79" customFormat="1" ht="11.4">
      <c r="A120" s="87"/>
      <c r="B120" s="88"/>
      <c r="C120" s="284"/>
      <c r="D120" s="496"/>
      <c r="E120" s="270"/>
      <c r="F120" s="270"/>
      <c r="G120" s="95"/>
      <c r="H120" s="87"/>
    </row>
    <row r="121" spans="1:8" s="79" customFormat="1" ht="11.4">
      <c r="A121" s="87"/>
      <c r="B121" s="88"/>
      <c r="C121" s="284"/>
      <c r="D121" s="496"/>
      <c r="E121" s="270"/>
      <c r="F121" s="270"/>
      <c r="G121" s="95"/>
      <c r="H121" s="87"/>
    </row>
    <row r="122" spans="1:8" s="79" customFormat="1" ht="11.4">
      <c r="A122" s="87"/>
      <c r="B122" s="88"/>
      <c r="C122" s="284"/>
      <c r="D122" s="496"/>
      <c r="E122" s="270"/>
      <c r="F122" s="270"/>
      <c r="G122" s="95"/>
      <c r="H122" s="87"/>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3"/>
  </sheetPr>
  <dimension ref="A1:O29"/>
  <sheetViews>
    <sheetView view="pageBreakPreview" zoomScaleNormal="100" zoomScaleSheetLayoutView="100" workbookViewId="0">
      <selection activeCell="F15" sqref="F15"/>
    </sheetView>
  </sheetViews>
  <sheetFormatPr defaultColWidth="9.109375" defaultRowHeight="13.2"/>
  <cols>
    <col min="1" max="1" width="5.5546875" style="454" customWidth="1"/>
    <col min="2" max="2" width="79.109375" style="455" customWidth="1"/>
    <col min="3" max="3" width="6.33203125" style="454" customWidth="1"/>
    <col min="4" max="4" width="7.5546875" style="456" customWidth="1"/>
    <col min="5" max="5" width="3" style="457" customWidth="1"/>
    <col min="6" max="6" width="20" style="457" customWidth="1"/>
    <col min="7" max="7" width="20.44140625" style="458" customWidth="1"/>
    <col min="8" max="8" width="19.44140625" style="454" customWidth="1"/>
    <col min="9" max="9" width="11" style="170" customWidth="1"/>
    <col min="10" max="10" width="10.109375" style="170" customWidth="1"/>
    <col min="11" max="11" width="9.109375" style="170"/>
    <col min="12" max="12" width="16.6640625" style="170" customWidth="1"/>
    <col min="13" max="13" width="9.88671875" style="170" customWidth="1"/>
    <col min="14" max="14" width="2.5546875" style="170" bestFit="1" customWidth="1"/>
    <col min="15" max="15" width="9.109375" style="170"/>
    <col min="16" max="16" width="9" style="170" customWidth="1"/>
    <col min="17" max="16384" width="9.109375" style="170"/>
  </cols>
  <sheetData>
    <row r="1" spans="1:15" s="164" customFormat="1" ht="34.799999999999997">
      <c r="A1" s="159" t="str">
        <f>+OZN</f>
        <v>3.</v>
      </c>
      <c r="B1" s="429" t="s">
        <v>548</v>
      </c>
      <c r="D1" s="430"/>
      <c r="E1" s="431"/>
      <c r="F1" s="161"/>
      <c r="G1" s="161"/>
      <c r="H1" s="162"/>
      <c r="I1" s="163"/>
      <c r="J1" s="163"/>
      <c r="L1" s="161"/>
      <c r="M1" s="161"/>
      <c r="N1" s="165"/>
      <c r="O1" s="166"/>
    </row>
    <row r="2" spans="1:15" s="120" customFormat="1" ht="17.399999999999999">
      <c r="A2" s="104"/>
      <c r="B2" s="103"/>
      <c r="C2" s="104"/>
      <c r="D2" s="105"/>
      <c r="E2" s="106"/>
      <c r="F2" s="107"/>
      <c r="G2" s="107"/>
      <c r="H2" s="93"/>
      <c r="I2" s="142"/>
      <c r="J2" s="142"/>
      <c r="L2" s="107"/>
      <c r="M2" s="107"/>
      <c r="N2" s="92"/>
      <c r="O2" s="76"/>
    </row>
    <row r="3" spans="1:15" s="438" customFormat="1" ht="16.2" thickBot="1">
      <c r="A3" s="432" t="s">
        <v>158</v>
      </c>
      <c r="B3" s="433"/>
      <c r="C3" s="434"/>
      <c r="D3" s="435"/>
      <c r="E3" s="436"/>
      <c r="F3" s="436"/>
      <c r="G3" s="437"/>
      <c r="H3" s="434"/>
    </row>
    <row r="4" spans="1:15" s="443" customFormat="1" ht="12">
      <c r="A4" s="439"/>
      <c r="B4" s="334"/>
      <c r="C4" s="165"/>
      <c r="D4" s="440"/>
      <c r="E4" s="165"/>
      <c r="F4" s="441"/>
      <c r="G4" s="442"/>
      <c r="H4" s="165"/>
    </row>
    <row r="5" spans="1:15" s="448" customFormat="1" ht="22.8">
      <c r="A5" s="89">
        <v>1</v>
      </c>
      <c r="B5" s="1897" t="s">
        <v>549</v>
      </c>
      <c r="C5" s="444"/>
      <c r="D5" s="445"/>
      <c r="E5" s="444"/>
      <c r="F5" s="446"/>
      <c r="G5" s="447"/>
      <c r="H5" s="444"/>
    </row>
    <row r="6" spans="1:15" s="448" customFormat="1" ht="22.8">
      <c r="A6" s="89">
        <v>2</v>
      </c>
      <c r="B6" s="1897" t="s">
        <v>89</v>
      </c>
      <c r="C6" s="444"/>
      <c r="D6" s="445"/>
      <c r="E6" s="444"/>
      <c r="F6" s="446"/>
      <c r="G6" s="447"/>
      <c r="H6" s="444"/>
    </row>
    <row r="7" spans="1:15" s="448" customFormat="1" ht="22.8">
      <c r="A7" s="89">
        <v>3</v>
      </c>
      <c r="B7" s="1897" t="s">
        <v>550</v>
      </c>
      <c r="C7" s="444"/>
      <c r="D7" s="445"/>
      <c r="E7" s="444"/>
      <c r="F7" s="446"/>
      <c r="G7" s="447"/>
      <c r="H7" s="444"/>
    </row>
    <row r="8" spans="1:15" s="448" customFormat="1" ht="22.8">
      <c r="A8" s="89"/>
      <c r="B8" s="1897" t="s">
        <v>11</v>
      </c>
      <c r="C8" s="444"/>
      <c r="D8" s="445"/>
      <c r="E8" s="444"/>
      <c r="F8" s="446"/>
      <c r="G8" s="447"/>
      <c r="H8" s="444"/>
    </row>
    <row r="9" spans="1:15" s="448" customFormat="1" ht="34.200000000000003">
      <c r="A9" s="89">
        <v>5</v>
      </c>
      <c r="B9" s="1897" t="s">
        <v>159</v>
      </c>
      <c r="C9" s="444"/>
      <c r="D9" s="445"/>
      <c r="E9" s="444"/>
      <c r="F9" s="446"/>
      <c r="G9" s="447"/>
      <c r="H9" s="444"/>
    </row>
    <row r="10" spans="1:15" s="448" customFormat="1" ht="22.8">
      <c r="A10" s="89">
        <v>6</v>
      </c>
      <c r="B10" s="334" t="s">
        <v>551</v>
      </c>
      <c r="C10" s="444"/>
      <c r="D10" s="445"/>
      <c r="E10" s="444"/>
      <c r="F10" s="446"/>
      <c r="G10" s="447"/>
      <c r="H10" s="444"/>
    </row>
    <row r="11" spans="1:15" s="448" customFormat="1" ht="12">
      <c r="A11" s="89">
        <v>7</v>
      </c>
      <c r="B11" s="334" t="s">
        <v>552</v>
      </c>
      <c r="C11" s="444"/>
      <c r="D11" s="445"/>
      <c r="E11" s="444"/>
      <c r="F11" s="446"/>
      <c r="G11" s="447"/>
      <c r="H11" s="444"/>
    </row>
    <row r="12" spans="1:15" s="448" customFormat="1" ht="22.8">
      <c r="A12" s="89">
        <v>8</v>
      </c>
      <c r="B12" s="334" t="s">
        <v>553</v>
      </c>
      <c r="C12" s="444"/>
      <c r="D12" s="445"/>
      <c r="E12" s="444"/>
      <c r="F12" s="446"/>
      <c r="G12" s="447"/>
      <c r="H12" s="444"/>
    </row>
    <row r="13" spans="1:15" s="448" customFormat="1" ht="12">
      <c r="A13" s="89">
        <v>9</v>
      </c>
      <c r="B13" s="334" t="s">
        <v>106</v>
      </c>
      <c r="C13" s="444"/>
      <c r="D13" s="445"/>
      <c r="E13" s="444"/>
      <c r="F13" s="446"/>
      <c r="G13" s="447"/>
      <c r="H13" s="444"/>
    </row>
    <row r="14" spans="1:15" s="448" customFormat="1" ht="22.8">
      <c r="A14" s="89">
        <v>10</v>
      </c>
      <c r="B14" s="334" t="s">
        <v>107</v>
      </c>
      <c r="C14" s="444"/>
      <c r="D14" s="445"/>
      <c r="E14" s="444"/>
      <c r="F14" s="446"/>
      <c r="G14" s="447"/>
      <c r="H14" s="444"/>
    </row>
    <row r="15" spans="1:15" s="448" customFormat="1" ht="12">
      <c r="A15" s="89"/>
      <c r="B15" s="334" t="s">
        <v>554</v>
      </c>
      <c r="C15" s="444"/>
      <c r="D15" s="445"/>
      <c r="E15" s="444"/>
      <c r="F15" s="446"/>
      <c r="G15" s="447"/>
      <c r="H15" s="444"/>
    </row>
    <row r="16" spans="1:15" s="443" customFormat="1" ht="22.8">
      <c r="A16" s="89"/>
      <c r="B16" s="334" t="s">
        <v>555</v>
      </c>
      <c r="C16" s="165"/>
      <c r="D16" s="440"/>
      <c r="E16" s="165"/>
      <c r="F16" s="441"/>
      <c r="G16" s="442"/>
      <c r="H16" s="165"/>
    </row>
    <row r="17" spans="1:8" s="443" customFormat="1" ht="22.8">
      <c r="A17" s="89"/>
      <c r="B17" s="334" t="s">
        <v>556</v>
      </c>
      <c r="C17" s="165"/>
      <c r="D17" s="440"/>
      <c r="E17" s="165"/>
      <c r="F17" s="441"/>
      <c r="G17" s="442"/>
      <c r="H17" s="165"/>
    </row>
    <row r="18" spans="1:8" s="452" customFormat="1" ht="22.8">
      <c r="A18" s="89"/>
      <c r="B18" s="334" t="s">
        <v>557</v>
      </c>
      <c r="C18" s="449"/>
      <c r="D18" s="385"/>
      <c r="E18" s="450"/>
      <c r="F18" s="450"/>
      <c r="G18" s="451"/>
      <c r="H18" s="449"/>
    </row>
    <row r="19" spans="1:8" s="452" customFormat="1" ht="22.8">
      <c r="A19" s="89"/>
      <c r="B19" s="334" t="s">
        <v>558</v>
      </c>
      <c r="C19" s="449"/>
      <c r="D19" s="385"/>
      <c r="E19" s="450"/>
      <c r="F19" s="450"/>
      <c r="G19" s="451"/>
      <c r="H19" s="449"/>
    </row>
    <row r="20" spans="1:8" s="452" customFormat="1" ht="22.8">
      <c r="A20" s="89"/>
      <c r="B20" s="334" t="s">
        <v>559</v>
      </c>
      <c r="C20" s="449"/>
      <c r="D20" s="385"/>
      <c r="E20" s="450"/>
      <c r="F20" s="450"/>
      <c r="G20" s="451"/>
      <c r="H20" s="449"/>
    </row>
    <row r="21" spans="1:8" s="452" customFormat="1" ht="22.8">
      <c r="A21" s="89"/>
      <c r="B21" s="334" t="s">
        <v>560</v>
      </c>
      <c r="C21" s="449"/>
      <c r="D21" s="385"/>
      <c r="E21" s="450"/>
      <c r="F21" s="450"/>
      <c r="G21" s="451"/>
      <c r="H21" s="449"/>
    </row>
    <row r="22" spans="1:8" s="452" customFormat="1" ht="22.8">
      <c r="A22" s="89"/>
      <c r="B22" s="334" t="s">
        <v>561</v>
      </c>
      <c r="C22" s="449"/>
      <c r="D22" s="385"/>
      <c r="E22" s="450"/>
      <c r="F22" s="450"/>
      <c r="G22" s="451"/>
      <c r="H22" s="449"/>
    </row>
    <row r="23" spans="1:8" s="452" customFormat="1" ht="22.8">
      <c r="A23" s="89"/>
      <c r="B23" s="334" t="s">
        <v>562</v>
      </c>
      <c r="C23" s="449"/>
      <c r="D23" s="385"/>
      <c r="E23" s="450"/>
      <c r="F23" s="450"/>
      <c r="G23" s="451"/>
      <c r="H23" s="449"/>
    </row>
    <row r="24" spans="1:8" s="452" customFormat="1" ht="11.4">
      <c r="A24" s="89"/>
      <c r="B24" s="334" t="s">
        <v>563</v>
      </c>
      <c r="C24" s="449"/>
      <c r="D24" s="385"/>
      <c r="E24" s="450"/>
      <c r="F24" s="450"/>
      <c r="G24" s="451"/>
      <c r="H24" s="449"/>
    </row>
    <row r="25" spans="1:8" s="452" customFormat="1" ht="11.4">
      <c r="A25" s="89"/>
      <c r="B25" s="334" t="s">
        <v>564</v>
      </c>
      <c r="C25" s="449"/>
      <c r="D25" s="385"/>
      <c r="E25" s="450"/>
      <c r="F25" s="450"/>
      <c r="G25" s="451"/>
      <c r="H25" s="449"/>
    </row>
    <row r="26" spans="1:8" s="452" customFormat="1" ht="11.4">
      <c r="A26" s="89"/>
      <c r="B26" s="334" t="s">
        <v>565</v>
      </c>
      <c r="C26" s="449"/>
      <c r="D26" s="385"/>
      <c r="E26" s="450"/>
      <c r="F26" s="450"/>
      <c r="G26" s="451"/>
      <c r="H26" s="449"/>
    </row>
    <row r="27" spans="1:8" s="452" customFormat="1" ht="24" customHeight="1">
      <c r="A27" s="89"/>
      <c r="B27" s="334"/>
      <c r="C27" s="449"/>
      <c r="D27" s="385"/>
      <c r="E27" s="450"/>
      <c r="F27" s="450"/>
      <c r="G27" s="451"/>
      <c r="H27" s="449"/>
    </row>
    <row r="28" spans="1:8" s="452" customFormat="1" ht="11.4">
      <c r="A28" s="449"/>
      <c r="B28" s="385"/>
      <c r="C28" s="450"/>
      <c r="D28" s="450"/>
      <c r="E28" s="451"/>
      <c r="F28" s="449"/>
    </row>
    <row r="29" spans="1:8" s="452" customFormat="1" ht="11.4">
      <c r="A29" s="449"/>
      <c r="B29" s="453"/>
      <c r="C29" s="449"/>
      <c r="D29" s="385"/>
      <c r="E29" s="450"/>
      <c r="F29" s="450"/>
      <c r="G29" s="451"/>
      <c r="H29" s="449"/>
    </row>
  </sheetData>
  <pageMargins left="0.98425196850393704" right="0.39370078740157483" top="0.98425196850393704" bottom="0.74803149606299213" header="0" footer="0.39370078740157483"/>
  <pageSetup paperSize="9" orientation="portrait" horizontalDpi="300" verticalDpi="300" r:id="rId1"/>
  <headerFooter alignWithMargins="0">
    <oddHeader>&amp;L_x000D__x000D_&amp;9</oddHeader>
    <oddFooter>&amp;C&amp;6 &amp; List: &amp;A&amp;L&amp;9&amp;R&amp;R &amp; &amp;9 &amp; List: &amp;A_x000D_&amp;R &amp; &amp;9 &amp; Stran: &amp;P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List25">
    <tabColor theme="3"/>
  </sheetPr>
  <dimension ref="A1:IW221"/>
  <sheetViews>
    <sheetView showZeros="0" view="pageBreakPreview" zoomScaleNormal="100" zoomScaleSheetLayoutView="100" workbookViewId="0">
      <selection activeCell="F15" sqref="F15"/>
    </sheetView>
  </sheetViews>
  <sheetFormatPr defaultColWidth="9.109375" defaultRowHeight="13.2"/>
  <cols>
    <col min="1" max="1" width="3.109375" style="1898" customWidth="1"/>
    <col min="2" max="2" width="4.44140625" style="1898" customWidth="1"/>
    <col min="3" max="3" width="43.6640625" style="1898" customWidth="1"/>
    <col min="4" max="4" width="6.33203125" style="665" customWidth="1"/>
    <col min="5" max="5" width="7.5546875" style="665" customWidth="1"/>
    <col min="6" max="6" width="10" style="1898" customWidth="1"/>
    <col min="7" max="7" width="13.33203125" style="1898" customWidth="1"/>
    <col min="8" max="8" width="19.88671875" style="1898" customWidth="1"/>
    <col min="9" max="9" width="21" style="662" customWidth="1"/>
    <col min="10" max="10" width="21" style="663" customWidth="1"/>
    <col min="11" max="11" width="21" style="664" customWidth="1"/>
    <col min="12" max="12" width="21" style="529" customWidth="1"/>
    <col min="13" max="13" width="21" style="659" customWidth="1"/>
    <col min="14" max="19" width="21" style="660" customWidth="1"/>
    <col min="20" max="31" width="21" style="119" customWidth="1"/>
    <col min="32" max="16384" width="9.109375" style="119"/>
  </cols>
  <sheetData>
    <row r="1" spans="1:19" s="76" customFormat="1" ht="17.399999999999999">
      <c r="A1" s="498" t="str">
        <f>+OZN</f>
        <v>3.</v>
      </c>
      <c r="B1" s="499"/>
      <c r="C1" s="500" t="str">
        <f>+'OSNOVA (2)'!A2</f>
        <v>POPIS DEL S PREDRAČUNOM - GRADBENOOBRTNIŠKA DELA</v>
      </c>
      <c r="D1" s="501"/>
      <c r="E1" s="501"/>
      <c r="F1" s="1898"/>
      <c r="G1" s="1898"/>
      <c r="H1" s="1898"/>
      <c r="I1" s="502"/>
      <c r="J1" s="503"/>
      <c r="K1" s="504"/>
      <c r="L1" s="505"/>
      <c r="M1" s="506"/>
      <c r="N1" s="507"/>
      <c r="O1" s="507"/>
      <c r="P1" s="507"/>
      <c r="Q1" s="507"/>
      <c r="R1" s="507"/>
      <c r="S1" s="507"/>
    </row>
    <row r="2" spans="1:19" s="76" customFormat="1" ht="17.399999999999999">
      <c r="A2" s="498"/>
      <c r="B2" s="499"/>
      <c r="C2" s="508"/>
      <c r="D2" s="501"/>
      <c r="E2" s="501"/>
      <c r="F2" s="1898"/>
      <c r="G2" s="1898"/>
      <c r="H2" s="1898"/>
      <c r="I2" s="502"/>
      <c r="J2" s="503"/>
      <c r="K2" s="504"/>
      <c r="L2" s="505"/>
      <c r="M2" s="506"/>
      <c r="N2" s="507"/>
      <c r="O2" s="507"/>
      <c r="P2" s="507"/>
      <c r="Q2" s="507"/>
      <c r="R2" s="507"/>
      <c r="S2" s="507"/>
    </row>
    <row r="3" spans="1:19" s="166" customFormat="1" ht="17.399999999999999">
      <c r="A3" s="500" t="str">
        <f>'OSNOVA (2)'!D40</f>
        <v>S1.</v>
      </c>
      <c r="B3" s="509"/>
      <c r="C3" s="500" t="str">
        <f>'OSNOVA (2)'!E40</f>
        <v>DEMONTAŽA</v>
      </c>
      <c r="D3" s="501"/>
      <c r="E3" s="501"/>
      <c r="F3" s="1898"/>
      <c r="G3" s="1898"/>
      <c r="H3" s="1898"/>
      <c r="I3" s="510"/>
      <c r="J3" s="511"/>
      <c r="K3" s="512"/>
      <c r="L3" s="513"/>
      <c r="M3" s="514"/>
      <c r="N3" s="515"/>
      <c r="O3" s="515"/>
      <c r="P3" s="515"/>
      <c r="Q3" s="515"/>
      <c r="R3" s="515"/>
      <c r="S3" s="515"/>
    </row>
    <row r="4" spans="1:19" s="521" customFormat="1">
      <c r="A4" s="1898" t="s">
        <v>191</v>
      </c>
      <c r="B4" s="516"/>
      <c r="C4" s="517"/>
      <c r="D4" s="518"/>
      <c r="E4" s="518"/>
      <c r="F4" s="1898"/>
      <c r="G4" s="1898"/>
      <c r="H4" s="1898"/>
      <c r="I4" s="502"/>
      <c r="J4" s="503"/>
      <c r="K4" s="504"/>
      <c r="L4" s="2206"/>
      <c r="M4" s="519"/>
      <c r="N4" s="520"/>
      <c r="O4" s="520"/>
      <c r="P4" s="520"/>
      <c r="Q4" s="520"/>
      <c r="R4" s="520"/>
      <c r="S4" s="520"/>
    </row>
    <row r="5" spans="1:19" s="521" customFormat="1" ht="182.25" customHeight="1">
      <c r="A5" s="1898"/>
      <c r="B5" s="1898"/>
      <c r="C5" s="312" t="s">
        <v>569</v>
      </c>
      <c r="D5" s="522"/>
      <c r="E5" s="522"/>
      <c r="F5" s="1898"/>
      <c r="G5" s="1898"/>
      <c r="H5" s="1898"/>
      <c r="I5" s="502"/>
      <c r="J5" s="523"/>
      <c r="K5" s="524"/>
      <c r="L5" s="2206"/>
      <c r="M5" s="519"/>
      <c r="N5" s="520"/>
      <c r="O5" s="520"/>
      <c r="P5" s="520"/>
      <c r="Q5" s="520"/>
      <c r="R5" s="520"/>
      <c r="S5" s="520"/>
    </row>
    <row r="6" spans="1:19" s="521" customFormat="1">
      <c r="A6" s="1898" t="s">
        <v>570</v>
      </c>
      <c r="B6" s="516"/>
      <c r="C6" s="1898"/>
      <c r="D6" s="522"/>
      <c r="E6" s="522"/>
      <c r="F6" s="1898"/>
      <c r="G6" s="1898"/>
      <c r="H6" s="1898"/>
      <c r="I6" s="502"/>
      <c r="J6" s="503"/>
      <c r="K6" s="504"/>
      <c r="L6" s="2206"/>
      <c r="M6" s="519"/>
      <c r="N6" s="520"/>
      <c r="O6" s="520"/>
      <c r="P6" s="520"/>
      <c r="Q6" s="520"/>
      <c r="R6" s="520"/>
      <c r="S6" s="520"/>
    </row>
    <row r="7" spans="1:19" s="117" customFormat="1">
      <c r="A7" s="525" t="s">
        <v>65</v>
      </c>
      <c r="B7" s="298"/>
      <c r="C7" s="298" t="s">
        <v>66</v>
      </c>
      <c r="D7" s="526" t="s">
        <v>67</v>
      </c>
      <c r="E7" s="526" t="s">
        <v>290</v>
      </c>
      <c r="F7" s="298" t="s">
        <v>291</v>
      </c>
      <c r="G7" s="298" t="s">
        <v>292</v>
      </c>
      <c r="H7" s="298"/>
      <c r="I7" s="527"/>
      <c r="J7" s="528"/>
      <c r="K7" s="528"/>
      <c r="L7" s="529"/>
      <c r="M7" s="530"/>
      <c r="N7" s="531"/>
      <c r="O7" s="531"/>
      <c r="P7" s="531"/>
      <c r="Q7" s="531"/>
      <c r="R7" s="531"/>
      <c r="S7" s="531"/>
    </row>
    <row r="8" spans="1:19" s="117" customFormat="1">
      <c r="A8" s="1898"/>
      <c r="B8" s="1898"/>
      <c r="C8" s="1898"/>
      <c r="D8" s="532"/>
      <c r="E8" s="532"/>
      <c r="F8" s="533"/>
      <c r="G8" s="533"/>
      <c r="H8" s="533"/>
      <c r="I8" s="527"/>
      <c r="J8" s="528"/>
      <c r="K8" s="528"/>
      <c r="L8" s="529"/>
      <c r="M8" s="530"/>
      <c r="N8" s="531"/>
      <c r="O8" s="531"/>
      <c r="P8" s="531"/>
      <c r="Q8" s="531"/>
      <c r="R8" s="531"/>
      <c r="S8" s="531"/>
    </row>
    <row r="9" spans="1:19" s="544" customFormat="1" ht="31.8" thickBot="1">
      <c r="A9" s="534"/>
      <c r="B9" s="410" t="s">
        <v>187</v>
      </c>
      <c r="C9" s="535" t="s">
        <v>571</v>
      </c>
      <c r="D9" s="536"/>
      <c r="E9" s="537"/>
      <c r="F9" s="538"/>
      <c r="G9" s="538"/>
      <c r="H9" s="539"/>
      <c r="I9" s="540"/>
      <c r="J9" s="541"/>
      <c r="K9" s="541"/>
      <c r="L9" s="505"/>
      <c r="M9" s="542"/>
      <c r="N9" s="543"/>
      <c r="O9" s="543"/>
      <c r="P9" s="543"/>
      <c r="Q9" s="543"/>
      <c r="R9" s="543"/>
      <c r="S9" s="543"/>
    </row>
    <row r="10" spans="1:19" s="551" customFormat="1">
      <c r="A10" s="545"/>
      <c r="B10" s="545"/>
      <c r="C10" s="545"/>
      <c r="D10" s="545"/>
      <c r="E10" s="546"/>
      <c r="F10" s="545"/>
      <c r="G10" s="545"/>
      <c r="H10" s="547"/>
      <c r="I10" s="547"/>
      <c r="J10" s="548"/>
      <c r="K10" s="548"/>
      <c r="L10" s="549"/>
      <c r="M10" s="548"/>
      <c r="N10" s="550"/>
      <c r="O10" s="550"/>
      <c r="P10" s="550"/>
      <c r="Q10" s="550"/>
      <c r="R10" s="550"/>
      <c r="S10" s="550"/>
    </row>
    <row r="11" spans="1:19" s="551" customFormat="1" ht="12.75" customHeight="1">
      <c r="A11" s="552" t="str">
        <f>$B$9</f>
        <v>I.</v>
      </c>
      <c r="B11" s="553">
        <f>COUNT(#REF!)+1</f>
        <v>1</v>
      </c>
      <c r="C11" s="554" t="s">
        <v>572</v>
      </c>
      <c r="D11" s="555" t="s">
        <v>129</v>
      </c>
      <c r="E11" s="546">
        <v>1</v>
      </c>
      <c r="F11" s="556"/>
      <c r="G11" s="556">
        <f>E11*F11</f>
        <v>0</v>
      </c>
      <c r="H11" s="557"/>
      <c r="I11" s="547"/>
      <c r="J11" s="548"/>
      <c r="K11" s="547"/>
      <c r="L11" s="549"/>
      <c r="M11" s="548"/>
      <c r="N11" s="550"/>
      <c r="O11" s="550"/>
      <c r="P11" s="550"/>
      <c r="Q11" s="550"/>
      <c r="R11" s="550"/>
      <c r="S11" s="550"/>
    </row>
    <row r="12" spans="1:19" s="551" customFormat="1">
      <c r="A12" s="545"/>
      <c r="B12" s="545"/>
      <c r="C12" s="545"/>
      <c r="D12" s="545"/>
      <c r="E12" s="546"/>
      <c r="F12" s="545"/>
      <c r="G12" s="545"/>
      <c r="H12" s="547"/>
      <c r="I12" s="547"/>
      <c r="J12" s="548"/>
      <c r="K12" s="548"/>
      <c r="L12" s="549"/>
      <c r="M12" s="548"/>
      <c r="N12" s="550"/>
      <c r="O12" s="550"/>
      <c r="P12" s="550"/>
      <c r="Q12" s="550"/>
      <c r="R12" s="550"/>
      <c r="S12" s="550"/>
    </row>
    <row r="13" spans="1:19" s="551" customFormat="1" ht="12.75" customHeight="1">
      <c r="A13" s="552" t="str">
        <f t="shared" ref="A13:A19" si="0">$B$9</f>
        <v>I.</v>
      </c>
      <c r="B13" s="553">
        <f>+COUNT($A$11:B12)+1</f>
        <v>2</v>
      </c>
      <c r="C13" s="558" t="s">
        <v>573</v>
      </c>
      <c r="D13" s="555" t="s">
        <v>296</v>
      </c>
      <c r="E13" s="546">
        <v>2</v>
      </c>
      <c r="F13" s="556"/>
      <c r="G13" s="556">
        <f>E13*F13</f>
        <v>0</v>
      </c>
      <c r="H13" s="557"/>
      <c r="I13" s="547"/>
      <c r="J13" s="548"/>
      <c r="K13" s="547"/>
      <c r="L13" s="549"/>
      <c r="M13" s="548"/>
      <c r="N13" s="550"/>
      <c r="O13" s="550"/>
      <c r="P13" s="550"/>
      <c r="Q13" s="550"/>
      <c r="R13" s="550"/>
      <c r="S13" s="550"/>
    </row>
    <row r="14" spans="1:19" s="551" customFormat="1" ht="72.75" customHeight="1">
      <c r="A14" s="552"/>
      <c r="B14" s="553"/>
      <c r="C14" s="559" t="s">
        <v>574</v>
      </c>
      <c r="D14" s="555"/>
      <c r="E14" s="546"/>
      <c r="F14" s="556"/>
      <c r="G14" s="556">
        <f t="shared" ref="G14:G17" si="1">E14*F14</f>
        <v>0</v>
      </c>
      <c r="H14" s="557"/>
      <c r="I14" s="547"/>
      <c r="J14" s="548"/>
      <c r="K14" s="548"/>
      <c r="L14" s="549"/>
      <c r="M14" s="548"/>
      <c r="N14" s="550"/>
      <c r="O14" s="550"/>
      <c r="P14" s="550"/>
      <c r="Q14" s="550"/>
      <c r="R14" s="550"/>
      <c r="S14" s="550"/>
    </row>
    <row r="15" spans="1:19" s="551" customFormat="1">
      <c r="A15" s="552"/>
      <c r="B15" s="553"/>
      <c r="C15" s="559"/>
      <c r="D15" s="555"/>
      <c r="E15" s="546"/>
      <c r="F15" s="556"/>
      <c r="G15" s="556">
        <f t="shared" si="1"/>
        <v>0</v>
      </c>
      <c r="H15" s="557"/>
      <c r="I15" s="547"/>
      <c r="J15" s="548"/>
      <c r="K15" s="548"/>
      <c r="L15" s="549"/>
      <c r="M15" s="548"/>
      <c r="N15" s="550"/>
      <c r="O15" s="550"/>
      <c r="P15" s="550"/>
      <c r="Q15" s="550"/>
      <c r="R15" s="550"/>
      <c r="S15" s="550"/>
    </row>
    <row r="16" spans="1:19" s="551" customFormat="1">
      <c r="A16" s="552" t="str">
        <f t="shared" si="0"/>
        <v>I.</v>
      </c>
      <c r="B16" s="553">
        <f>+COUNT($A$11:B15)+1</f>
        <v>3</v>
      </c>
      <c r="C16" s="558" t="s">
        <v>575</v>
      </c>
      <c r="D16" s="555" t="s">
        <v>296</v>
      </c>
      <c r="E16" s="546">
        <v>1</v>
      </c>
      <c r="F16" s="556"/>
      <c r="G16" s="556">
        <f t="shared" si="1"/>
        <v>0</v>
      </c>
      <c r="H16" s="540"/>
      <c r="I16" s="547"/>
      <c r="J16" s="548"/>
      <c r="K16" s="548"/>
      <c r="L16" s="549"/>
      <c r="M16" s="548"/>
      <c r="N16" s="550"/>
      <c r="O16" s="550"/>
      <c r="P16" s="550"/>
      <c r="Q16" s="550"/>
      <c r="R16" s="550"/>
      <c r="S16" s="550"/>
    </row>
    <row r="17" spans="1:19" s="551" customFormat="1" ht="61.5" customHeight="1">
      <c r="A17" s="552"/>
      <c r="B17" s="553"/>
      <c r="C17" s="559" t="s">
        <v>576</v>
      </c>
      <c r="D17" s="555"/>
      <c r="E17" s="546"/>
      <c r="F17" s="556"/>
      <c r="G17" s="556">
        <f t="shared" si="1"/>
        <v>0</v>
      </c>
      <c r="H17" s="557"/>
      <c r="I17" s="547"/>
      <c r="J17" s="548"/>
      <c r="K17" s="548"/>
      <c r="L17" s="549"/>
      <c r="M17" s="548"/>
      <c r="N17" s="550"/>
      <c r="O17" s="550"/>
      <c r="P17" s="550"/>
      <c r="Q17" s="550"/>
      <c r="R17" s="550"/>
      <c r="S17" s="550"/>
    </row>
    <row r="18" spans="1:19" s="551" customFormat="1">
      <c r="A18" s="552"/>
      <c r="B18" s="553"/>
      <c r="C18" s="559"/>
      <c r="D18" s="555"/>
      <c r="E18" s="546"/>
      <c r="F18" s="556"/>
      <c r="G18" s="556"/>
      <c r="H18" s="557"/>
      <c r="I18" s="547"/>
      <c r="J18" s="548"/>
      <c r="K18" s="548"/>
      <c r="L18" s="549"/>
      <c r="M18" s="548"/>
      <c r="N18" s="550"/>
      <c r="O18" s="550"/>
      <c r="P18" s="550"/>
      <c r="Q18" s="550"/>
      <c r="R18" s="550"/>
      <c r="S18" s="550"/>
    </row>
    <row r="19" spans="1:19" s="551" customFormat="1">
      <c r="A19" s="552" t="str">
        <f t="shared" si="0"/>
        <v>I.</v>
      </c>
      <c r="B19" s="553">
        <f>+COUNT($A$11:B18)+1</f>
        <v>4</v>
      </c>
      <c r="C19" s="558" t="s">
        <v>577</v>
      </c>
      <c r="D19" s="555" t="s">
        <v>295</v>
      </c>
      <c r="E19" s="546">
        <v>320</v>
      </c>
      <c r="F19" s="556"/>
      <c r="G19" s="556">
        <f t="shared" ref="G19:G22" si="2">E19*F19</f>
        <v>0</v>
      </c>
      <c r="H19" s="557"/>
      <c r="I19" s="547"/>
      <c r="J19" s="548"/>
      <c r="K19" s="548"/>
      <c r="L19" s="549"/>
      <c r="M19" s="548"/>
      <c r="N19" s="550"/>
      <c r="O19" s="550"/>
      <c r="P19" s="550"/>
      <c r="Q19" s="550"/>
      <c r="R19" s="550"/>
      <c r="S19" s="550"/>
    </row>
    <row r="20" spans="1:19" s="551" customFormat="1" ht="114">
      <c r="A20" s="552"/>
      <c r="B20" s="553"/>
      <c r="C20" s="559" t="s">
        <v>578</v>
      </c>
      <c r="D20" s="555"/>
      <c r="E20" s="546"/>
      <c r="F20" s="556"/>
      <c r="G20" s="556">
        <f t="shared" si="2"/>
        <v>0</v>
      </c>
      <c r="H20" s="557"/>
      <c r="I20" s="547"/>
      <c r="J20" s="548"/>
      <c r="K20" s="548"/>
      <c r="L20" s="549"/>
      <c r="M20" s="548"/>
      <c r="N20" s="550"/>
      <c r="O20" s="550"/>
      <c r="P20" s="550"/>
      <c r="Q20" s="550"/>
      <c r="R20" s="550"/>
      <c r="S20" s="550"/>
    </row>
    <row r="21" spans="1:19" s="551" customFormat="1">
      <c r="A21" s="552"/>
      <c r="B21" s="553"/>
      <c r="C21" s="559"/>
      <c r="D21" s="555"/>
      <c r="E21" s="546"/>
      <c r="F21" s="556"/>
      <c r="G21" s="556">
        <f t="shared" si="2"/>
        <v>0</v>
      </c>
      <c r="H21" s="557"/>
      <c r="I21" s="547"/>
      <c r="J21" s="548"/>
      <c r="K21" s="548"/>
      <c r="L21" s="549"/>
      <c r="M21" s="548"/>
      <c r="N21" s="550"/>
      <c r="O21" s="550"/>
      <c r="P21" s="550"/>
      <c r="Q21" s="550"/>
      <c r="R21" s="550"/>
      <c r="S21" s="550"/>
    </row>
    <row r="22" spans="1:19" s="551" customFormat="1">
      <c r="A22" s="552" t="str">
        <f t="shared" ref="A22" si="3">$B$9</f>
        <v>I.</v>
      </c>
      <c r="B22" s="553">
        <f>+COUNT($A$11:B21)+1</f>
        <v>5</v>
      </c>
      <c r="C22" s="558" t="s">
        <v>579</v>
      </c>
      <c r="D22" s="555" t="s">
        <v>217</v>
      </c>
      <c r="E22" s="546">
        <v>1</v>
      </c>
      <c r="F22" s="556"/>
      <c r="G22" s="556">
        <f t="shared" si="2"/>
        <v>0</v>
      </c>
      <c r="H22" s="557"/>
      <c r="I22" s="547"/>
      <c r="J22" s="548"/>
      <c r="K22" s="548"/>
      <c r="L22" s="549"/>
      <c r="M22" s="548"/>
      <c r="N22" s="550"/>
      <c r="O22" s="550"/>
      <c r="P22" s="550"/>
      <c r="Q22" s="550"/>
      <c r="R22" s="550"/>
      <c r="S22" s="550"/>
    </row>
    <row r="23" spans="1:19" s="551" customFormat="1" ht="50.25" customHeight="1">
      <c r="A23" s="552"/>
      <c r="B23" s="553"/>
      <c r="C23" s="560" t="s">
        <v>580</v>
      </c>
      <c r="D23" s="555"/>
      <c r="E23" s="546"/>
      <c r="F23" s="556"/>
      <c r="G23" s="556"/>
      <c r="H23" s="557"/>
      <c r="I23" s="547"/>
      <c r="J23" s="548"/>
      <c r="K23" s="548"/>
      <c r="L23" s="549"/>
      <c r="M23" s="548"/>
      <c r="N23" s="550"/>
      <c r="O23" s="550"/>
      <c r="P23" s="550"/>
      <c r="Q23" s="550"/>
      <c r="R23" s="550"/>
      <c r="S23" s="550"/>
    </row>
    <row r="24" spans="1:19" s="551" customFormat="1">
      <c r="A24" s="552"/>
      <c r="B24" s="553"/>
      <c r="C24" s="560"/>
      <c r="D24" s="555"/>
      <c r="E24" s="546"/>
      <c r="F24" s="556"/>
      <c r="G24" s="556"/>
      <c r="H24" s="557"/>
      <c r="I24" s="547"/>
      <c r="J24" s="548"/>
      <c r="K24" s="548"/>
      <c r="L24" s="549"/>
      <c r="M24" s="548"/>
      <c r="N24" s="550"/>
      <c r="O24" s="550"/>
      <c r="P24" s="550"/>
      <c r="Q24" s="550"/>
      <c r="R24" s="550"/>
      <c r="S24" s="550"/>
    </row>
    <row r="25" spans="1:19" s="551" customFormat="1" ht="27" thickBot="1">
      <c r="A25" s="561"/>
      <c r="B25" s="562"/>
      <c r="C25" s="563" t="str">
        <f>CONCATENATE($B$9," ",$C$9," - SKUPAJ:")</f>
        <v>I. DEMONTAŽA VODOVODNE INSTALACIJE V TOPLOTNI POSTAJI - SKUPAJ:</v>
      </c>
      <c r="D25" s="564"/>
      <c r="E25" s="564"/>
      <c r="F25" s="565"/>
      <c r="G25" s="566">
        <f>SUM(G11:G21)</f>
        <v>0</v>
      </c>
      <c r="H25" s="567"/>
      <c r="I25" s="568"/>
      <c r="J25" s="548"/>
      <c r="K25" s="548"/>
      <c r="L25" s="549"/>
      <c r="M25" s="548"/>
      <c r="N25" s="550"/>
      <c r="O25" s="550"/>
      <c r="P25" s="550"/>
      <c r="Q25" s="550"/>
      <c r="R25" s="550"/>
      <c r="S25" s="550"/>
    </row>
    <row r="26" spans="1:19" s="551" customFormat="1">
      <c r="A26" s="569"/>
      <c r="B26" s="570"/>
      <c r="C26" s="571"/>
      <c r="D26" s="572"/>
      <c r="E26" s="572"/>
      <c r="F26" s="573"/>
      <c r="G26" s="574"/>
      <c r="H26" s="567"/>
      <c r="I26" s="568"/>
      <c r="J26" s="548"/>
      <c r="K26" s="548"/>
      <c r="L26" s="549"/>
      <c r="M26" s="548"/>
      <c r="N26" s="550"/>
      <c r="O26" s="550"/>
      <c r="P26" s="550"/>
      <c r="Q26" s="550"/>
      <c r="R26" s="550"/>
      <c r="S26" s="550"/>
    </row>
    <row r="27" spans="1:19" s="452" customFormat="1" ht="31.8" thickBot="1">
      <c r="A27" s="534"/>
      <c r="B27" s="410" t="s">
        <v>188</v>
      </c>
      <c r="C27" s="535" t="s">
        <v>581</v>
      </c>
      <c r="D27" s="536"/>
      <c r="E27" s="537"/>
      <c r="F27" s="538"/>
      <c r="G27" s="538"/>
      <c r="H27" s="406"/>
      <c r="I27" s="575"/>
      <c r="J27" s="576"/>
      <c r="K27" s="576"/>
      <c r="L27" s="577"/>
      <c r="M27" s="578"/>
      <c r="N27" s="579"/>
      <c r="O27" s="580"/>
      <c r="P27" s="581"/>
      <c r="Q27" s="581"/>
    </row>
    <row r="28" spans="1:19" s="452" customFormat="1">
      <c r="A28" s="582"/>
      <c r="B28" s="582"/>
      <c r="C28" s="582"/>
      <c r="D28" s="582"/>
      <c r="E28" s="583"/>
      <c r="F28" s="582"/>
      <c r="G28" s="582"/>
      <c r="H28" s="406"/>
      <c r="I28" s="575"/>
      <c r="J28" s="576"/>
      <c r="K28" s="576"/>
      <c r="L28" s="577"/>
      <c r="M28" s="578"/>
      <c r="N28" s="579"/>
      <c r="O28" s="580"/>
      <c r="P28" s="581"/>
      <c r="Q28" s="581"/>
    </row>
    <row r="29" spans="1:19" s="452" customFormat="1" ht="16.5" customHeight="1">
      <c r="A29" s="552" t="str">
        <f>$B$27</f>
        <v>II.</v>
      </c>
      <c r="B29" s="553">
        <f>COUNT(#REF!)+1</f>
        <v>1</v>
      </c>
      <c r="C29" s="558" t="s">
        <v>582</v>
      </c>
      <c r="D29" s="555" t="s">
        <v>129</v>
      </c>
      <c r="E29" s="546">
        <v>8</v>
      </c>
      <c r="F29" s="556"/>
      <c r="G29" s="556">
        <f t="shared" ref="G29:G52" si="4">E29*F29</f>
        <v>0</v>
      </c>
      <c r="H29" s="557"/>
      <c r="I29" s="575"/>
      <c r="J29" s="576"/>
      <c r="K29" s="576"/>
      <c r="L29" s="577"/>
      <c r="M29" s="578"/>
      <c r="N29" s="579"/>
      <c r="O29" s="580"/>
      <c r="P29" s="581"/>
      <c r="Q29" s="581"/>
    </row>
    <row r="30" spans="1:19" s="452" customFormat="1">
      <c r="A30" s="584"/>
      <c r="B30" s="585"/>
      <c r="C30" s="559"/>
      <c r="D30" s="555"/>
      <c r="E30" s="546"/>
      <c r="F30" s="556"/>
      <c r="G30" s="556">
        <f t="shared" si="4"/>
        <v>0</v>
      </c>
      <c r="H30" s="406"/>
      <c r="I30" s="575"/>
      <c r="J30" s="576"/>
      <c r="K30" s="576"/>
      <c r="L30" s="577"/>
      <c r="M30" s="578"/>
      <c r="N30" s="579"/>
      <c r="O30" s="580"/>
      <c r="P30" s="581"/>
      <c r="Q30" s="581"/>
    </row>
    <row r="31" spans="1:19" s="452" customFormat="1" ht="24">
      <c r="A31" s="584" t="str">
        <f>$B$27</f>
        <v>II.</v>
      </c>
      <c r="B31" s="585">
        <f>+COUNT($A$29:B30)+1</f>
        <v>2</v>
      </c>
      <c r="C31" s="558" t="s">
        <v>583</v>
      </c>
      <c r="D31" s="555" t="s">
        <v>217</v>
      </c>
      <c r="E31" s="546">
        <v>1</v>
      </c>
      <c r="F31" s="556"/>
      <c r="G31" s="556">
        <f t="shared" si="4"/>
        <v>0</v>
      </c>
      <c r="H31" s="540"/>
      <c r="I31" s="575"/>
      <c r="J31" s="576"/>
      <c r="K31" s="576"/>
      <c r="L31" s="577"/>
      <c r="M31" s="578"/>
      <c r="N31" s="579"/>
      <c r="O31" s="580"/>
      <c r="P31" s="581"/>
      <c r="Q31" s="581"/>
    </row>
    <row r="32" spans="1:19" s="452" customFormat="1" ht="45.6">
      <c r="A32" s="584"/>
      <c r="B32" s="585"/>
      <c r="C32" s="408" t="s">
        <v>584</v>
      </c>
      <c r="D32" s="555"/>
      <c r="E32" s="546"/>
      <c r="F32" s="556"/>
      <c r="G32" s="556">
        <f t="shared" si="4"/>
        <v>0</v>
      </c>
      <c r="H32" s="540"/>
      <c r="I32" s="575"/>
      <c r="J32" s="576"/>
      <c r="K32" s="576"/>
      <c r="L32" s="577"/>
      <c r="M32" s="578"/>
      <c r="N32" s="579"/>
      <c r="O32" s="580"/>
      <c r="P32" s="581"/>
      <c r="Q32" s="581"/>
    </row>
    <row r="33" spans="1:17" s="452" customFormat="1">
      <c r="A33" s="584"/>
      <c r="B33" s="585"/>
      <c r="C33" s="586"/>
      <c r="D33" s="555"/>
      <c r="E33" s="546"/>
      <c r="F33" s="556"/>
      <c r="G33" s="556">
        <f t="shared" si="4"/>
        <v>0</v>
      </c>
      <c r="H33" s="540"/>
      <c r="I33" s="575"/>
      <c r="J33" s="576"/>
      <c r="K33" s="576"/>
      <c r="L33" s="577"/>
      <c r="M33" s="578"/>
      <c r="N33" s="579"/>
      <c r="O33" s="580"/>
      <c r="P33" s="581"/>
      <c r="Q33" s="581"/>
    </row>
    <row r="34" spans="1:17" s="452" customFormat="1">
      <c r="A34" s="584" t="str">
        <f>$B$27</f>
        <v>II.</v>
      </c>
      <c r="B34" s="585">
        <f>+COUNT($A$29:B32)+1</f>
        <v>3</v>
      </c>
      <c r="C34" s="558" t="s">
        <v>585</v>
      </c>
      <c r="D34" s="555" t="s">
        <v>296</v>
      </c>
      <c r="E34" s="546">
        <v>2</v>
      </c>
      <c r="F34" s="556"/>
      <c r="G34" s="556">
        <f t="shared" si="4"/>
        <v>0</v>
      </c>
      <c r="H34" s="540"/>
      <c r="I34" s="575"/>
      <c r="J34" s="576"/>
      <c r="K34" s="576"/>
      <c r="L34" s="577"/>
      <c r="M34" s="578"/>
      <c r="N34" s="579"/>
      <c r="O34" s="580"/>
      <c r="P34" s="581"/>
      <c r="Q34" s="581"/>
    </row>
    <row r="35" spans="1:17" s="452" customFormat="1" ht="45.6">
      <c r="A35" s="584"/>
      <c r="B35" s="585"/>
      <c r="C35" s="559" t="s">
        <v>586</v>
      </c>
      <c r="D35" s="555"/>
      <c r="E35" s="546"/>
      <c r="F35" s="556"/>
      <c r="G35" s="556">
        <f t="shared" si="4"/>
        <v>0</v>
      </c>
      <c r="H35" s="406"/>
      <c r="I35" s="575"/>
      <c r="J35" s="576"/>
      <c r="K35" s="576"/>
      <c r="L35" s="577"/>
      <c r="M35" s="578"/>
      <c r="N35" s="579"/>
      <c r="O35" s="580"/>
      <c r="P35" s="581"/>
      <c r="Q35" s="581"/>
    </row>
    <row r="36" spans="1:17" s="452" customFormat="1">
      <c r="A36" s="584"/>
      <c r="B36" s="585"/>
      <c r="C36" s="559"/>
      <c r="D36" s="555"/>
      <c r="E36" s="546"/>
      <c r="F36" s="556"/>
      <c r="G36" s="556">
        <f t="shared" si="4"/>
        <v>0</v>
      </c>
      <c r="H36" s="406"/>
      <c r="I36" s="575"/>
      <c r="J36" s="576"/>
      <c r="K36" s="576"/>
      <c r="L36" s="577"/>
      <c r="M36" s="578"/>
      <c r="N36" s="579"/>
      <c r="O36" s="580"/>
      <c r="P36" s="581"/>
      <c r="Q36" s="581"/>
    </row>
    <row r="37" spans="1:17" s="452" customFormat="1">
      <c r="A37" s="584" t="str">
        <f>$B$27</f>
        <v>II.</v>
      </c>
      <c r="B37" s="585">
        <f>+COUNT($A$29:B35)+1</f>
        <v>4</v>
      </c>
      <c r="C37" s="558" t="s">
        <v>587</v>
      </c>
      <c r="D37" s="555"/>
      <c r="E37" s="546"/>
      <c r="F37" s="556"/>
      <c r="G37" s="556">
        <f t="shared" si="4"/>
        <v>0</v>
      </c>
      <c r="H37" s="406"/>
      <c r="I37" s="575"/>
      <c r="J37" s="576"/>
      <c r="K37" s="576"/>
      <c r="L37" s="577"/>
      <c r="M37" s="578"/>
      <c r="N37" s="579"/>
      <c r="O37" s="580"/>
      <c r="P37" s="581"/>
      <c r="Q37" s="581"/>
    </row>
    <row r="38" spans="1:17" s="452" customFormat="1" ht="49.5" customHeight="1">
      <c r="A38" s="584"/>
      <c r="B38" s="585"/>
      <c r="C38" s="559" t="s">
        <v>588</v>
      </c>
      <c r="D38" s="555"/>
      <c r="E38" s="546"/>
      <c r="F38" s="556"/>
      <c r="G38" s="556">
        <f t="shared" si="4"/>
        <v>0</v>
      </c>
      <c r="H38" s="406"/>
      <c r="I38" s="575"/>
      <c r="J38" s="576"/>
      <c r="K38" s="576"/>
      <c r="L38" s="577"/>
      <c r="M38" s="578"/>
      <c r="N38" s="579"/>
      <c r="O38" s="580"/>
      <c r="P38" s="581"/>
      <c r="Q38" s="581"/>
    </row>
    <row r="39" spans="1:17" s="452" customFormat="1">
      <c r="A39" s="584"/>
      <c r="B39" s="585"/>
      <c r="C39" s="559" t="s">
        <v>589</v>
      </c>
      <c r="D39" s="555" t="s">
        <v>296</v>
      </c>
      <c r="E39" s="546">
        <v>1</v>
      </c>
      <c r="F39" s="556"/>
      <c r="G39" s="556">
        <f t="shared" si="4"/>
        <v>0</v>
      </c>
      <c r="H39" s="406"/>
      <c r="I39" s="575"/>
      <c r="J39" s="576"/>
      <c r="K39" s="576"/>
      <c r="L39" s="577"/>
      <c r="M39" s="578"/>
      <c r="N39" s="579"/>
      <c r="O39" s="580"/>
      <c r="P39" s="581"/>
      <c r="Q39" s="581"/>
    </row>
    <row r="40" spans="1:17" s="452" customFormat="1">
      <c r="A40" s="584"/>
      <c r="B40" s="585"/>
      <c r="C40" s="559" t="s">
        <v>590</v>
      </c>
      <c r="D40" s="555" t="s">
        <v>296</v>
      </c>
      <c r="E40" s="546">
        <v>1</v>
      </c>
      <c r="F40" s="556"/>
      <c r="G40" s="556">
        <f t="shared" si="4"/>
        <v>0</v>
      </c>
      <c r="H40" s="406"/>
      <c r="I40" s="575"/>
      <c r="J40" s="576"/>
      <c r="K40" s="576"/>
      <c r="L40" s="577"/>
      <c r="M40" s="578"/>
      <c r="N40" s="579"/>
      <c r="O40" s="580"/>
      <c r="P40" s="581"/>
      <c r="Q40" s="581"/>
    </row>
    <row r="41" spans="1:17" s="452" customFormat="1">
      <c r="A41" s="584"/>
      <c r="B41" s="585"/>
      <c r="C41" s="559"/>
      <c r="D41" s="555"/>
      <c r="E41" s="546"/>
      <c r="F41" s="556"/>
      <c r="G41" s="556"/>
      <c r="H41" s="406"/>
      <c r="I41" s="575"/>
      <c r="J41" s="576"/>
      <c r="K41" s="576"/>
      <c r="L41" s="577"/>
      <c r="M41" s="578"/>
      <c r="N41" s="579"/>
      <c r="O41" s="580"/>
      <c r="P41" s="581"/>
      <c r="Q41" s="581"/>
    </row>
    <row r="42" spans="1:17" s="452" customFormat="1">
      <c r="A42" s="584" t="str">
        <f>$B$27</f>
        <v>II.</v>
      </c>
      <c r="B42" s="585">
        <f>+COUNT($A$29:B40)+1</f>
        <v>5</v>
      </c>
      <c r="C42" s="558" t="s">
        <v>591</v>
      </c>
      <c r="D42" s="555" t="s">
        <v>217</v>
      </c>
      <c r="E42" s="546">
        <v>1</v>
      </c>
      <c r="F42" s="556"/>
      <c r="G42" s="556">
        <f t="shared" ref="G42" si="5">E42*F42</f>
        <v>0</v>
      </c>
      <c r="H42" s="406"/>
      <c r="I42" s="575"/>
      <c r="J42" s="576"/>
      <c r="K42" s="576"/>
      <c r="L42" s="577"/>
      <c r="M42" s="578"/>
      <c r="N42" s="579"/>
      <c r="O42" s="580"/>
      <c r="P42" s="581"/>
      <c r="Q42" s="581"/>
    </row>
    <row r="43" spans="1:17" s="452" customFormat="1" ht="45.6">
      <c r="A43" s="584"/>
      <c r="B43" s="585"/>
      <c r="C43" s="560" t="s">
        <v>592</v>
      </c>
      <c r="D43" s="555"/>
      <c r="E43" s="546"/>
      <c r="F43" s="556"/>
      <c r="G43" s="556"/>
      <c r="H43" s="406"/>
      <c r="I43" s="575"/>
      <c r="J43" s="576"/>
      <c r="K43" s="576"/>
      <c r="L43" s="577"/>
      <c r="M43" s="578"/>
      <c r="N43" s="579"/>
      <c r="O43" s="580"/>
      <c r="P43" s="581"/>
      <c r="Q43" s="581"/>
    </row>
    <row r="44" spans="1:17" s="452" customFormat="1">
      <c r="A44" s="552"/>
      <c r="B44" s="553"/>
      <c r="C44" s="559"/>
      <c r="D44" s="555"/>
      <c r="E44" s="546"/>
      <c r="F44" s="556"/>
      <c r="G44" s="556">
        <f t="shared" si="4"/>
        <v>0</v>
      </c>
      <c r="H44" s="406"/>
      <c r="I44" s="575"/>
      <c r="J44" s="576"/>
      <c r="K44" s="576"/>
      <c r="L44" s="577"/>
      <c r="M44" s="578"/>
      <c r="N44" s="579"/>
      <c r="O44" s="580"/>
      <c r="P44" s="581"/>
      <c r="Q44" s="581"/>
    </row>
    <row r="45" spans="1:17" s="452" customFormat="1">
      <c r="A45" s="552" t="str">
        <f>$B$27</f>
        <v>II.</v>
      </c>
      <c r="B45" s="585">
        <f>+COUNT($A$29:B43)+1</f>
        <v>6</v>
      </c>
      <c r="C45" s="558" t="s">
        <v>593</v>
      </c>
      <c r="D45" s="555" t="s">
        <v>295</v>
      </c>
      <c r="E45" s="546">
        <v>900</v>
      </c>
      <c r="F45" s="556"/>
      <c r="G45" s="556">
        <f t="shared" si="4"/>
        <v>0</v>
      </c>
      <c r="H45" s="540"/>
      <c r="I45" s="575"/>
      <c r="J45" s="576"/>
      <c r="K45" s="576"/>
      <c r="L45" s="577"/>
      <c r="M45" s="578"/>
      <c r="N45" s="579"/>
      <c r="O45" s="580"/>
      <c r="P45" s="581"/>
      <c r="Q45" s="581"/>
    </row>
    <row r="46" spans="1:17" s="452" customFormat="1" ht="102.6">
      <c r="A46" s="552"/>
      <c r="B46" s="553"/>
      <c r="C46" s="559" t="s">
        <v>594</v>
      </c>
      <c r="D46" s="555"/>
      <c r="E46" s="546"/>
      <c r="F46" s="556"/>
      <c r="G46" s="556">
        <f t="shared" si="4"/>
        <v>0</v>
      </c>
      <c r="H46" s="406"/>
      <c r="I46" s="575"/>
      <c r="J46" s="576"/>
      <c r="K46" s="576"/>
      <c r="L46" s="577"/>
      <c r="M46" s="578"/>
      <c r="N46" s="579"/>
      <c r="O46" s="580"/>
      <c r="P46" s="581"/>
      <c r="Q46" s="581"/>
    </row>
    <row r="47" spans="1:17" s="452" customFormat="1">
      <c r="A47" s="552"/>
      <c r="B47" s="553"/>
      <c r="C47" s="559"/>
      <c r="D47" s="555"/>
      <c r="E47" s="546"/>
      <c r="F47" s="556"/>
      <c r="G47" s="556">
        <f t="shared" si="4"/>
        <v>0</v>
      </c>
      <c r="H47" s="406"/>
      <c r="I47" s="575"/>
      <c r="J47" s="576"/>
      <c r="K47" s="576"/>
      <c r="L47" s="577"/>
      <c r="M47" s="578"/>
      <c r="N47" s="579"/>
      <c r="O47" s="580"/>
      <c r="P47" s="581"/>
      <c r="Q47" s="581"/>
    </row>
    <row r="48" spans="1:17" s="452" customFormat="1">
      <c r="A48" s="552" t="str">
        <f>$B$27</f>
        <v>II.</v>
      </c>
      <c r="B48" s="553">
        <f>+COUNT($A$29:B47)+1</f>
        <v>7</v>
      </c>
      <c r="C48" s="558" t="s">
        <v>595</v>
      </c>
      <c r="D48" s="555" t="s">
        <v>295</v>
      </c>
      <c r="E48" s="546">
        <v>250</v>
      </c>
      <c r="F48" s="556"/>
      <c r="G48" s="556">
        <f t="shared" si="4"/>
        <v>0</v>
      </c>
      <c r="H48" s="540"/>
      <c r="I48" s="575"/>
      <c r="J48" s="576"/>
      <c r="K48" s="576"/>
      <c r="L48" s="577"/>
      <c r="M48" s="578"/>
      <c r="N48" s="579"/>
      <c r="O48" s="580"/>
      <c r="P48" s="581"/>
      <c r="Q48" s="581"/>
    </row>
    <row r="49" spans="1:19" s="452" customFormat="1" ht="57">
      <c r="A49" s="552"/>
      <c r="B49" s="553"/>
      <c r="C49" s="560" t="s">
        <v>596</v>
      </c>
      <c r="D49" s="555"/>
      <c r="E49" s="546"/>
      <c r="F49" s="556"/>
      <c r="G49" s="556">
        <f t="shared" si="4"/>
        <v>0</v>
      </c>
      <c r="H49" s="406"/>
      <c r="I49" s="575"/>
      <c r="J49" s="576"/>
      <c r="K49" s="576"/>
      <c r="L49" s="577"/>
      <c r="M49" s="578"/>
      <c r="N49" s="579"/>
      <c r="O49" s="580"/>
      <c r="P49" s="581"/>
      <c r="Q49" s="581"/>
    </row>
    <row r="50" spans="1:19" s="452" customFormat="1">
      <c r="A50" s="552"/>
      <c r="B50" s="553"/>
      <c r="C50" s="559"/>
      <c r="D50" s="555"/>
      <c r="E50" s="546"/>
      <c r="F50" s="556"/>
      <c r="G50" s="556">
        <f t="shared" si="4"/>
        <v>0</v>
      </c>
      <c r="H50" s="406"/>
      <c r="I50" s="575"/>
      <c r="J50" s="576"/>
      <c r="K50" s="576"/>
      <c r="L50" s="577"/>
      <c r="M50" s="578"/>
      <c r="N50" s="579"/>
      <c r="O50" s="580"/>
      <c r="P50" s="581"/>
      <c r="Q50" s="581"/>
    </row>
    <row r="51" spans="1:19" s="452" customFormat="1">
      <c r="A51" s="552" t="str">
        <f>$B$27</f>
        <v>II.</v>
      </c>
      <c r="B51" s="553">
        <f>+COUNT($A$29:B50)+1</f>
        <v>8</v>
      </c>
      <c r="C51" s="558" t="s">
        <v>597</v>
      </c>
      <c r="D51" s="555" t="s">
        <v>598</v>
      </c>
      <c r="E51" s="546">
        <v>120</v>
      </c>
      <c r="F51" s="556"/>
      <c r="G51" s="556">
        <f t="shared" si="4"/>
        <v>0</v>
      </c>
      <c r="H51" s="540"/>
      <c r="I51" s="575"/>
      <c r="J51" s="576"/>
      <c r="K51" s="576"/>
      <c r="L51" s="577"/>
      <c r="M51" s="578"/>
      <c r="N51" s="579"/>
      <c r="O51" s="580"/>
      <c r="P51" s="581"/>
      <c r="Q51" s="581"/>
    </row>
    <row r="52" spans="1:19" s="452" customFormat="1" ht="57">
      <c r="A52" s="552"/>
      <c r="B52" s="553"/>
      <c r="C52" s="560" t="s">
        <v>599</v>
      </c>
      <c r="D52" s="555"/>
      <c r="E52" s="546"/>
      <c r="F52" s="556"/>
      <c r="G52" s="556">
        <f t="shared" si="4"/>
        <v>0</v>
      </c>
      <c r="H52" s="406"/>
      <c r="I52" s="575"/>
      <c r="J52" s="576"/>
      <c r="K52" s="576"/>
      <c r="L52" s="577"/>
      <c r="M52" s="578"/>
      <c r="N52" s="579"/>
      <c r="O52" s="580"/>
      <c r="P52" s="581"/>
      <c r="Q52" s="581"/>
    </row>
    <row r="53" spans="1:19" s="452" customFormat="1">
      <c r="A53" s="552"/>
      <c r="B53" s="553"/>
      <c r="C53" s="560"/>
      <c r="D53" s="555"/>
      <c r="E53" s="546"/>
      <c r="F53" s="556"/>
      <c r="G53" s="556"/>
      <c r="H53" s="406"/>
      <c r="I53" s="575"/>
      <c r="J53" s="576"/>
      <c r="K53" s="576"/>
      <c r="L53" s="577"/>
      <c r="M53" s="578"/>
      <c r="N53" s="579"/>
      <c r="O53" s="580"/>
      <c r="P53" s="581"/>
      <c r="Q53" s="581"/>
    </row>
    <row r="54" spans="1:19" s="452" customFormat="1" ht="27" thickBot="1">
      <c r="A54" s="561"/>
      <c r="B54" s="562"/>
      <c r="C54" s="563" t="str">
        <f>CONCATENATE($B$27," ",$C$27," - SKUPAJ:")</f>
        <v>II. DEMONTAŽA TOPLOTNE POSTAJE IN EKSPANZIJSKIH POSOD - SKUPAJ:</v>
      </c>
      <c r="D54" s="564"/>
      <c r="E54" s="564"/>
      <c r="F54" s="565"/>
      <c r="G54" s="566">
        <f>SUM(G29:G53)</f>
        <v>0</v>
      </c>
      <c r="H54" s="406"/>
      <c r="I54" s="575"/>
      <c r="J54" s="576"/>
      <c r="K54" s="576"/>
      <c r="L54" s="577"/>
      <c r="M54" s="578"/>
      <c r="N54" s="579"/>
      <c r="O54" s="580"/>
      <c r="P54" s="581"/>
      <c r="Q54" s="581"/>
    </row>
    <row r="55" spans="1:19" s="551" customFormat="1">
      <c r="A55" s="569"/>
      <c r="B55" s="570"/>
      <c r="C55" s="571"/>
      <c r="D55" s="572"/>
      <c r="E55" s="572"/>
      <c r="F55" s="573"/>
      <c r="G55" s="574"/>
      <c r="H55" s="567"/>
      <c r="I55" s="568"/>
      <c r="J55" s="548"/>
      <c r="K55" s="548"/>
      <c r="L55" s="549"/>
      <c r="M55" s="548"/>
      <c r="N55" s="550"/>
      <c r="O55" s="550"/>
      <c r="P55" s="550"/>
      <c r="Q55" s="550"/>
      <c r="R55" s="550"/>
      <c r="S55" s="550"/>
    </row>
    <row r="56" spans="1:19" s="452" customFormat="1" ht="31.8" thickBot="1">
      <c r="A56" s="534"/>
      <c r="B56" s="410" t="s">
        <v>236</v>
      </c>
      <c r="C56" s="535" t="s">
        <v>600</v>
      </c>
      <c r="D56" s="536"/>
      <c r="E56" s="537"/>
      <c r="F56" s="538"/>
      <c r="G56" s="538"/>
      <c r="H56" s="539"/>
      <c r="I56" s="575"/>
      <c r="J56" s="576"/>
      <c r="K56" s="576"/>
      <c r="L56" s="577"/>
      <c r="M56" s="578"/>
      <c r="N56" s="579"/>
      <c r="O56" s="580"/>
      <c r="P56" s="581"/>
      <c r="Q56" s="581"/>
    </row>
    <row r="57" spans="1:19" s="452" customFormat="1">
      <c r="A57" s="582"/>
      <c r="B57" s="582"/>
      <c r="C57" s="582"/>
      <c r="D57" s="582"/>
      <c r="E57" s="583"/>
      <c r="F57" s="582"/>
      <c r="G57" s="582"/>
      <c r="H57" s="1898"/>
      <c r="I57" s="575"/>
      <c r="J57" s="576"/>
      <c r="K57" s="576"/>
      <c r="L57" s="577"/>
      <c r="M57" s="578"/>
      <c r="N57" s="579"/>
      <c r="O57" s="580"/>
      <c r="P57" s="581"/>
      <c r="Q57" s="581"/>
    </row>
    <row r="58" spans="1:19" s="452" customFormat="1" ht="24">
      <c r="A58" s="552" t="str">
        <f>$B$56</f>
        <v>III.</v>
      </c>
      <c r="B58" s="553">
        <f>COUNT(#REF!)+1</f>
        <v>1</v>
      </c>
      <c r="C58" s="558" t="s">
        <v>601</v>
      </c>
      <c r="D58" s="555"/>
      <c r="E58" s="546"/>
      <c r="F58" s="556"/>
      <c r="G58" s="556">
        <f t="shared" ref="G58:G76" si="6">E58*F58</f>
        <v>0</v>
      </c>
      <c r="H58" s="557"/>
      <c r="I58" s="575"/>
      <c r="J58" s="576"/>
      <c r="K58" s="576"/>
      <c r="L58" s="577"/>
      <c r="M58" s="578"/>
      <c r="N58" s="579"/>
      <c r="O58" s="580"/>
      <c r="P58" s="581"/>
      <c r="Q58" s="581"/>
    </row>
    <row r="59" spans="1:19" s="452" customFormat="1" ht="71.25" customHeight="1">
      <c r="A59" s="552"/>
      <c r="B59" s="553"/>
      <c r="C59" s="560" t="s">
        <v>602</v>
      </c>
      <c r="D59" s="555"/>
      <c r="E59" s="546"/>
      <c r="F59" s="556"/>
      <c r="G59" s="556">
        <f t="shared" si="6"/>
        <v>0</v>
      </c>
      <c r="H59" s="557"/>
      <c r="I59" s="575"/>
      <c r="J59" s="576"/>
      <c r="K59" s="576"/>
      <c r="L59" s="577"/>
      <c r="M59" s="578"/>
      <c r="N59" s="579"/>
      <c r="O59" s="580"/>
      <c r="P59" s="581"/>
      <c r="Q59" s="581"/>
    </row>
    <row r="60" spans="1:19" s="452" customFormat="1">
      <c r="A60" s="552"/>
      <c r="B60" s="553"/>
      <c r="C60" s="587" t="s">
        <v>603</v>
      </c>
      <c r="D60" s="555" t="s">
        <v>296</v>
      </c>
      <c r="E60" s="546">
        <v>1</v>
      </c>
      <c r="F60" s="556"/>
      <c r="G60" s="556">
        <f t="shared" si="6"/>
        <v>0</v>
      </c>
      <c r="H60" s="557"/>
      <c r="I60" s="575"/>
      <c r="J60" s="576"/>
      <c r="K60" s="576"/>
      <c r="L60" s="577"/>
      <c r="M60" s="578"/>
      <c r="N60" s="579"/>
      <c r="O60" s="580"/>
      <c r="P60" s="581"/>
      <c r="Q60" s="581"/>
    </row>
    <row r="61" spans="1:19" s="452" customFormat="1">
      <c r="A61" s="552"/>
      <c r="B61" s="553"/>
      <c r="C61" s="587" t="s">
        <v>604</v>
      </c>
      <c r="D61" s="555" t="s">
        <v>296</v>
      </c>
      <c r="E61" s="546">
        <v>1</v>
      </c>
      <c r="F61" s="556"/>
      <c r="G61" s="556">
        <f t="shared" si="6"/>
        <v>0</v>
      </c>
      <c r="H61" s="557"/>
      <c r="I61" s="575"/>
      <c r="J61" s="576"/>
      <c r="K61" s="576"/>
      <c r="L61" s="577"/>
      <c r="M61" s="578"/>
      <c r="N61" s="579"/>
      <c r="O61" s="580"/>
      <c r="P61" s="581"/>
      <c r="Q61" s="581"/>
    </row>
    <row r="62" spans="1:19" s="452" customFormat="1">
      <c r="A62" s="552"/>
      <c r="B62" s="553"/>
      <c r="C62" s="587"/>
      <c r="D62" s="555"/>
      <c r="E62" s="546"/>
      <c r="F62" s="556"/>
      <c r="G62" s="556">
        <f t="shared" si="6"/>
        <v>0</v>
      </c>
      <c r="H62" s="557"/>
      <c r="I62" s="575"/>
      <c r="J62" s="576"/>
      <c r="K62" s="576"/>
      <c r="L62" s="577"/>
      <c r="M62" s="578"/>
      <c r="N62" s="579"/>
      <c r="O62" s="580"/>
      <c r="P62" s="581"/>
      <c r="Q62" s="581"/>
    </row>
    <row r="63" spans="1:19" s="452" customFormat="1" ht="24">
      <c r="A63" s="552" t="str">
        <f>$B$56</f>
        <v>III.</v>
      </c>
      <c r="B63" s="553">
        <f>+COUNT($A$58:B62)+1</f>
        <v>2</v>
      </c>
      <c r="C63" s="558" t="s">
        <v>605</v>
      </c>
      <c r="D63" s="555"/>
      <c r="E63" s="546"/>
      <c r="F63" s="556"/>
      <c r="G63" s="556">
        <f t="shared" si="6"/>
        <v>0</v>
      </c>
      <c r="H63" s="557"/>
      <c r="I63" s="575"/>
      <c r="J63" s="576"/>
      <c r="K63" s="576"/>
      <c r="L63" s="577"/>
      <c r="M63" s="578"/>
      <c r="N63" s="579"/>
      <c r="O63" s="580"/>
      <c r="P63" s="581"/>
      <c r="Q63" s="581"/>
    </row>
    <row r="64" spans="1:19" s="452" customFormat="1" ht="59.25" customHeight="1">
      <c r="A64" s="552"/>
      <c r="B64" s="553"/>
      <c r="C64" s="560" t="s">
        <v>606</v>
      </c>
      <c r="D64" s="555"/>
      <c r="E64" s="546"/>
      <c r="F64" s="556"/>
      <c r="G64" s="556">
        <f t="shared" si="6"/>
        <v>0</v>
      </c>
      <c r="H64" s="557"/>
      <c r="I64" s="575"/>
      <c r="J64" s="576"/>
      <c r="K64" s="576"/>
      <c r="L64" s="577"/>
      <c r="M64" s="578"/>
      <c r="N64" s="579"/>
      <c r="O64" s="580"/>
      <c r="P64" s="581"/>
      <c r="Q64" s="581"/>
    </row>
    <row r="65" spans="1:19" s="452" customFormat="1" ht="26.25" customHeight="1">
      <c r="A65" s="552"/>
      <c r="B65" s="553"/>
      <c r="C65" s="587" t="s">
        <v>607</v>
      </c>
      <c r="D65" s="555" t="s">
        <v>296</v>
      </c>
      <c r="E65" s="546">
        <v>1</v>
      </c>
      <c r="F65" s="556"/>
      <c r="G65" s="556">
        <f t="shared" si="6"/>
        <v>0</v>
      </c>
      <c r="H65" s="557"/>
      <c r="I65" s="575"/>
      <c r="J65" s="576"/>
      <c r="K65" s="576"/>
      <c r="L65" s="577"/>
      <c r="M65" s="578"/>
      <c r="N65" s="579"/>
      <c r="O65" s="580"/>
      <c r="P65" s="581"/>
      <c r="Q65" s="581"/>
    </row>
    <row r="66" spans="1:19" s="452" customFormat="1">
      <c r="A66" s="552"/>
      <c r="B66" s="553"/>
      <c r="C66" s="560"/>
      <c r="D66" s="555"/>
      <c r="E66" s="546"/>
      <c r="F66" s="556"/>
      <c r="G66" s="556">
        <f t="shared" si="6"/>
        <v>0</v>
      </c>
      <c r="H66" s="557"/>
      <c r="I66" s="575"/>
      <c r="J66" s="576"/>
      <c r="K66" s="576"/>
      <c r="L66" s="577"/>
      <c r="M66" s="578"/>
      <c r="N66" s="579"/>
      <c r="O66" s="580"/>
      <c r="P66" s="581"/>
      <c r="Q66" s="581"/>
    </row>
    <row r="67" spans="1:19" s="452" customFormat="1" ht="24">
      <c r="A67" s="552" t="str">
        <f>$B$56</f>
        <v>III.</v>
      </c>
      <c r="B67" s="553">
        <f>+COUNT($A$58:B64)+1</f>
        <v>3</v>
      </c>
      <c r="C67" s="558" t="s">
        <v>608</v>
      </c>
      <c r="D67" s="555"/>
      <c r="E67" s="546"/>
      <c r="F67" s="556"/>
      <c r="G67" s="556">
        <f t="shared" si="6"/>
        <v>0</v>
      </c>
      <c r="H67" s="557"/>
      <c r="I67" s="575"/>
      <c r="J67" s="576"/>
      <c r="K67" s="576"/>
      <c r="L67" s="577"/>
      <c r="M67" s="578"/>
      <c r="N67" s="579"/>
      <c r="O67" s="580"/>
      <c r="P67" s="581"/>
      <c r="Q67" s="581"/>
    </row>
    <row r="68" spans="1:19" s="452" customFormat="1" ht="59.25" customHeight="1">
      <c r="A68" s="552"/>
      <c r="B68" s="553"/>
      <c r="C68" s="560" t="s">
        <v>609</v>
      </c>
      <c r="D68" s="555"/>
      <c r="E68" s="546"/>
      <c r="F68" s="556"/>
      <c r="G68" s="556">
        <f t="shared" si="6"/>
        <v>0</v>
      </c>
      <c r="H68" s="557"/>
      <c r="I68" s="575"/>
      <c r="J68" s="576"/>
      <c r="K68" s="576"/>
      <c r="L68" s="577"/>
      <c r="M68" s="578"/>
      <c r="N68" s="579"/>
      <c r="O68" s="580"/>
      <c r="P68" s="581"/>
      <c r="Q68" s="581"/>
    </row>
    <row r="69" spans="1:19" s="452" customFormat="1" ht="22.8">
      <c r="A69" s="552"/>
      <c r="B69" s="553"/>
      <c r="C69" s="587" t="s">
        <v>610</v>
      </c>
      <c r="D69" s="555" t="s">
        <v>296</v>
      </c>
      <c r="E69" s="546">
        <v>2</v>
      </c>
      <c r="F69" s="556"/>
      <c r="G69" s="556">
        <f t="shared" si="6"/>
        <v>0</v>
      </c>
      <c r="H69" s="557"/>
      <c r="I69" s="575"/>
      <c r="J69" s="576"/>
      <c r="K69" s="576"/>
      <c r="L69" s="577"/>
      <c r="M69" s="578"/>
      <c r="N69" s="579"/>
      <c r="O69" s="580"/>
      <c r="P69" s="581"/>
      <c r="Q69" s="581"/>
    </row>
    <row r="70" spans="1:19" s="452" customFormat="1">
      <c r="A70" s="552"/>
      <c r="B70" s="553"/>
      <c r="C70" s="559"/>
      <c r="D70" s="555"/>
      <c r="E70" s="546"/>
      <c r="F70" s="556"/>
      <c r="G70" s="556">
        <f t="shared" si="6"/>
        <v>0</v>
      </c>
      <c r="H70" s="557"/>
      <c r="I70" s="575"/>
      <c r="J70" s="576"/>
      <c r="K70" s="576"/>
      <c r="L70" s="577"/>
      <c r="M70" s="578"/>
      <c r="N70" s="579"/>
      <c r="O70" s="580"/>
      <c r="P70" s="581"/>
      <c r="Q70" s="581"/>
    </row>
    <row r="71" spans="1:19" s="452" customFormat="1" ht="24">
      <c r="A71" s="552" t="str">
        <f>$B$56</f>
        <v>III.</v>
      </c>
      <c r="B71" s="553">
        <f>+COUNT($A$58:B69)+1</f>
        <v>4</v>
      </c>
      <c r="C71" s="558" t="s">
        <v>611</v>
      </c>
      <c r="D71" s="555"/>
      <c r="E71" s="546"/>
      <c r="F71" s="556"/>
      <c r="G71" s="556">
        <f t="shared" si="6"/>
        <v>0</v>
      </c>
      <c r="H71" s="557"/>
      <c r="I71" s="575"/>
      <c r="J71" s="576"/>
      <c r="K71" s="576"/>
      <c r="L71" s="577"/>
      <c r="M71" s="578"/>
      <c r="N71" s="579"/>
      <c r="O71" s="580"/>
      <c r="P71" s="581"/>
      <c r="Q71" s="581"/>
    </row>
    <row r="72" spans="1:19" s="452" customFormat="1" ht="57">
      <c r="A72" s="552"/>
      <c r="B72" s="553"/>
      <c r="C72" s="560" t="s">
        <v>612</v>
      </c>
      <c r="D72" s="555"/>
      <c r="E72" s="546"/>
      <c r="F72" s="556"/>
      <c r="G72" s="556">
        <f t="shared" si="6"/>
        <v>0</v>
      </c>
      <c r="H72" s="557"/>
      <c r="I72" s="575"/>
      <c r="J72" s="576"/>
      <c r="K72" s="576"/>
      <c r="L72" s="577"/>
      <c r="M72" s="578"/>
      <c r="N72" s="579"/>
      <c r="O72" s="580"/>
      <c r="P72" s="581"/>
      <c r="Q72" s="581"/>
    </row>
    <row r="73" spans="1:19" s="452" customFormat="1" ht="22.8">
      <c r="A73" s="552"/>
      <c r="B73" s="553"/>
      <c r="C73" s="587" t="s">
        <v>613</v>
      </c>
      <c r="D73" s="555" t="s">
        <v>296</v>
      </c>
      <c r="E73" s="546">
        <v>2</v>
      </c>
      <c r="F73" s="556"/>
      <c r="G73" s="556">
        <f t="shared" si="6"/>
        <v>0</v>
      </c>
      <c r="H73" s="557"/>
      <c r="I73" s="575"/>
      <c r="J73" s="576"/>
      <c r="K73" s="576"/>
      <c r="L73" s="577"/>
      <c r="M73" s="578"/>
      <c r="N73" s="579"/>
      <c r="O73" s="580"/>
      <c r="P73" s="581"/>
      <c r="Q73" s="581"/>
    </row>
    <row r="74" spans="1:19" s="452" customFormat="1">
      <c r="A74" s="552"/>
      <c r="B74" s="553"/>
      <c r="C74" s="559"/>
      <c r="D74" s="555"/>
      <c r="E74" s="546"/>
      <c r="F74" s="556"/>
      <c r="G74" s="556">
        <f t="shared" si="6"/>
        <v>0</v>
      </c>
      <c r="H74" s="557"/>
      <c r="I74" s="575"/>
      <c r="J74" s="576"/>
      <c r="K74" s="576"/>
      <c r="L74" s="577"/>
      <c r="M74" s="578"/>
      <c r="N74" s="579"/>
      <c r="O74" s="580"/>
      <c r="P74" s="581"/>
      <c r="Q74" s="581"/>
    </row>
    <row r="75" spans="1:19" s="452" customFormat="1" ht="24">
      <c r="A75" s="552" t="str">
        <f>$B$56</f>
        <v>III.</v>
      </c>
      <c r="B75" s="553">
        <f>+COUNT($A$58:B74)+1</f>
        <v>5</v>
      </c>
      <c r="C75" s="558" t="s">
        <v>614</v>
      </c>
      <c r="D75" s="555" t="s">
        <v>295</v>
      </c>
      <c r="E75" s="546">
        <v>650</v>
      </c>
      <c r="F75" s="556"/>
      <c r="G75" s="556">
        <f t="shared" si="6"/>
        <v>0</v>
      </c>
      <c r="H75" s="557"/>
      <c r="I75" s="575"/>
      <c r="J75" s="576"/>
      <c r="K75" s="576"/>
      <c r="L75" s="577"/>
      <c r="M75" s="578"/>
      <c r="N75" s="579"/>
      <c r="O75" s="580"/>
      <c r="P75" s="581"/>
      <c r="Q75" s="581"/>
    </row>
    <row r="76" spans="1:19" s="452" customFormat="1" ht="79.8">
      <c r="A76" s="552"/>
      <c r="B76" s="553"/>
      <c r="C76" s="560" t="s">
        <v>615</v>
      </c>
      <c r="D76" s="588"/>
      <c r="E76" s="546"/>
      <c r="F76" s="556"/>
      <c r="G76" s="556">
        <f t="shared" si="6"/>
        <v>0</v>
      </c>
      <c r="H76" s="557"/>
      <c r="I76" s="575"/>
      <c r="J76" s="576"/>
      <c r="K76" s="576"/>
      <c r="L76" s="577"/>
      <c r="M76" s="578"/>
      <c r="N76" s="579"/>
      <c r="O76" s="580"/>
      <c r="P76" s="581"/>
      <c r="Q76" s="581"/>
    </row>
    <row r="77" spans="1:19" s="452" customFormat="1">
      <c r="A77" s="552"/>
      <c r="B77" s="545"/>
      <c r="C77" s="545"/>
      <c r="D77" s="589"/>
      <c r="E77" s="589"/>
      <c r="F77" s="545">
        <f>I77</f>
        <v>0</v>
      </c>
      <c r="G77" s="545">
        <f>E77*F77</f>
        <v>0</v>
      </c>
      <c r="H77" s="547"/>
      <c r="I77" s="575"/>
      <c r="J77" s="576"/>
      <c r="K77" s="576"/>
      <c r="L77" s="577"/>
      <c r="M77" s="578"/>
      <c r="N77" s="579"/>
      <c r="O77" s="580"/>
      <c r="P77" s="581"/>
      <c r="Q77" s="581"/>
    </row>
    <row r="78" spans="1:19" s="452" customFormat="1" ht="27" thickBot="1">
      <c r="A78" s="561"/>
      <c r="B78" s="562"/>
      <c r="C78" s="563" t="str">
        <f>CONCATENATE(B56," ",C56," - SKUPAJ:")</f>
        <v>III. DEMONTAŽA PREZRAČEVANJA JEDILNICE IN TELOVADNICE - SKUPAJ:</v>
      </c>
      <c r="D78" s="564"/>
      <c r="E78" s="564"/>
      <c r="F78" s="565"/>
      <c r="G78" s="566">
        <f>SUM(G58:G76)</f>
        <v>0</v>
      </c>
      <c r="H78" s="567"/>
      <c r="I78" s="575"/>
      <c r="J78" s="576"/>
      <c r="K78" s="576"/>
      <c r="L78" s="577"/>
      <c r="M78" s="578"/>
      <c r="N78" s="579"/>
      <c r="O78" s="580"/>
      <c r="P78" s="581"/>
      <c r="Q78" s="581"/>
    </row>
    <row r="79" spans="1:19" s="551" customFormat="1">
      <c r="A79" s="374"/>
      <c r="B79" s="590"/>
      <c r="C79" s="591"/>
      <c r="D79" s="592"/>
      <c r="E79" s="592"/>
      <c r="F79" s="593"/>
      <c r="G79" s="567"/>
      <c r="H79" s="567"/>
      <c r="I79" s="568"/>
      <c r="J79" s="548"/>
      <c r="K79" s="548"/>
      <c r="L79" s="549"/>
      <c r="M79" s="548"/>
      <c r="N79" s="550"/>
      <c r="O79" s="550"/>
      <c r="P79" s="550"/>
      <c r="Q79" s="550"/>
      <c r="R79" s="550"/>
      <c r="S79" s="550"/>
    </row>
    <row r="80" spans="1:19" s="117" customFormat="1" ht="31.8" thickBot="1">
      <c r="A80" s="594"/>
      <c r="B80" s="357" t="s">
        <v>237</v>
      </c>
      <c r="C80" s="169" t="s">
        <v>616</v>
      </c>
      <c r="D80" s="595"/>
      <c r="E80" s="596"/>
      <c r="F80" s="299"/>
      <c r="G80" s="299"/>
      <c r="H80" s="539"/>
      <c r="I80" s="527"/>
      <c r="J80" s="528"/>
      <c r="K80" s="528"/>
      <c r="L80" s="529"/>
      <c r="M80" s="530"/>
      <c r="N80" s="531"/>
      <c r="O80" s="531"/>
      <c r="P80" s="531"/>
      <c r="Q80" s="531"/>
      <c r="R80" s="531"/>
      <c r="S80" s="531"/>
    </row>
    <row r="81" spans="1:19" s="117" customFormat="1">
      <c r="A81" s="597"/>
      <c r="B81" s="597"/>
      <c r="C81" s="597"/>
      <c r="D81" s="518"/>
      <c r="E81" s="518"/>
      <c r="F81" s="598"/>
      <c r="G81" s="598"/>
      <c r="H81" s="599"/>
      <c r="I81" s="527"/>
      <c r="J81" s="528"/>
      <c r="K81" s="528"/>
      <c r="L81" s="529"/>
      <c r="M81" s="530"/>
      <c r="N81" s="531"/>
      <c r="O81" s="531"/>
      <c r="P81" s="531"/>
      <c r="Q81" s="531"/>
      <c r="R81" s="531"/>
      <c r="S81" s="531"/>
    </row>
    <row r="82" spans="1:19" s="117" customFormat="1">
      <c r="A82" s="600" t="str">
        <f>$B$80</f>
        <v>IV.</v>
      </c>
      <c r="B82" s="601">
        <f>COUNT(#REF!)+1</f>
        <v>1</v>
      </c>
      <c r="C82" s="372" t="s">
        <v>572</v>
      </c>
      <c r="D82" s="602" t="s">
        <v>129</v>
      </c>
      <c r="E82" s="603">
        <v>4</v>
      </c>
      <c r="F82" s="540">
        <v>25</v>
      </c>
      <c r="G82" s="557">
        <f>E82*F82</f>
        <v>100</v>
      </c>
      <c r="H82" s="557"/>
      <c r="I82" s="557"/>
      <c r="J82" s="530"/>
      <c r="K82" s="530"/>
      <c r="L82" s="529"/>
      <c r="M82" s="530"/>
      <c r="N82" s="531"/>
      <c r="O82" s="531"/>
      <c r="P82" s="531"/>
      <c r="Q82" s="531"/>
      <c r="R82" s="531"/>
      <c r="S82" s="531"/>
    </row>
    <row r="83" spans="1:19" s="547" customFormat="1">
      <c r="A83" s="604"/>
      <c r="B83" s="605"/>
      <c r="C83" s="401"/>
      <c r="D83" s="602"/>
      <c r="E83" s="603"/>
      <c r="F83" s="606"/>
      <c r="G83" s="557">
        <f t="shared" ref="G83:G112" si="7">E83*F83</f>
        <v>0</v>
      </c>
      <c r="H83" s="557"/>
      <c r="I83" s="557"/>
    </row>
    <row r="84" spans="1:19" s="547" customFormat="1">
      <c r="A84" s="600" t="str">
        <f>$B$80</f>
        <v>IV.</v>
      </c>
      <c r="B84" s="601">
        <f>+COUNT($A$80:B83)+1</f>
        <v>2</v>
      </c>
      <c r="C84" s="372" t="s">
        <v>617</v>
      </c>
      <c r="D84" s="602" t="s">
        <v>296</v>
      </c>
      <c r="E84" s="557">
        <v>29</v>
      </c>
      <c r="F84" s="540">
        <v>8</v>
      </c>
      <c r="G84" s="557">
        <f t="shared" si="7"/>
        <v>232</v>
      </c>
      <c r="H84" s="557"/>
      <c r="I84" s="557"/>
    </row>
    <row r="85" spans="1:19" s="547" customFormat="1" ht="45.6">
      <c r="A85" s="600"/>
      <c r="B85" s="601"/>
      <c r="C85" s="401" t="s">
        <v>618</v>
      </c>
      <c r="D85" s="602"/>
      <c r="E85" s="603"/>
      <c r="F85" s="540"/>
      <c r="G85" s="557">
        <f t="shared" si="7"/>
        <v>0</v>
      </c>
      <c r="H85" s="557"/>
      <c r="I85" s="557"/>
    </row>
    <row r="86" spans="1:19" s="547" customFormat="1">
      <c r="A86" s="600"/>
      <c r="B86" s="601"/>
      <c r="C86" s="401"/>
      <c r="D86" s="602"/>
      <c r="E86" s="603"/>
      <c r="F86" s="540"/>
      <c r="G86" s="557">
        <f t="shared" si="7"/>
        <v>0</v>
      </c>
      <c r="H86" s="557"/>
      <c r="I86" s="557"/>
    </row>
    <row r="87" spans="1:19" s="547" customFormat="1">
      <c r="A87" s="600" t="str">
        <f>$B$80</f>
        <v>IV.</v>
      </c>
      <c r="B87" s="601">
        <f>+COUNT($A$80:B86)+1</f>
        <v>3</v>
      </c>
      <c r="C87" s="607" t="s">
        <v>619</v>
      </c>
      <c r="D87" s="602" t="s">
        <v>296</v>
      </c>
      <c r="E87" s="557">
        <v>23</v>
      </c>
      <c r="F87" s="540">
        <v>6</v>
      </c>
      <c r="G87" s="557">
        <f t="shared" si="7"/>
        <v>138</v>
      </c>
      <c r="H87" s="557"/>
      <c r="I87" s="557"/>
    </row>
    <row r="88" spans="1:19" s="547" customFormat="1" ht="57">
      <c r="A88" s="600"/>
      <c r="B88" s="601"/>
      <c r="C88" s="401" t="s">
        <v>620</v>
      </c>
      <c r="D88" s="602"/>
      <c r="E88" s="603"/>
      <c r="F88" s="540"/>
      <c r="G88" s="557">
        <f t="shared" si="7"/>
        <v>0</v>
      </c>
      <c r="H88" s="557"/>
      <c r="I88" s="608"/>
    </row>
    <row r="89" spans="1:19" s="547" customFormat="1">
      <c r="A89" s="600"/>
      <c r="B89" s="601"/>
      <c r="C89" s="401"/>
      <c r="D89" s="602"/>
      <c r="E89" s="603"/>
      <c r="F89" s="540"/>
      <c r="G89" s="557">
        <f t="shared" si="7"/>
        <v>0</v>
      </c>
      <c r="H89" s="557"/>
      <c r="I89" s="557"/>
    </row>
    <row r="90" spans="1:19" s="547" customFormat="1">
      <c r="A90" s="600" t="str">
        <f>$B$80</f>
        <v>IV.</v>
      </c>
      <c r="B90" s="601">
        <f>+COUNT($A$80:B89)+1</f>
        <v>4</v>
      </c>
      <c r="C90" s="607" t="s">
        <v>621</v>
      </c>
      <c r="D90" s="602" t="s">
        <v>296</v>
      </c>
      <c r="E90" s="557">
        <v>13</v>
      </c>
      <c r="F90" s="540">
        <v>6</v>
      </c>
      <c r="G90" s="557">
        <f t="shared" si="7"/>
        <v>78</v>
      </c>
      <c r="H90" s="557"/>
      <c r="I90" s="557"/>
    </row>
    <row r="91" spans="1:19" s="547" customFormat="1" ht="46.5" customHeight="1">
      <c r="A91" s="600"/>
      <c r="B91" s="601"/>
      <c r="C91" s="401" t="s">
        <v>622</v>
      </c>
      <c r="D91" s="602"/>
      <c r="E91" s="603"/>
      <c r="F91" s="540"/>
      <c r="G91" s="557"/>
      <c r="H91" s="557"/>
      <c r="I91" s="557"/>
    </row>
    <row r="92" spans="1:19" s="547" customFormat="1">
      <c r="A92" s="600"/>
      <c r="B92" s="601"/>
      <c r="C92" s="401"/>
      <c r="D92" s="602"/>
      <c r="E92" s="603"/>
      <c r="F92" s="540"/>
      <c r="G92" s="557"/>
      <c r="H92" s="557"/>
      <c r="I92" s="557"/>
    </row>
    <row r="93" spans="1:19" s="547" customFormat="1">
      <c r="A93" s="600" t="str">
        <f t="shared" ref="A93:A102" si="8">$B$80</f>
        <v>IV.</v>
      </c>
      <c r="B93" s="601">
        <f>+COUNT($A$80:B92)+1</f>
        <v>5</v>
      </c>
      <c r="C93" s="607" t="s">
        <v>623</v>
      </c>
      <c r="D93" s="602" t="s">
        <v>296</v>
      </c>
      <c r="E93" s="603">
        <v>3</v>
      </c>
      <c r="F93" s="540">
        <v>8</v>
      </c>
      <c r="G93" s="557">
        <f t="shared" ref="G93:G105" si="9">E93*F93</f>
        <v>24</v>
      </c>
      <c r="H93" s="557"/>
      <c r="I93" s="557"/>
    </row>
    <row r="94" spans="1:19" s="547" customFormat="1" ht="59.25" customHeight="1">
      <c r="A94" s="600"/>
      <c r="B94" s="601"/>
      <c r="C94" s="401" t="s">
        <v>624</v>
      </c>
      <c r="D94" s="602"/>
      <c r="E94" s="603"/>
      <c r="F94" s="540"/>
      <c r="G94" s="557">
        <f t="shared" si="9"/>
        <v>0</v>
      </c>
      <c r="H94" s="557"/>
      <c r="I94" s="608"/>
    </row>
    <row r="95" spans="1:19" s="547" customFormat="1">
      <c r="A95" s="600"/>
      <c r="B95" s="601"/>
      <c r="C95" s="401"/>
      <c r="D95" s="605"/>
      <c r="E95" s="605"/>
      <c r="F95" s="597"/>
      <c r="G95" s="557">
        <f t="shared" si="9"/>
        <v>0</v>
      </c>
      <c r="H95" s="557"/>
      <c r="I95" s="557"/>
    </row>
    <row r="96" spans="1:19" s="547" customFormat="1">
      <c r="A96" s="600" t="str">
        <f t="shared" si="8"/>
        <v>IV.</v>
      </c>
      <c r="B96" s="601">
        <f>+COUNT($A$80:B95)+1</f>
        <v>6</v>
      </c>
      <c r="C96" s="607" t="s">
        <v>625</v>
      </c>
      <c r="D96" s="602" t="s">
        <v>296</v>
      </c>
      <c r="E96" s="603">
        <v>3</v>
      </c>
      <c r="F96" s="540">
        <v>8</v>
      </c>
      <c r="G96" s="557">
        <f t="shared" si="9"/>
        <v>24</v>
      </c>
      <c r="H96" s="557"/>
      <c r="I96" s="557"/>
    </row>
    <row r="97" spans="1:9" s="547" customFormat="1" ht="45.6">
      <c r="A97" s="600"/>
      <c r="B97" s="601"/>
      <c r="C97" s="401" t="s">
        <v>626</v>
      </c>
      <c r="D97" s="602"/>
      <c r="E97" s="603"/>
      <c r="F97" s="540"/>
      <c r="G97" s="557">
        <f t="shared" si="9"/>
        <v>0</v>
      </c>
      <c r="H97" s="557"/>
      <c r="I97" s="557"/>
    </row>
    <row r="98" spans="1:9" s="547" customFormat="1">
      <c r="A98" s="600"/>
      <c r="B98" s="601"/>
      <c r="C98" s="401"/>
      <c r="D98" s="602"/>
      <c r="E98" s="603"/>
      <c r="F98" s="540"/>
      <c r="G98" s="557">
        <f t="shared" si="9"/>
        <v>0</v>
      </c>
      <c r="H98" s="557"/>
      <c r="I98" s="557"/>
    </row>
    <row r="99" spans="1:9" s="547" customFormat="1">
      <c r="A99" s="600" t="str">
        <f t="shared" si="8"/>
        <v>IV.</v>
      </c>
      <c r="B99" s="601">
        <f>+COUNT($A$80:B98)+1</f>
        <v>7</v>
      </c>
      <c r="C99" s="607" t="s">
        <v>627</v>
      </c>
      <c r="D99" s="602" t="s">
        <v>296</v>
      </c>
      <c r="E99" s="603">
        <v>2</v>
      </c>
      <c r="F99" s="540">
        <v>15</v>
      </c>
      <c r="G99" s="557">
        <f t="shared" si="9"/>
        <v>30</v>
      </c>
      <c r="H99" s="557"/>
      <c r="I99" s="557"/>
    </row>
    <row r="100" spans="1:9" s="547" customFormat="1" ht="48.75" customHeight="1">
      <c r="A100" s="600"/>
      <c r="B100" s="601"/>
      <c r="C100" s="401" t="s">
        <v>628</v>
      </c>
      <c r="D100" s="602"/>
      <c r="E100" s="603"/>
      <c r="F100" s="540"/>
      <c r="G100" s="557">
        <f t="shared" si="9"/>
        <v>0</v>
      </c>
      <c r="H100" s="557"/>
      <c r="I100" s="609"/>
    </row>
    <row r="101" spans="1:9" s="547" customFormat="1">
      <c r="A101" s="600"/>
      <c r="B101" s="601"/>
      <c r="C101" s="401"/>
      <c r="D101" s="602"/>
      <c r="E101" s="603"/>
      <c r="F101" s="540"/>
      <c r="G101" s="557">
        <f t="shared" si="9"/>
        <v>0</v>
      </c>
      <c r="H101" s="557"/>
      <c r="I101" s="557"/>
    </row>
    <row r="102" spans="1:9" s="547" customFormat="1">
      <c r="A102" s="600" t="str">
        <f t="shared" si="8"/>
        <v>IV.</v>
      </c>
      <c r="B102" s="601">
        <f>+COUNT($A$80:B100)+1</f>
        <v>8</v>
      </c>
      <c r="C102" s="607" t="s">
        <v>629</v>
      </c>
      <c r="D102" s="602" t="s">
        <v>296</v>
      </c>
      <c r="E102" s="603">
        <v>3</v>
      </c>
      <c r="F102" s="540">
        <v>15</v>
      </c>
      <c r="G102" s="557">
        <f t="shared" si="9"/>
        <v>45</v>
      </c>
      <c r="H102" s="557"/>
      <c r="I102" s="557"/>
    </row>
    <row r="103" spans="1:9" s="547" customFormat="1" ht="37.5" customHeight="1">
      <c r="A103" s="600"/>
      <c r="B103" s="601"/>
      <c r="C103" s="401" t="s">
        <v>630</v>
      </c>
      <c r="D103" s="602"/>
      <c r="E103" s="603"/>
      <c r="F103" s="540"/>
      <c r="G103" s="557">
        <f t="shared" si="9"/>
        <v>0</v>
      </c>
      <c r="H103" s="557"/>
      <c r="I103" s="609"/>
    </row>
    <row r="104" spans="1:9" s="547" customFormat="1">
      <c r="A104" s="600"/>
      <c r="B104" s="601"/>
      <c r="C104" s="401"/>
      <c r="D104" s="602"/>
      <c r="E104" s="603"/>
      <c r="F104" s="540"/>
      <c r="G104" s="557">
        <f t="shared" si="9"/>
        <v>0</v>
      </c>
      <c r="H104" s="557"/>
      <c r="I104" s="557"/>
    </row>
    <row r="105" spans="1:9" s="547" customFormat="1">
      <c r="A105" s="600" t="str">
        <f>$B$80</f>
        <v>IV.</v>
      </c>
      <c r="B105" s="601">
        <f>+COUNT($A$80:B104)+1</f>
        <v>9</v>
      </c>
      <c r="C105" s="607" t="s">
        <v>631</v>
      </c>
      <c r="D105" s="602" t="s">
        <v>217</v>
      </c>
      <c r="E105" s="603">
        <v>1</v>
      </c>
      <c r="F105" s="540">
        <v>50</v>
      </c>
      <c r="G105" s="557">
        <f t="shared" si="9"/>
        <v>50</v>
      </c>
      <c r="H105" s="557"/>
      <c r="I105" s="557"/>
    </row>
    <row r="106" spans="1:9" s="547" customFormat="1" ht="58.5" customHeight="1">
      <c r="A106" s="600"/>
      <c r="B106" s="601"/>
      <c r="C106" s="610" t="s">
        <v>632</v>
      </c>
      <c r="D106" s="602"/>
      <c r="E106" s="603"/>
      <c r="F106" s="540"/>
      <c r="G106" s="557">
        <f t="shared" si="7"/>
        <v>0</v>
      </c>
      <c r="H106" s="557"/>
      <c r="I106" s="609"/>
    </row>
    <row r="107" spans="1:9" s="547" customFormat="1">
      <c r="A107" s="600"/>
      <c r="B107" s="601"/>
      <c r="C107" s="401"/>
      <c r="D107" s="602"/>
      <c r="E107" s="603"/>
      <c r="F107" s="540"/>
      <c r="G107" s="557">
        <f t="shared" si="7"/>
        <v>0</v>
      </c>
      <c r="H107" s="557"/>
      <c r="I107" s="557"/>
    </row>
    <row r="108" spans="1:9" s="547" customFormat="1">
      <c r="A108" s="600" t="str">
        <f>$B$80</f>
        <v>IV.</v>
      </c>
      <c r="B108" s="601">
        <f>+COUNT($A$80:B107)+1</f>
        <v>10</v>
      </c>
      <c r="C108" s="607" t="s">
        <v>633</v>
      </c>
      <c r="D108" s="602" t="s">
        <v>296</v>
      </c>
      <c r="E108" s="603">
        <v>7</v>
      </c>
      <c r="F108" s="540">
        <v>20</v>
      </c>
      <c r="G108" s="557">
        <f t="shared" si="7"/>
        <v>140</v>
      </c>
      <c r="H108" s="557"/>
      <c r="I108" s="557"/>
    </row>
    <row r="109" spans="1:9" s="547" customFormat="1" ht="47.25" customHeight="1">
      <c r="A109" s="600"/>
      <c r="B109" s="601"/>
      <c r="C109" s="401" t="s">
        <v>634</v>
      </c>
      <c r="D109" s="602"/>
      <c r="E109" s="603"/>
      <c r="F109" s="540"/>
      <c r="G109" s="557">
        <f t="shared" si="7"/>
        <v>0</v>
      </c>
      <c r="H109" s="557"/>
      <c r="I109" s="557"/>
    </row>
    <row r="110" spans="1:9" s="547" customFormat="1">
      <c r="A110" s="600"/>
      <c r="B110" s="601"/>
      <c r="C110" s="401"/>
      <c r="D110" s="602"/>
      <c r="E110" s="603"/>
      <c r="F110" s="540"/>
      <c r="G110" s="557">
        <f t="shared" si="7"/>
        <v>0</v>
      </c>
      <c r="H110" s="557"/>
      <c r="I110" s="557"/>
    </row>
    <row r="111" spans="1:9" s="547" customFormat="1">
      <c r="A111" s="600" t="str">
        <f>$B$80</f>
        <v>IV.</v>
      </c>
      <c r="B111" s="601">
        <f>+COUNT($A$80:B110)+1</f>
        <v>11</v>
      </c>
      <c r="C111" s="607" t="s">
        <v>635</v>
      </c>
      <c r="D111" s="602" t="s">
        <v>295</v>
      </c>
      <c r="E111" s="603">
        <v>180</v>
      </c>
      <c r="F111" s="540">
        <v>1</v>
      </c>
      <c r="G111" s="557">
        <f t="shared" si="7"/>
        <v>180</v>
      </c>
      <c r="H111" s="557"/>
      <c r="I111" s="557"/>
    </row>
    <row r="112" spans="1:9" s="547" customFormat="1" ht="60" customHeight="1">
      <c r="A112" s="604"/>
      <c r="B112" s="601"/>
      <c r="C112" s="401" t="s">
        <v>636</v>
      </c>
      <c r="D112" s="602"/>
      <c r="E112" s="603"/>
      <c r="F112" s="540"/>
      <c r="G112" s="557">
        <f t="shared" si="7"/>
        <v>0</v>
      </c>
      <c r="H112" s="557"/>
      <c r="I112" s="557"/>
    </row>
    <row r="113" spans="1:19" s="117" customFormat="1">
      <c r="A113" s="605"/>
      <c r="B113" s="605"/>
      <c r="C113" s="605"/>
      <c r="D113" s="605"/>
      <c r="E113" s="603"/>
      <c r="F113" s="597"/>
      <c r="G113" s="605"/>
      <c r="H113" s="547"/>
      <c r="I113" s="547"/>
      <c r="J113" s="530"/>
      <c r="K113" s="530"/>
      <c r="L113" s="529"/>
      <c r="M113" s="530"/>
      <c r="N113" s="531"/>
      <c r="O113" s="531"/>
      <c r="P113" s="531"/>
      <c r="Q113" s="531"/>
      <c r="R113" s="531"/>
      <c r="S113" s="531"/>
    </row>
    <row r="114" spans="1:19" s="117" customFormat="1" ht="27" thickBot="1">
      <c r="A114" s="611"/>
      <c r="B114" s="612"/>
      <c r="C114" s="613" t="str">
        <f>CONCATENATE($B$80," ",$C$80," - SKUPAJ:")</f>
        <v>IV. DEMONTAŽA VODOVODNE INSTALACIJE V OBJEKTU - SKUPAJ:</v>
      </c>
      <c r="D114" s="614"/>
      <c r="E114" s="614"/>
      <c r="F114" s="615"/>
      <c r="G114" s="616">
        <f>SUM(G82:G113)</f>
        <v>1041</v>
      </c>
      <c r="H114" s="567"/>
      <c r="I114" s="547"/>
      <c r="J114" s="530"/>
      <c r="K114" s="530"/>
      <c r="L114" s="529"/>
      <c r="M114" s="530"/>
      <c r="N114" s="531"/>
      <c r="O114" s="531"/>
      <c r="P114" s="531"/>
      <c r="Q114" s="531"/>
      <c r="R114" s="531"/>
      <c r="S114" s="531"/>
    </row>
    <row r="115" spans="1:19" s="452" customFormat="1">
      <c r="A115" s="617"/>
      <c r="B115" s="618"/>
      <c r="C115" s="605"/>
      <c r="D115" s="592"/>
      <c r="E115" s="592"/>
      <c r="F115" s="619"/>
      <c r="G115" s="406"/>
      <c r="H115" s="406"/>
      <c r="I115" s="575"/>
      <c r="J115" s="576"/>
      <c r="K115" s="576"/>
      <c r="L115" s="577"/>
      <c r="M115" s="578"/>
      <c r="N115" s="579"/>
      <c r="O115" s="580"/>
      <c r="P115" s="581"/>
      <c r="Q115" s="581"/>
    </row>
    <row r="116" spans="1:19" s="452" customFormat="1" ht="31.8" thickBot="1">
      <c r="A116" s="594"/>
      <c r="B116" s="357" t="s">
        <v>238</v>
      </c>
      <c r="C116" s="169" t="s">
        <v>637</v>
      </c>
      <c r="D116" s="595"/>
      <c r="E116" s="596"/>
      <c r="F116" s="299"/>
      <c r="G116" s="299"/>
      <c r="H116" s="539"/>
      <c r="I116" s="575"/>
      <c r="J116" s="576"/>
      <c r="K116" s="576"/>
      <c r="L116" s="577"/>
      <c r="M116" s="578"/>
      <c r="N116" s="579"/>
      <c r="O116" s="580"/>
      <c r="P116" s="581"/>
      <c r="Q116" s="581"/>
    </row>
    <row r="117" spans="1:19" s="452" customFormat="1">
      <c r="A117" s="597"/>
      <c r="B117" s="597"/>
      <c r="C117" s="597"/>
      <c r="D117" s="597"/>
      <c r="E117" s="620"/>
      <c r="F117" s="597"/>
      <c r="G117" s="597"/>
      <c r="H117" s="1898"/>
      <c r="I117" s="575"/>
      <c r="J117" s="576"/>
      <c r="K117" s="576"/>
      <c r="L117" s="577"/>
      <c r="M117" s="578"/>
      <c r="N117" s="579"/>
      <c r="O117" s="580"/>
      <c r="P117" s="581"/>
      <c r="Q117" s="581"/>
    </row>
    <row r="118" spans="1:19" s="452" customFormat="1">
      <c r="A118" s="621" t="str">
        <f>$B$116</f>
        <v>V.</v>
      </c>
      <c r="B118" s="622">
        <f>COUNT(#REF!)+1</f>
        <v>1</v>
      </c>
      <c r="C118" s="607" t="s">
        <v>638</v>
      </c>
      <c r="D118" s="602" t="s">
        <v>129</v>
      </c>
      <c r="E118" s="603">
        <v>8</v>
      </c>
      <c r="F118" s="540">
        <v>27</v>
      </c>
      <c r="G118" s="540">
        <f t="shared" ref="G118:G146" si="10">E118*F118</f>
        <v>216</v>
      </c>
      <c r="H118" s="540"/>
      <c r="I118" s="575"/>
      <c r="J118" s="576"/>
      <c r="K118" s="576"/>
      <c r="L118" s="577"/>
      <c r="M118" s="578"/>
      <c r="N118" s="579"/>
      <c r="O118" s="580"/>
      <c r="P118" s="581"/>
      <c r="Q118" s="581"/>
    </row>
    <row r="119" spans="1:19" s="452" customFormat="1" ht="34.200000000000003">
      <c r="A119" s="621"/>
      <c r="B119" s="622"/>
      <c r="C119" s="610" t="s">
        <v>639</v>
      </c>
      <c r="D119" s="602"/>
      <c r="E119" s="603"/>
      <c r="F119" s="540"/>
      <c r="G119" s="540">
        <f t="shared" si="10"/>
        <v>0</v>
      </c>
      <c r="H119" s="540"/>
      <c r="I119" s="575"/>
      <c r="J119" s="576"/>
      <c r="K119" s="576"/>
      <c r="L119" s="577"/>
      <c r="M119" s="578"/>
      <c r="N119" s="579"/>
      <c r="O119" s="580"/>
      <c r="P119" s="581"/>
      <c r="Q119" s="581"/>
    </row>
    <row r="120" spans="1:19" s="452" customFormat="1">
      <c r="A120" s="623"/>
      <c r="B120" s="624"/>
      <c r="C120" s="452" t="s">
        <v>640</v>
      </c>
      <c r="D120" s="602" t="s">
        <v>296</v>
      </c>
      <c r="E120" s="603">
        <v>16</v>
      </c>
      <c r="F120" s="540">
        <v>3.5</v>
      </c>
      <c r="G120" s="557">
        <f t="shared" si="10"/>
        <v>56</v>
      </c>
      <c r="H120" s="557"/>
      <c r="I120" s="575"/>
      <c r="J120" s="576"/>
      <c r="K120" s="576"/>
      <c r="L120" s="577"/>
      <c r="M120" s="578"/>
      <c r="N120" s="579"/>
      <c r="O120" s="580"/>
      <c r="P120" s="581"/>
      <c r="Q120" s="581"/>
    </row>
    <row r="121" spans="1:19" s="452" customFormat="1">
      <c r="A121" s="623"/>
      <c r="B121" s="624"/>
      <c r="C121" s="452" t="s">
        <v>641</v>
      </c>
      <c r="D121" s="602" t="s">
        <v>296</v>
      </c>
      <c r="E121" s="603">
        <v>98</v>
      </c>
      <c r="F121" s="540">
        <v>4.5</v>
      </c>
      <c r="G121" s="557">
        <f t="shared" si="10"/>
        <v>441</v>
      </c>
      <c r="H121" s="557"/>
      <c r="I121" s="575"/>
      <c r="J121" s="576"/>
      <c r="K121" s="576"/>
      <c r="L121" s="577"/>
      <c r="M121" s="578"/>
      <c r="N121" s="579"/>
      <c r="O121" s="580"/>
      <c r="P121" s="581"/>
      <c r="Q121" s="581"/>
    </row>
    <row r="122" spans="1:19" s="452" customFormat="1">
      <c r="A122" s="623"/>
      <c r="B122" s="624"/>
      <c r="C122" s="610" t="s">
        <v>642</v>
      </c>
      <c r="D122" s="602" t="s">
        <v>296</v>
      </c>
      <c r="E122" s="603">
        <v>10</v>
      </c>
      <c r="F122" s="540">
        <v>7.5</v>
      </c>
      <c r="G122" s="557">
        <f t="shared" si="10"/>
        <v>75</v>
      </c>
      <c r="H122" s="557"/>
      <c r="I122" s="575"/>
      <c r="J122" s="576"/>
      <c r="K122" s="576"/>
      <c r="L122" s="577"/>
      <c r="M122" s="578"/>
      <c r="N122" s="579"/>
      <c r="O122" s="580"/>
      <c r="P122" s="581"/>
      <c r="Q122" s="581"/>
    </row>
    <row r="123" spans="1:19" s="452" customFormat="1">
      <c r="A123" s="621"/>
      <c r="B123" s="622"/>
      <c r="C123" s="401"/>
      <c r="D123" s="602"/>
      <c r="E123" s="603"/>
      <c r="F123" s="540"/>
      <c r="G123" s="540">
        <f t="shared" si="10"/>
        <v>0</v>
      </c>
      <c r="H123" s="540"/>
      <c r="I123" s="575"/>
      <c r="J123" s="576"/>
      <c r="K123" s="576"/>
      <c r="L123" s="577"/>
      <c r="M123" s="578"/>
      <c r="N123" s="579"/>
      <c r="O123" s="580"/>
      <c r="P123" s="581"/>
      <c r="Q123" s="581"/>
    </row>
    <row r="124" spans="1:19" s="452" customFormat="1">
      <c r="A124" s="621" t="str">
        <f>$B$116</f>
        <v>V.</v>
      </c>
      <c r="B124" s="622">
        <f>+COUNT($A$118:B122)+1</f>
        <v>2</v>
      </c>
      <c r="C124" s="607" t="s">
        <v>643</v>
      </c>
      <c r="D124" s="602"/>
      <c r="E124" s="603"/>
      <c r="F124" s="540"/>
      <c r="G124" s="540">
        <f t="shared" si="10"/>
        <v>0</v>
      </c>
      <c r="H124" s="540"/>
      <c r="I124" s="575"/>
      <c r="J124" s="576"/>
      <c r="K124" s="576"/>
      <c r="L124" s="577"/>
      <c r="M124" s="578"/>
      <c r="N124" s="579"/>
      <c r="O124" s="580"/>
      <c r="P124" s="581"/>
      <c r="Q124" s="581"/>
    </row>
    <row r="125" spans="1:19" s="452" customFormat="1" ht="45.6">
      <c r="A125" s="621"/>
      <c r="B125" s="622"/>
      <c r="C125" s="610" t="s">
        <v>644</v>
      </c>
      <c r="D125" s="602"/>
      <c r="E125" s="603"/>
      <c r="F125" s="540"/>
      <c r="G125" s="540">
        <f t="shared" si="10"/>
        <v>0</v>
      </c>
      <c r="H125" s="540"/>
      <c r="I125" s="575"/>
      <c r="J125" s="576"/>
      <c r="K125" s="576"/>
      <c r="L125" s="577"/>
      <c r="M125" s="578"/>
      <c r="N125" s="579"/>
      <c r="O125" s="580"/>
      <c r="P125" s="581"/>
      <c r="Q125" s="581"/>
    </row>
    <row r="126" spans="1:19" s="452" customFormat="1" ht="12.75" customHeight="1">
      <c r="A126" s="621"/>
      <c r="B126" s="622"/>
      <c r="C126" s="610" t="s">
        <v>645</v>
      </c>
      <c r="D126" s="602" t="s">
        <v>296</v>
      </c>
      <c r="E126" s="603">
        <v>1</v>
      </c>
      <c r="F126" s="540">
        <v>25</v>
      </c>
      <c r="G126" s="540">
        <f t="shared" si="10"/>
        <v>25</v>
      </c>
      <c r="H126" s="540"/>
      <c r="I126" s="575"/>
      <c r="J126" s="576"/>
      <c r="K126" s="576"/>
      <c r="L126" s="577"/>
      <c r="M126" s="578"/>
      <c r="N126" s="579"/>
      <c r="O126" s="580"/>
      <c r="P126" s="581"/>
      <c r="Q126" s="581"/>
    </row>
    <row r="127" spans="1:19" s="452" customFormat="1" ht="12.75" customHeight="1">
      <c r="A127" s="621"/>
      <c r="B127" s="622"/>
      <c r="C127" s="610" t="s">
        <v>646</v>
      </c>
      <c r="D127" s="602" t="s">
        <v>296</v>
      </c>
      <c r="E127" s="603">
        <v>2</v>
      </c>
      <c r="F127" s="540">
        <v>25</v>
      </c>
      <c r="G127" s="540">
        <f t="shared" si="10"/>
        <v>50</v>
      </c>
      <c r="H127" s="540"/>
      <c r="I127" s="575"/>
      <c r="J127" s="576"/>
      <c r="K127" s="576"/>
      <c r="L127" s="577"/>
      <c r="M127" s="578"/>
      <c r="N127" s="579"/>
      <c r="O127" s="580"/>
      <c r="P127" s="581"/>
      <c r="Q127" s="581"/>
    </row>
    <row r="128" spans="1:19" s="452" customFormat="1" ht="12.75" customHeight="1">
      <c r="A128" s="621"/>
      <c r="B128" s="622"/>
      <c r="C128" s="610" t="s">
        <v>647</v>
      </c>
      <c r="D128" s="602" t="s">
        <v>296</v>
      </c>
      <c r="E128" s="603">
        <v>3</v>
      </c>
      <c r="F128" s="540">
        <v>25</v>
      </c>
      <c r="G128" s="540">
        <f t="shared" si="10"/>
        <v>75</v>
      </c>
      <c r="H128" s="540"/>
      <c r="I128" s="575"/>
      <c r="J128" s="576"/>
      <c r="K128" s="576"/>
      <c r="L128" s="577"/>
      <c r="M128" s="578"/>
      <c r="N128" s="579"/>
      <c r="O128" s="580"/>
      <c r="P128" s="581"/>
      <c r="Q128" s="581"/>
    </row>
    <row r="129" spans="1:17" s="452" customFormat="1" ht="12.75" customHeight="1">
      <c r="A129" s="621"/>
      <c r="B129" s="622"/>
      <c r="C129" s="610" t="s">
        <v>648</v>
      </c>
      <c r="D129" s="602" t="s">
        <v>296</v>
      </c>
      <c r="E129" s="603">
        <v>4</v>
      </c>
      <c r="F129" s="540">
        <v>30</v>
      </c>
      <c r="G129" s="540">
        <f t="shared" si="10"/>
        <v>120</v>
      </c>
      <c r="H129" s="540"/>
      <c r="I129" s="575"/>
      <c r="J129" s="576"/>
      <c r="K129" s="576"/>
      <c r="L129" s="577"/>
      <c r="M129" s="578"/>
      <c r="N129" s="579"/>
      <c r="O129" s="580"/>
      <c r="P129" s="581"/>
      <c r="Q129" s="581"/>
    </row>
    <row r="130" spans="1:17" s="452" customFormat="1">
      <c r="A130" s="621"/>
      <c r="B130" s="622"/>
      <c r="C130" s="610" t="s">
        <v>649</v>
      </c>
      <c r="D130" s="602" t="s">
        <v>296</v>
      </c>
      <c r="E130" s="603">
        <v>5</v>
      </c>
      <c r="F130" s="540">
        <v>35</v>
      </c>
      <c r="G130" s="540">
        <f t="shared" si="10"/>
        <v>175</v>
      </c>
      <c r="H130" s="540"/>
      <c r="I130" s="575"/>
      <c r="J130" s="576"/>
      <c r="K130" s="576"/>
      <c r="L130" s="577"/>
      <c r="M130" s="578"/>
      <c r="N130" s="579"/>
      <c r="O130" s="580"/>
      <c r="P130" s="581"/>
      <c r="Q130" s="581"/>
    </row>
    <row r="131" spans="1:17" s="452" customFormat="1">
      <c r="A131" s="621"/>
      <c r="B131" s="622"/>
      <c r="C131" s="610" t="s">
        <v>650</v>
      </c>
      <c r="D131" s="602" t="s">
        <v>296</v>
      </c>
      <c r="E131" s="603">
        <v>4</v>
      </c>
      <c r="F131" s="540">
        <v>35</v>
      </c>
      <c r="G131" s="540">
        <f t="shared" si="10"/>
        <v>140</v>
      </c>
      <c r="H131" s="540"/>
      <c r="I131" s="575"/>
      <c r="J131" s="576"/>
      <c r="K131" s="576"/>
      <c r="L131" s="577"/>
      <c r="M131" s="578"/>
      <c r="N131" s="579"/>
      <c r="O131" s="580"/>
      <c r="P131" s="581"/>
      <c r="Q131" s="581"/>
    </row>
    <row r="132" spans="1:17" s="452" customFormat="1">
      <c r="A132" s="621"/>
      <c r="B132" s="622"/>
      <c r="C132" s="610" t="s">
        <v>651</v>
      </c>
      <c r="D132" s="602" t="s">
        <v>296</v>
      </c>
      <c r="E132" s="603">
        <v>2</v>
      </c>
      <c r="F132" s="540">
        <v>35</v>
      </c>
      <c r="G132" s="540">
        <f t="shared" si="10"/>
        <v>70</v>
      </c>
      <c r="H132" s="540"/>
      <c r="I132" s="575"/>
      <c r="J132" s="576"/>
      <c r="K132" s="576"/>
      <c r="L132" s="577"/>
      <c r="M132" s="578"/>
      <c r="N132" s="579"/>
      <c r="O132" s="580"/>
      <c r="P132" s="581"/>
      <c r="Q132" s="581"/>
    </row>
    <row r="133" spans="1:17" s="452" customFormat="1">
      <c r="A133" s="621"/>
      <c r="B133" s="622"/>
      <c r="C133" s="610" t="s">
        <v>652</v>
      </c>
      <c r="D133" s="602" t="s">
        <v>296</v>
      </c>
      <c r="E133" s="603">
        <v>1</v>
      </c>
      <c r="F133" s="540">
        <v>40</v>
      </c>
      <c r="G133" s="540">
        <f t="shared" si="10"/>
        <v>40</v>
      </c>
      <c r="H133" s="540"/>
      <c r="I133" s="575"/>
      <c r="J133" s="576"/>
      <c r="K133" s="576"/>
      <c r="L133" s="577"/>
      <c r="M133" s="578"/>
      <c r="N133" s="579"/>
      <c r="O133" s="580"/>
      <c r="P133" s="581"/>
      <c r="Q133" s="581"/>
    </row>
    <row r="134" spans="1:17" s="452" customFormat="1">
      <c r="A134" s="621"/>
      <c r="B134" s="622"/>
      <c r="C134" s="401" t="s">
        <v>653</v>
      </c>
      <c r="D134" s="602" t="s">
        <v>296</v>
      </c>
      <c r="E134" s="603">
        <v>10</v>
      </c>
      <c r="F134" s="540">
        <v>40</v>
      </c>
      <c r="G134" s="540">
        <f t="shared" si="10"/>
        <v>400</v>
      </c>
      <c r="H134" s="540"/>
      <c r="I134" s="575"/>
      <c r="J134" s="576"/>
      <c r="K134" s="576"/>
      <c r="L134" s="577"/>
      <c r="M134" s="578"/>
      <c r="N134" s="579"/>
      <c r="O134" s="580"/>
      <c r="P134" s="581"/>
      <c r="Q134" s="581"/>
    </row>
    <row r="135" spans="1:17" s="452" customFormat="1">
      <c r="A135" s="623"/>
      <c r="B135" s="624"/>
      <c r="C135" s="401"/>
      <c r="D135" s="602"/>
      <c r="E135" s="603"/>
      <c r="F135" s="540"/>
      <c r="G135" s="557">
        <f t="shared" si="10"/>
        <v>0</v>
      </c>
      <c r="H135" s="557"/>
      <c r="I135" s="575"/>
      <c r="J135" s="576"/>
      <c r="K135" s="576"/>
      <c r="L135" s="577"/>
      <c r="M135" s="578"/>
      <c r="N135" s="579"/>
      <c r="O135" s="580"/>
      <c r="P135" s="581"/>
      <c r="Q135" s="581"/>
    </row>
    <row r="136" spans="1:17" s="452" customFormat="1" ht="24">
      <c r="A136" s="623" t="str">
        <f>$B$116</f>
        <v>V.</v>
      </c>
      <c r="B136" s="624">
        <f>+COUNT($A$118:B134)+1</f>
        <v>3</v>
      </c>
      <c r="C136" s="607" t="s">
        <v>654</v>
      </c>
      <c r="D136" s="602" t="s">
        <v>296</v>
      </c>
      <c r="E136" s="603">
        <v>1</v>
      </c>
      <c r="F136" s="540">
        <v>15</v>
      </c>
      <c r="G136" s="557">
        <f t="shared" si="10"/>
        <v>15</v>
      </c>
      <c r="H136" s="557"/>
      <c r="I136" s="575"/>
      <c r="J136" s="576"/>
      <c r="K136" s="576"/>
      <c r="L136" s="577"/>
      <c r="M136" s="578"/>
      <c r="N136" s="579"/>
      <c r="O136" s="580"/>
      <c r="P136" s="581"/>
      <c r="Q136" s="581"/>
    </row>
    <row r="137" spans="1:17" s="452" customFormat="1" ht="58.5" customHeight="1">
      <c r="A137" s="623"/>
      <c r="B137" s="624"/>
      <c r="C137" s="401" t="s">
        <v>655</v>
      </c>
      <c r="D137" s="602"/>
      <c r="E137" s="603"/>
      <c r="F137" s="540"/>
      <c r="G137" s="557">
        <f t="shared" si="10"/>
        <v>0</v>
      </c>
      <c r="H137" s="557"/>
      <c r="I137" s="575"/>
      <c r="J137" s="576"/>
      <c r="K137" s="576"/>
      <c r="L137" s="577"/>
      <c r="M137" s="578"/>
      <c r="N137" s="579"/>
      <c r="O137" s="580"/>
      <c r="P137" s="581"/>
      <c r="Q137" s="581"/>
    </row>
    <row r="138" spans="1:17" s="452" customFormat="1">
      <c r="A138" s="623"/>
      <c r="B138" s="624"/>
      <c r="C138" s="401"/>
      <c r="D138" s="602"/>
      <c r="E138" s="603"/>
      <c r="F138" s="540"/>
      <c r="G138" s="557"/>
      <c r="H138" s="557"/>
      <c r="I138" s="575"/>
      <c r="J138" s="576"/>
      <c r="K138" s="576"/>
      <c r="L138" s="577"/>
      <c r="M138" s="578"/>
      <c r="N138" s="579"/>
      <c r="O138" s="580"/>
      <c r="P138" s="581"/>
      <c r="Q138" s="581"/>
    </row>
    <row r="139" spans="1:17" s="452" customFormat="1">
      <c r="A139" s="623" t="str">
        <f>$B$116</f>
        <v>V.</v>
      </c>
      <c r="B139" s="624">
        <f>+COUNT($A$118:B138)+1</f>
        <v>4</v>
      </c>
      <c r="C139" s="607" t="s">
        <v>635</v>
      </c>
      <c r="D139" s="602" t="s">
        <v>295</v>
      </c>
      <c r="E139" s="603">
        <v>1200</v>
      </c>
      <c r="F139" s="540">
        <v>1</v>
      </c>
      <c r="G139" s="557">
        <f t="shared" si="10"/>
        <v>1200</v>
      </c>
      <c r="H139" s="557"/>
      <c r="I139" s="575"/>
      <c r="J139" s="576"/>
      <c r="K139" s="576"/>
      <c r="L139" s="577"/>
      <c r="M139" s="578"/>
      <c r="N139" s="579"/>
      <c r="O139" s="580"/>
      <c r="P139" s="581"/>
      <c r="Q139" s="581"/>
    </row>
    <row r="140" spans="1:17" s="452" customFormat="1" ht="114">
      <c r="A140" s="621"/>
      <c r="B140" s="622"/>
      <c r="C140" s="610" t="s">
        <v>656</v>
      </c>
      <c r="D140" s="625"/>
      <c r="E140" s="603"/>
      <c r="F140" s="540"/>
      <c r="G140" s="540">
        <f t="shared" si="10"/>
        <v>0</v>
      </c>
      <c r="H140" s="540"/>
      <c r="I140" s="575"/>
      <c r="J140" s="576"/>
      <c r="K140" s="576"/>
      <c r="L140" s="577"/>
      <c r="M140" s="578"/>
      <c r="N140" s="579"/>
      <c r="O140" s="580"/>
      <c r="P140" s="581"/>
      <c r="Q140" s="581"/>
    </row>
    <row r="141" spans="1:17" s="452" customFormat="1">
      <c r="A141" s="623"/>
      <c r="B141" s="624"/>
      <c r="C141" s="401"/>
      <c r="D141" s="602"/>
      <c r="E141" s="603"/>
      <c r="F141" s="540"/>
      <c r="G141" s="557">
        <f t="shared" si="10"/>
        <v>0</v>
      </c>
      <c r="H141" s="557"/>
      <c r="I141" s="575"/>
      <c r="J141" s="576"/>
      <c r="K141" s="576"/>
      <c r="L141" s="577"/>
      <c r="M141" s="578"/>
      <c r="N141" s="579"/>
      <c r="O141" s="580"/>
      <c r="P141" s="581"/>
      <c r="Q141" s="581"/>
    </row>
    <row r="142" spans="1:17" s="452" customFormat="1">
      <c r="A142" s="623" t="str">
        <f>$B$116</f>
        <v>V.</v>
      </c>
      <c r="B142" s="624">
        <f>+COUNT($A$118:B140)+1</f>
        <v>5</v>
      </c>
      <c r="C142" s="607" t="s">
        <v>595</v>
      </c>
      <c r="D142" s="602" t="s">
        <v>295</v>
      </c>
      <c r="E142" s="603">
        <v>150</v>
      </c>
      <c r="F142" s="540">
        <v>1</v>
      </c>
      <c r="G142" s="557">
        <f t="shared" si="10"/>
        <v>150</v>
      </c>
      <c r="H142" s="557"/>
      <c r="I142" s="575"/>
      <c r="J142" s="576"/>
      <c r="K142" s="576"/>
      <c r="L142" s="577"/>
      <c r="M142" s="578"/>
      <c r="N142" s="579"/>
      <c r="O142" s="580"/>
      <c r="P142" s="581"/>
      <c r="Q142" s="581"/>
    </row>
    <row r="143" spans="1:17" s="452" customFormat="1" ht="57">
      <c r="A143" s="623"/>
      <c r="B143" s="624"/>
      <c r="C143" s="610" t="s">
        <v>657</v>
      </c>
      <c r="D143" s="602"/>
      <c r="E143" s="603"/>
      <c r="F143" s="540"/>
      <c r="G143" s="557">
        <f t="shared" si="10"/>
        <v>0</v>
      </c>
      <c r="H143" s="557"/>
      <c r="I143" s="575"/>
      <c r="J143" s="576"/>
      <c r="K143" s="576"/>
      <c r="L143" s="577"/>
      <c r="M143" s="578"/>
      <c r="N143" s="579"/>
      <c r="O143" s="580"/>
      <c r="P143" s="581"/>
      <c r="Q143" s="581"/>
    </row>
    <row r="144" spans="1:17" s="452" customFormat="1">
      <c r="A144" s="623"/>
      <c r="B144" s="624"/>
      <c r="C144" s="401"/>
      <c r="D144" s="602"/>
      <c r="E144" s="603"/>
      <c r="F144" s="540"/>
      <c r="G144" s="557">
        <f t="shared" si="10"/>
        <v>0</v>
      </c>
      <c r="H144" s="557"/>
      <c r="I144" s="575"/>
      <c r="J144" s="576"/>
      <c r="K144" s="576"/>
      <c r="L144" s="577"/>
      <c r="M144" s="578"/>
      <c r="N144" s="579"/>
      <c r="O144" s="580"/>
      <c r="P144" s="581"/>
      <c r="Q144" s="581"/>
    </row>
    <row r="145" spans="1:17" s="452" customFormat="1">
      <c r="A145" s="623" t="str">
        <f>$B$116</f>
        <v>V.</v>
      </c>
      <c r="B145" s="624">
        <f>+COUNT($A$118:B143)+1</f>
        <v>6</v>
      </c>
      <c r="C145" s="607" t="s">
        <v>597</v>
      </c>
      <c r="D145" s="602" t="s">
        <v>598</v>
      </c>
      <c r="E145" s="603">
        <v>60</v>
      </c>
      <c r="F145" s="557">
        <v>1</v>
      </c>
      <c r="G145" s="557">
        <f t="shared" si="10"/>
        <v>60</v>
      </c>
      <c r="H145" s="557"/>
      <c r="I145" s="575"/>
      <c r="J145" s="576"/>
      <c r="K145" s="576"/>
      <c r="L145" s="577"/>
      <c r="M145" s="578"/>
      <c r="N145" s="579"/>
      <c r="O145" s="580"/>
      <c r="P145" s="581"/>
      <c r="Q145" s="581"/>
    </row>
    <row r="146" spans="1:17" s="452" customFormat="1" ht="57">
      <c r="A146" s="623"/>
      <c r="B146" s="624"/>
      <c r="C146" s="610" t="s">
        <v>658</v>
      </c>
      <c r="D146" s="602"/>
      <c r="E146" s="603"/>
      <c r="F146" s="557"/>
      <c r="G146" s="557">
        <f t="shared" si="10"/>
        <v>0</v>
      </c>
      <c r="H146" s="557"/>
      <c r="I146" s="575"/>
      <c r="J146" s="576"/>
      <c r="K146" s="576"/>
      <c r="L146" s="577"/>
      <c r="M146" s="578"/>
      <c r="N146" s="579"/>
      <c r="O146" s="580"/>
      <c r="P146" s="581"/>
      <c r="Q146" s="581"/>
    </row>
    <row r="147" spans="1:17" s="452" customFormat="1">
      <c r="A147" s="623"/>
      <c r="B147" s="605"/>
      <c r="C147" s="605"/>
      <c r="D147" s="626"/>
      <c r="E147" s="626"/>
      <c r="F147" s="605">
        <f>I147</f>
        <v>0</v>
      </c>
      <c r="G147" s="605">
        <f>E147*F147</f>
        <v>0</v>
      </c>
      <c r="H147" s="547"/>
      <c r="I147" s="575"/>
      <c r="J147" s="576"/>
      <c r="K147" s="576"/>
      <c r="L147" s="577"/>
      <c r="M147" s="578"/>
      <c r="N147" s="579"/>
      <c r="O147" s="580"/>
      <c r="P147" s="581"/>
      <c r="Q147" s="581"/>
    </row>
    <row r="148" spans="1:17" s="452" customFormat="1" ht="27" thickBot="1">
      <c r="A148" s="611"/>
      <c r="B148" s="612"/>
      <c r="C148" s="613" t="str">
        <f>CONCATENATE(B116," ",C116," - SKUPAJ:")</f>
        <v>V. DEMONTAŽA INSTALACIJE OGREVANJA - SKUPAJ:</v>
      </c>
      <c r="D148" s="614"/>
      <c r="E148" s="614"/>
      <c r="F148" s="627"/>
      <c r="G148" s="616">
        <f>SUM(G118:G146)</f>
        <v>3308</v>
      </c>
      <c r="H148" s="567"/>
      <c r="I148" s="575"/>
      <c r="J148" s="576"/>
      <c r="K148" s="576"/>
      <c r="L148" s="577"/>
      <c r="M148" s="578"/>
      <c r="N148" s="579"/>
      <c r="O148" s="580"/>
      <c r="P148" s="581"/>
      <c r="Q148" s="581"/>
    </row>
    <row r="149" spans="1:17" s="452" customFormat="1">
      <c r="A149" s="374"/>
      <c r="B149" s="590"/>
      <c r="C149" s="591"/>
      <c r="D149" s="592"/>
      <c r="E149" s="592"/>
      <c r="F149" s="593"/>
      <c r="G149" s="567"/>
      <c r="H149" s="567"/>
      <c r="I149" s="575"/>
      <c r="J149" s="576"/>
      <c r="K149" s="576"/>
      <c r="L149" s="577"/>
      <c r="M149" s="578"/>
      <c r="N149" s="579"/>
      <c r="O149" s="580"/>
      <c r="P149" s="581"/>
      <c r="Q149" s="581"/>
    </row>
    <row r="150" spans="1:17" s="452" customFormat="1" ht="31.8" thickBot="1">
      <c r="A150" s="594"/>
      <c r="B150" s="357" t="s">
        <v>239</v>
      </c>
      <c r="C150" s="169" t="s">
        <v>659</v>
      </c>
      <c r="D150" s="595"/>
      <c r="E150" s="596"/>
      <c r="F150" s="299"/>
      <c r="G150" s="299"/>
      <c r="H150" s="567"/>
      <c r="I150" s="575"/>
      <c r="J150" s="576"/>
      <c r="K150" s="576"/>
      <c r="L150" s="577"/>
      <c r="M150" s="578"/>
      <c r="N150" s="579"/>
      <c r="O150" s="580"/>
      <c r="P150" s="581"/>
      <c r="Q150" s="581"/>
    </row>
    <row r="151" spans="1:17" s="452" customFormat="1">
      <c r="A151" s="597"/>
      <c r="B151" s="597"/>
      <c r="C151" s="597"/>
      <c r="D151" s="597"/>
      <c r="E151" s="620"/>
      <c r="F151" s="597"/>
      <c r="G151" s="567"/>
      <c r="H151" s="567"/>
      <c r="I151" s="575"/>
      <c r="J151" s="576"/>
      <c r="K151" s="576"/>
      <c r="L151" s="577"/>
      <c r="M151" s="578"/>
      <c r="N151" s="579"/>
      <c r="O151" s="580"/>
      <c r="P151" s="581"/>
      <c r="Q151" s="581"/>
    </row>
    <row r="152" spans="1:17" s="452" customFormat="1">
      <c r="A152" s="623" t="str">
        <f>$B$150</f>
        <v>VI.</v>
      </c>
      <c r="B152" s="624">
        <f>+COUNT(#REF!)+1</f>
        <v>1</v>
      </c>
      <c r="C152" s="607" t="s">
        <v>660</v>
      </c>
      <c r="D152" s="602"/>
      <c r="E152" s="603"/>
      <c r="F152" s="557"/>
      <c r="G152" s="557">
        <f t="shared" ref="G152:G167" si="11">E152*F152</f>
        <v>0</v>
      </c>
      <c r="H152" s="567"/>
      <c r="I152" s="575"/>
      <c r="J152" s="576"/>
      <c r="K152" s="576"/>
      <c r="L152" s="577"/>
      <c r="M152" s="578"/>
      <c r="N152" s="579"/>
      <c r="O152" s="580"/>
      <c r="P152" s="581"/>
      <c r="Q152" s="581"/>
    </row>
    <row r="153" spans="1:17" s="452" customFormat="1" ht="91.2">
      <c r="A153" s="623"/>
      <c r="B153" s="624"/>
      <c r="C153" s="610" t="s">
        <v>661</v>
      </c>
      <c r="D153" s="602"/>
      <c r="E153" s="603"/>
      <c r="F153" s="540"/>
      <c r="G153" s="557">
        <f t="shared" si="11"/>
        <v>0</v>
      </c>
      <c r="H153" s="567"/>
      <c r="I153" s="575"/>
      <c r="J153" s="576"/>
      <c r="K153" s="576"/>
      <c r="L153" s="577"/>
      <c r="M153" s="578"/>
      <c r="N153" s="579"/>
      <c r="O153" s="580"/>
      <c r="P153" s="581"/>
      <c r="Q153" s="581"/>
    </row>
    <row r="154" spans="1:17" s="452" customFormat="1" ht="26.25" customHeight="1">
      <c r="A154" s="623"/>
      <c r="B154" s="624"/>
      <c r="C154" s="628" t="s">
        <v>662</v>
      </c>
      <c r="D154" s="602" t="s">
        <v>296</v>
      </c>
      <c r="E154" s="603">
        <v>1</v>
      </c>
      <c r="F154" s="540">
        <v>350</v>
      </c>
      <c r="G154" s="557">
        <f t="shared" si="11"/>
        <v>350</v>
      </c>
      <c r="H154" s="557"/>
      <c r="I154" s="575"/>
      <c r="J154" s="576"/>
      <c r="K154" s="576"/>
      <c r="L154" s="577"/>
      <c r="M154" s="578"/>
      <c r="N154" s="579"/>
      <c r="O154" s="580"/>
      <c r="P154" s="581"/>
      <c r="Q154" s="581"/>
    </row>
    <row r="155" spans="1:17" s="452" customFormat="1" ht="22.8">
      <c r="A155" s="623"/>
      <c r="B155" s="624"/>
      <c r="C155" s="628" t="s">
        <v>663</v>
      </c>
      <c r="D155" s="602" t="s">
        <v>296</v>
      </c>
      <c r="E155" s="603">
        <v>1</v>
      </c>
      <c r="F155" s="540">
        <v>200</v>
      </c>
      <c r="G155" s="557">
        <f t="shared" si="11"/>
        <v>200</v>
      </c>
      <c r="H155" s="557"/>
      <c r="I155" s="575"/>
      <c r="J155" s="576"/>
      <c r="K155" s="576"/>
      <c r="L155" s="577"/>
      <c r="M155" s="578"/>
      <c r="N155" s="579"/>
      <c r="O155" s="580"/>
      <c r="P155" s="581"/>
      <c r="Q155" s="581"/>
    </row>
    <row r="156" spans="1:17" s="452" customFormat="1">
      <c r="A156" s="623"/>
      <c r="B156" s="624"/>
      <c r="C156" s="628" t="s">
        <v>664</v>
      </c>
      <c r="D156" s="602" t="s">
        <v>296</v>
      </c>
      <c r="E156" s="603">
        <v>1</v>
      </c>
      <c r="F156" s="540">
        <v>15</v>
      </c>
      <c r="G156" s="557">
        <f t="shared" si="11"/>
        <v>15</v>
      </c>
      <c r="H156" s="557"/>
      <c r="I156" s="575"/>
      <c r="J156" s="576"/>
      <c r="K156" s="576"/>
      <c r="L156" s="577"/>
      <c r="M156" s="578"/>
      <c r="N156" s="579"/>
      <c r="O156" s="580"/>
      <c r="P156" s="581"/>
      <c r="Q156" s="581"/>
    </row>
    <row r="157" spans="1:17" s="452" customFormat="1">
      <c r="A157" s="623"/>
      <c r="B157" s="624"/>
      <c r="D157" s="602"/>
      <c r="E157" s="603"/>
      <c r="F157" s="540"/>
      <c r="G157" s="557">
        <f t="shared" si="11"/>
        <v>0</v>
      </c>
      <c r="H157" s="567"/>
      <c r="I157" s="575"/>
      <c r="J157" s="576"/>
      <c r="K157" s="576"/>
      <c r="L157" s="577"/>
      <c r="M157" s="578"/>
      <c r="N157" s="579"/>
      <c r="O157" s="580"/>
      <c r="P157" s="581"/>
      <c r="Q157" s="581"/>
    </row>
    <row r="158" spans="1:17" s="452" customFormat="1">
      <c r="A158" s="623" t="str">
        <f>$B$150</f>
        <v>VI.</v>
      </c>
      <c r="B158" s="624">
        <f>+COUNT($A$152:B157)+1</f>
        <v>2</v>
      </c>
      <c r="C158" s="607" t="s">
        <v>665</v>
      </c>
      <c r="D158" s="602"/>
      <c r="E158" s="603"/>
      <c r="F158" s="540"/>
      <c r="G158" s="557">
        <f t="shared" si="11"/>
        <v>0</v>
      </c>
      <c r="H158" s="567"/>
      <c r="I158" s="575"/>
      <c r="J158" s="576"/>
      <c r="K158" s="576"/>
      <c r="L158" s="577"/>
      <c r="M158" s="578"/>
      <c r="N158" s="579"/>
      <c r="O158" s="580"/>
      <c r="P158" s="581"/>
      <c r="Q158" s="581"/>
    </row>
    <row r="159" spans="1:17" s="452" customFormat="1" ht="91.2">
      <c r="A159" s="623"/>
      <c r="B159" s="624"/>
      <c r="C159" s="610" t="s">
        <v>666</v>
      </c>
      <c r="D159" s="602"/>
      <c r="E159" s="603"/>
      <c r="F159" s="540"/>
      <c r="G159" s="557">
        <f t="shared" si="11"/>
        <v>0</v>
      </c>
      <c r="H159" s="567"/>
      <c r="I159" s="575"/>
      <c r="J159" s="576"/>
      <c r="K159" s="576"/>
      <c r="L159" s="577"/>
      <c r="M159" s="578"/>
      <c r="N159" s="579"/>
      <c r="O159" s="580"/>
      <c r="P159" s="581"/>
      <c r="Q159" s="581"/>
    </row>
    <row r="160" spans="1:17" s="452" customFormat="1" ht="26.25" customHeight="1">
      <c r="A160" s="623"/>
      <c r="B160" s="624"/>
      <c r="C160" s="628" t="s">
        <v>667</v>
      </c>
      <c r="D160" s="602" t="s">
        <v>296</v>
      </c>
      <c r="E160" s="603">
        <v>1</v>
      </c>
      <c r="F160" s="540">
        <v>350</v>
      </c>
      <c r="G160" s="557">
        <f t="shared" si="11"/>
        <v>350</v>
      </c>
      <c r="H160" s="557"/>
      <c r="I160" s="575"/>
      <c r="J160" s="576"/>
      <c r="K160" s="576"/>
      <c r="L160" s="577"/>
      <c r="M160" s="578"/>
      <c r="N160" s="579"/>
      <c r="O160" s="580"/>
      <c r="P160" s="581"/>
      <c r="Q160" s="581"/>
    </row>
    <row r="161" spans="1:19" s="452" customFormat="1" ht="22.8">
      <c r="A161" s="623"/>
      <c r="B161" s="624"/>
      <c r="C161" s="628" t="s">
        <v>668</v>
      </c>
      <c r="D161" s="602" t="s">
        <v>296</v>
      </c>
      <c r="E161" s="603">
        <v>1</v>
      </c>
      <c r="F161" s="540">
        <v>200</v>
      </c>
      <c r="G161" s="557">
        <f t="shared" si="11"/>
        <v>200</v>
      </c>
      <c r="H161" s="557"/>
      <c r="I161" s="575"/>
      <c r="J161" s="576"/>
      <c r="K161" s="576"/>
      <c r="L161" s="577"/>
      <c r="M161" s="578"/>
      <c r="N161" s="579"/>
      <c r="O161" s="580"/>
      <c r="P161" s="581"/>
      <c r="Q161" s="581"/>
    </row>
    <row r="162" spans="1:19" s="452" customFormat="1">
      <c r="A162" s="623"/>
      <c r="B162" s="624"/>
      <c r="C162" s="401"/>
      <c r="D162" s="602"/>
      <c r="E162" s="603"/>
      <c r="F162" s="540"/>
      <c r="G162" s="557">
        <f t="shared" si="11"/>
        <v>0</v>
      </c>
      <c r="H162" s="567"/>
      <c r="I162" s="575"/>
      <c r="J162" s="576"/>
      <c r="K162" s="576"/>
      <c r="L162" s="577"/>
      <c r="M162" s="578"/>
      <c r="N162" s="579"/>
      <c r="O162" s="580"/>
      <c r="P162" s="581"/>
      <c r="Q162" s="581"/>
    </row>
    <row r="163" spans="1:19" s="452" customFormat="1">
      <c r="A163" s="623" t="str">
        <f t="shared" ref="A163" si="12">$B$150</f>
        <v>VI.</v>
      </c>
      <c r="B163" s="624">
        <f>+COUNT($A$152:B162)+1</f>
        <v>3</v>
      </c>
      <c r="C163" s="607" t="s">
        <v>669</v>
      </c>
      <c r="D163" s="602" t="s">
        <v>296</v>
      </c>
      <c r="E163" s="603">
        <v>1</v>
      </c>
      <c r="F163" s="540">
        <v>35</v>
      </c>
      <c r="G163" s="557">
        <f t="shared" si="11"/>
        <v>35</v>
      </c>
      <c r="H163" s="567"/>
      <c r="I163" s="575"/>
      <c r="J163" s="576"/>
      <c r="K163" s="576"/>
      <c r="L163" s="577"/>
      <c r="M163" s="578"/>
      <c r="N163" s="579"/>
      <c r="O163" s="580"/>
      <c r="P163" s="581"/>
      <c r="Q163" s="581"/>
    </row>
    <row r="164" spans="1:19" s="452" customFormat="1" ht="57">
      <c r="A164" s="623"/>
      <c r="B164" s="624"/>
      <c r="C164" s="610" t="s">
        <v>670</v>
      </c>
      <c r="D164" s="602"/>
      <c r="E164" s="603"/>
      <c r="F164" s="540"/>
      <c r="G164" s="557">
        <f t="shared" si="11"/>
        <v>0</v>
      </c>
      <c r="H164" s="567"/>
      <c r="I164" s="575"/>
      <c r="J164" s="576"/>
      <c r="K164" s="576"/>
      <c r="L164" s="577"/>
      <c r="M164" s="578"/>
      <c r="N164" s="579"/>
      <c r="O164" s="580"/>
      <c r="P164" s="581"/>
      <c r="Q164" s="581"/>
    </row>
    <row r="165" spans="1:19" s="452" customFormat="1">
      <c r="A165" s="623"/>
      <c r="B165" s="624"/>
      <c r="C165" s="401"/>
      <c r="D165" s="602"/>
      <c r="E165" s="603"/>
      <c r="F165" s="540"/>
      <c r="G165" s="557">
        <f t="shared" si="11"/>
        <v>0</v>
      </c>
      <c r="H165" s="567"/>
      <c r="I165" s="575"/>
      <c r="J165" s="576"/>
      <c r="K165" s="576"/>
      <c r="L165" s="577"/>
      <c r="M165" s="578"/>
      <c r="N165" s="579"/>
      <c r="O165" s="580"/>
      <c r="P165" s="581"/>
      <c r="Q165" s="581"/>
    </row>
    <row r="166" spans="1:19" s="452" customFormat="1" ht="24">
      <c r="A166" s="623" t="str">
        <f>$B$150</f>
        <v>VI.</v>
      </c>
      <c r="B166" s="624">
        <f>+COUNT($A$152:B162)+1</f>
        <v>3</v>
      </c>
      <c r="C166" s="607" t="s">
        <v>614</v>
      </c>
      <c r="D166" s="602" t="s">
        <v>295</v>
      </c>
      <c r="E166" s="603">
        <v>750</v>
      </c>
      <c r="F166" s="540">
        <v>0.8</v>
      </c>
      <c r="G166" s="557">
        <f t="shared" si="11"/>
        <v>600</v>
      </c>
      <c r="H166" s="557"/>
      <c r="I166" s="575"/>
      <c r="J166" s="576"/>
      <c r="K166" s="576"/>
      <c r="L166" s="577"/>
      <c r="M166" s="578"/>
      <c r="N166" s="579"/>
      <c r="O166" s="580"/>
      <c r="P166" s="581"/>
      <c r="Q166" s="581"/>
    </row>
    <row r="167" spans="1:19" s="452" customFormat="1" ht="79.8">
      <c r="A167" s="623"/>
      <c r="B167" s="624"/>
      <c r="C167" s="610" t="s">
        <v>615</v>
      </c>
      <c r="D167" s="625"/>
      <c r="E167" s="603"/>
      <c r="F167" s="540"/>
      <c r="G167" s="557">
        <f t="shared" si="11"/>
        <v>0</v>
      </c>
      <c r="H167" s="567"/>
      <c r="I167" s="575"/>
      <c r="J167" s="576"/>
      <c r="K167" s="576"/>
      <c r="L167" s="577"/>
      <c r="M167" s="578"/>
      <c r="N167" s="579"/>
      <c r="O167" s="580"/>
      <c r="P167" s="581"/>
      <c r="Q167" s="581"/>
    </row>
    <row r="168" spans="1:19" s="452" customFormat="1">
      <c r="A168" s="623"/>
      <c r="B168" s="605"/>
      <c r="C168" s="605"/>
      <c r="D168" s="626"/>
      <c r="E168" s="626"/>
      <c r="F168" s="605">
        <f>I168</f>
        <v>0</v>
      </c>
      <c r="G168" s="567"/>
      <c r="H168" s="567"/>
      <c r="I168" s="575"/>
      <c r="J168" s="576"/>
      <c r="K168" s="576"/>
      <c r="L168" s="577"/>
      <c r="M168" s="578"/>
      <c r="N168" s="579"/>
      <c r="O168" s="580"/>
      <c r="P168" s="581"/>
      <c r="Q168" s="581"/>
    </row>
    <row r="169" spans="1:19" s="452" customFormat="1" ht="27" thickBot="1">
      <c r="A169" s="611"/>
      <c r="B169" s="612"/>
      <c r="C169" s="613" t="str">
        <f>CONCATENATE(B150," ",C150," - SKUPAJ:")</f>
        <v>VI. DEMONTAŽA PREZRAČEVANJA OSTALI PROSTORI - SKUPAJ:</v>
      </c>
      <c r="D169" s="614"/>
      <c r="E169" s="614"/>
      <c r="F169" s="627"/>
      <c r="G169" s="616">
        <f>SUM(G152:G168)</f>
        <v>1750</v>
      </c>
      <c r="H169" s="567"/>
      <c r="I169" s="575"/>
      <c r="J169" s="576"/>
      <c r="K169" s="576"/>
      <c r="L169" s="577"/>
      <c r="M169" s="578"/>
      <c r="N169" s="579"/>
      <c r="O169" s="580"/>
      <c r="P169" s="581"/>
      <c r="Q169" s="581"/>
    </row>
    <row r="170" spans="1:19" s="452" customFormat="1">
      <c r="A170" s="617"/>
      <c r="B170" s="618"/>
      <c r="C170" s="547"/>
      <c r="D170" s="592"/>
      <c r="E170" s="592"/>
      <c r="F170" s="406"/>
      <c r="G170" s="406"/>
      <c r="H170" s="406"/>
      <c r="I170" s="575"/>
      <c r="J170" s="576"/>
      <c r="K170" s="576"/>
      <c r="L170" s="577"/>
      <c r="M170" s="578"/>
      <c r="N170" s="579"/>
      <c r="O170" s="580"/>
      <c r="P170" s="581"/>
      <c r="Q170" s="581"/>
    </row>
    <row r="171" spans="1:19" s="452" customFormat="1" ht="18" thickBot="1">
      <c r="A171" s="629" t="str">
        <f>CONCATENATE("DELNA REKAPITULACIJA - ",A3,C3)</f>
        <v>DELNA REKAPITULACIJA - S1.DEMONTAŽA</v>
      </c>
      <c r="B171" s="629"/>
      <c r="C171" s="630"/>
      <c r="D171" s="631"/>
      <c r="E171" s="631"/>
      <c r="F171" s="632"/>
      <c r="G171" s="632"/>
      <c r="H171" s="406"/>
      <c r="I171" s="633"/>
      <c r="J171" s="634"/>
      <c r="K171" s="635"/>
      <c r="L171" s="636"/>
      <c r="M171" s="581"/>
      <c r="N171" s="581"/>
      <c r="O171" s="581"/>
      <c r="P171" s="581"/>
      <c r="Q171" s="581"/>
      <c r="R171" s="581"/>
      <c r="S171" s="637"/>
    </row>
    <row r="172" spans="1:19" s="452" customFormat="1">
      <c r="A172" s="547"/>
      <c r="B172" s="547"/>
      <c r="C172" s="638"/>
      <c r="D172" s="639"/>
      <c r="E172" s="639"/>
      <c r="F172" s="640">
        <f>I172*DobMont</f>
        <v>0</v>
      </c>
      <c r="G172" s="641"/>
      <c r="H172" s="641"/>
      <c r="I172" s="633"/>
      <c r="J172" s="634"/>
      <c r="K172" s="635"/>
      <c r="L172" s="636"/>
      <c r="M172" s="581"/>
      <c r="N172" s="581"/>
      <c r="O172" s="581"/>
      <c r="P172" s="581"/>
      <c r="Q172" s="581"/>
      <c r="R172" s="581"/>
      <c r="S172" s="637"/>
    </row>
    <row r="173" spans="1:19" s="452" customFormat="1">
      <c r="A173" s="547" t="s">
        <v>671</v>
      </c>
      <c r="B173" s="547"/>
      <c r="C173" s="642"/>
      <c r="D173" s="643"/>
      <c r="E173" s="643"/>
      <c r="F173" s="640">
        <f>I173*DobMont</f>
        <v>0</v>
      </c>
      <c r="G173" s="640"/>
      <c r="H173" s="640"/>
      <c r="I173" s="633"/>
      <c r="J173" s="634"/>
      <c r="K173" s="635"/>
      <c r="L173" s="636"/>
      <c r="M173" s="581"/>
      <c r="N173" s="581"/>
      <c r="O173" s="581"/>
      <c r="P173" s="581"/>
      <c r="Q173" s="581"/>
      <c r="R173" s="581"/>
      <c r="S173" s="637"/>
    </row>
    <row r="174" spans="1:19" s="452" customFormat="1">
      <c r="A174" s="545"/>
      <c r="B174" s="545"/>
      <c r="C174" s="644"/>
      <c r="D174" s="645"/>
      <c r="E174" s="645"/>
      <c r="F174" s="646"/>
      <c r="G174" s="646"/>
      <c r="H174" s="640"/>
      <c r="I174" s="633"/>
      <c r="J174" s="634"/>
      <c r="K174" s="635"/>
      <c r="L174" s="636"/>
      <c r="M174" s="581"/>
      <c r="N174" s="581"/>
      <c r="O174" s="581"/>
      <c r="P174" s="581"/>
      <c r="Q174" s="581"/>
      <c r="R174" s="581"/>
      <c r="S174" s="637"/>
    </row>
    <row r="175" spans="1:19" s="452" customFormat="1" ht="26.4">
      <c r="A175" s="545"/>
      <c r="B175" s="647" t="str">
        <f>B9</f>
        <v>I.</v>
      </c>
      <c r="C175" s="648" t="str">
        <f>C9</f>
        <v>DEMONTAŽA VODOVODNE INSTALACIJE V TOPLOTNI POSTAJI</v>
      </c>
      <c r="D175" s="572"/>
      <c r="E175" s="572"/>
      <c r="F175" s="646">
        <f>I175*DobMont</f>
        <v>0</v>
      </c>
      <c r="G175" s="649"/>
      <c r="H175" s="406"/>
      <c r="I175" s="633"/>
      <c r="J175" s="634"/>
      <c r="K175" s="635"/>
      <c r="L175" s="636"/>
      <c r="M175" s="581"/>
      <c r="N175" s="581"/>
      <c r="O175" s="581"/>
      <c r="P175" s="581"/>
      <c r="Q175" s="581"/>
      <c r="R175" s="581"/>
      <c r="S175" s="637"/>
    </row>
    <row r="176" spans="1:19" s="452" customFormat="1">
      <c r="A176" s="545"/>
      <c r="B176" s="545"/>
      <c r="C176" s="644"/>
      <c r="D176" s="645"/>
      <c r="E176" s="645"/>
      <c r="F176" s="646"/>
      <c r="G176" s="646"/>
      <c r="H176" s="640"/>
      <c r="I176" s="633"/>
      <c r="J176" s="634"/>
      <c r="K176" s="635"/>
      <c r="L176" s="636"/>
      <c r="M176" s="581"/>
      <c r="N176" s="581"/>
      <c r="O176" s="581"/>
      <c r="P176" s="581"/>
      <c r="Q176" s="581"/>
      <c r="R176" s="581"/>
      <c r="S176" s="637"/>
    </row>
    <row r="177" spans="1:19" s="452" customFormat="1" ht="26.4">
      <c r="A177" s="545"/>
      <c r="B177" s="647" t="str">
        <f>B27</f>
        <v>II.</v>
      </c>
      <c r="C177" s="648" t="str">
        <f>C27</f>
        <v>DEMONTAŽA TOPLOTNE POSTAJE IN EKSPANZIJSKIH POSOD</v>
      </c>
      <c r="D177" s="572"/>
      <c r="E177" s="572"/>
      <c r="F177" s="646">
        <f>I177*DobMont</f>
        <v>0</v>
      </c>
      <c r="G177" s="649"/>
      <c r="H177" s="406"/>
      <c r="I177" s="633"/>
      <c r="J177" s="634"/>
      <c r="K177" s="635"/>
      <c r="L177" s="636"/>
      <c r="M177" s="581"/>
      <c r="N177" s="581"/>
      <c r="O177" s="581"/>
      <c r="P177" s="581"/>
      <c r="Q177" s="581"/>
      <c r="R177" s="581"/>
      <c r="S177" s="637"/>
    </row>
    <row r="178" spans="1:19" s="452" customFormat="1">
      <c r="A178" s="650"/>
      <c r="B178" s="647"/>
      <c r="C178" s="648"/>
      <c r="D178" s="572"/>
      <c r="E178" s="572"/>
      <c r="F178" s="649"/>
      <c r="G178" s="649"/>
      <c r="H178" s="406"/>
      <c r="I178" s="633"/>
      <c r="J178" s="634"/>
      <c r="K178" s="635"/>
      <c r="L178" s="636"/>
      <c r="M178" s="581"/>
      <c r="N178" s="581"/>
      <c r="O178" s="581"/>
      <c r="P178" s="581"/>
      <c r="Q178" s="581"/>
      <c r="R178" s="581"/>
      <c r="S178" s="637"/>
    </row>
    <row r="179" spans="1:19" s="452" customFormat="1" ht="26.4">
      <c r="A179" s="650"/>
      <c r="B179" s="647" t="str">
        <f>B56</f>
        <v>III.</v>
      </c>
      <c r="C179" s="648" t="str">
        <f>C56</f>
        <v>DEMONTAŽA PREZRAČEVANJA JEDILNICE IN TELOVADNICE</v>
      </c>
      <c r="D179" s="572"/>
      <c r="E179" s="572"/>
      <c r="F179" s="646">
        <f>I179*DobMont</f>
        <v>0</v>
      </c>
      <c r="G179" s="649"/>
      <c r="H179" s="406"/>
      <c r="I179" s="633"/>
      <c r="J179" s="634"/>
      <c r="K179" s="635"/>
      <c r="L179" s="636"/>
      <c r="M179" s="581"/>
      <c r="N179" s="581"/>
      <c r="O179" s="581"/>
      <c r="P179" s="581"/>
      <c r="Q179" s="581"/>
      <c r="R179" s="581"/>
      <c r="S179" s="637"/>
    </row>
    <row r="180" spans="1:19" s="452" customFormat="1">
      <c r="A180" s="617"/>
      <c r="B180" s="618"/>
      <c r="C180" s="146"/>
      <c r="D180" s="592"/>
      <c r="E180" s="592"/>
      <c r="F180" s="406"/>
      <c r="G180" s="406"/>
      <c r="H180" s="406"/>
      <c r="I180" s="633"/>
      <c r="J180" s="634"/>
      <c r="K180" s="635"/>
      <c r="L180" s="636"/>
      <c r="M180" s="581"/>
      <c r="N180" s="581"/>
      <c r="O180" s="581"/>
      <c r="P180" s="581"/>
      <c r="Q180" s="581"/>
      <c r="R180" s="581"/>
      <c r="S180" s="637"/>
    </row>
    <row r="181" spans="1:19" s="452" customFormat="1" ht="26.4">
      <c r="A181" s="617"/>
      <c r="B181" s="618" t="str">
        <f>B80</f>
        <v>IV.</v>
      </c>
      <c r="C181" s="146" t="str">
        <f>C80</f>
        <v>DEMONTAŽA VODOVODNE INSTALACIJE V OBJEKTU</v>
      </c>
      <c r="D181" s="592"/>
      <c r="E181" s="592"/>
      <c r="F181" s="406"/>
      <c r="G181" s="406">
        <f>G114</f>
        <v>1041</v>
      </c>
      <c r="H181" s="406"/>
      <c r="I181" s="633"/>
      <c r="J181" s="634"/>
      <c r="K181" s="635"/>
      <c r="L181" s="636"/>
      <c r="M181" s="581"/>
      <c r="N181" s="581"/>
      <c r="O181" s="581"/>
      <c r="P181" s="581"/>
      <c r="Q181" s="581"/>
      <c r="R181" s="581"/>
      <c r="S181" s="637"/>
    </row>
    <row r="182" spans="1:19" s="452" customFormat="1">
      <c r="A182" s="617"/>
      <c r="B182" s="618"/>
      <c r="C182" s="146"/>
      <c r="D182" s="592"/>
      <c r="E182" s="592"/>
      <c r="F182" s="406"/>
      <c r="G182" s="406"/>
      <c r="H182" s="406"/>
      <c r="I182" s="633"/>
      <c r="J182" s="634"/>
      <c r="K182" s="635"/>
      <c r="L182" s="636"/>
      <c r="M182" s="581"/>
      <c r="N182" s="581"/>
      <c r="O182" s="581"/>
      <c r="P182" s="581"/>
      <c r="Q182" s="581"/>
      <c r="R182" s="581"/>
      <c r="S182" s="637"/>
    </row>
    <row r="183" spans="1:19" s="452" customFormat="1">
      <c r="A183" s="617"/>
      <c r="B183" s="618" t="str">
        <f>B116</f>
        <v>V.</v>
      </c>
      <c r="C183" s="146" t="str">
        <f>C116</f>
        <v>DEMONTAŽA INSTALACIJE OGREVANJA</v>
      </c>
      <c r="D183" s="592"/>
      <c r="E183" s="592"/>
      <c r="F183" s="406"/>
      <c r="G183" s="406">
        <f>G148</f>
        <v>3308</v>
      </c>
      <c r="H183" s="406"/>
      <c r="I183" s="633"/>
      <c r="J183" s="634"/>
      <c r="K183" s="635"/>
      <c r="L183" s="636"/>
      <c r="M183" s="581"/>
      <c r="N183" s="581"/>
      <c r="O183" s="581"/>
      <c r="P183" s="581"/>
      <c r="Q183" s="581"/>
      <c r="R183" s="581"/>
      <c r="S183" s="637"/>
    </row>
    <row r="184" spans="1:19" s="452" customFormat="1">
      <c r="A184" s="617"/>
      <c r="B184" s="618"/>
      <c r="C184" s="146"/>
      <c r="D184" s="592"/>
      <c r="E184" s="592"/>
      <c r="F184" s="406"/>
      <c r="G184" s="406"/>
      <c r="H184" s="406"/>
      <c r="I184" s="633"/>
      <c r="J184" s="634"/>
      <c r="K184" s="635"/>
      <c r="L184" s="636"/>
      <c r="M184" s="581"/>
      <c r="N184" s="581"/>
      <c r="O184" s="581"/>
      <c r="P184" s="581"/>
      <c r="Q184" s="581"/>
      <c r="R184" s="581"/>
      <c r="S184" s="637"/>
    </row>
    <row r="185" spans="1:19" s="452" customFormat="1" ht="26.4">
      <c r="A185" s="617"/>
      <c r="B185" s="618" t="str">
        <f>B150</f>
        <v>VI.</v>
      </c>
      <c r="C185" s="146" t="str">
        <f>C150</f>
        <v>DEMONTAŽA PREZRAČEVANJA OSTALI PROSTORI</v>
      </c>
      <c r="D185" s="592"/>
      <c r="E185" s="592"/>
      <c r="F185" s="406"/>
      <c r="G185" s="406">
        <f>G169</f>
        <v>1750</v>
      </c>
      <c r="H185" s="406"/>
      <c r="I185" s="633"/>
      <c r="J185" s="634"/>
      <c r="K185" s="635"/>
      <c r="L185" s="636"/>
      <c r="M185" s="581"/>
      <c r="N185" s="581"/>
      <c r="O185" s="581"/>
      <c r="P185" s="581"/>
      <c r="Q185" s="581"/>
      <c r="R185" s="581"/>
      <c r="S185" s="637"/>
    </row>
    <row r="186" spans="1:19" s="452" customFormat="1">
      <c r="A186" s="617"/>
      <c r="B186" s="618"/>
      <c r="C186" s="146"/>
      <c r="D186" s="592"/>
      <c r="E186" s="592"/>
      <c r="F186" s="406"/>
      <c r="G186" s="406"/>
      <c r="H186" s="406"/>
      <c r="I186" s="633"/>
      <c r="J186" s="634"/>
      <c r="K186" s="635"/>
      <c r="L186" s="636"/>
      <c r="M186" s="581"/>
      <c r="N186" s="581"/>
      <c r="O186" s="581"/>
      <c r="P186" s="581"/>
      <c r="Q186" s="581"/>
      <c r="R186" s="581"/>
      <c r="S186" s="637"/>
    </row>
    <row r="187" spans="1:19" s="452" customFormat="1" ht="13.8" thickBot="1">
      <c r="A187" s="651"/>
      <c r="B187" s="652"/>
      <c r="C187" s="613" t="str">
        <f>CONCATENATE(A3,"",C3," - SKUPAJ:")</f>
        <v>S1.DEMONTAŽA - SKUPAJ:</v>
      </c>
      <c r="D187" s="614"/>
      <c r="E187" s="614"/>
      <c r="F187" s="632"/>
      <c r="G187" s="632">
        <f>SUM(G181:G186)</f>
        <v>6099</v>
      </c>
      <c r="H187" s="406"/>
      <c r="I187" s="633"/>
      <c r="J187" s="634"/>
      <c r="K187" s="635"/>
      <c r="L187" s="636"/>
      <c r="M187" s="581"/>
      <c r="N187" s="581"/>
      <c r="O187" s="581"/>
      <c r="P187" s="581"/>
      <c r="Q187" s="581"/>
      <c r="R187" s="581"/>
      <c r="S187" s="637"/>
    </row>
    <row r="188" spans="1:19" s="179" customFormat="1">
      <c r="A188" s="653"/>
      <c r="B188" s="654"/>
      <c r="C188" s="547"/>
      <c r="D188" s="592"/>
      <c r="E188" s="592"/>
      <c r="F188" s="641">
        <f>I188*DobMont</f>
        <v>0</v>
      </c>
      <c r="G188" s="406"/>
      <c r="H188" s="406"/>
      <c r="I188" s="655"/>
      <c r="J188" s="547"/>
      <c r="K188" s="547"/>
      <c r="L188" s="656"/>
      <c r="M188" s="657"/>
      <c r="N188" s="657"/>
      <c r="O188" s="657"/>
      <c r="P188" s="657"/>
      <c r="Q188" s="657"/>
      <c r="R188" s="657"/>
      <c r="S188" s="658"/>
    </row>
    <row r="189" spans="1:19">
      <c r="A189" s="547"/>
      <c r="B189" s="547"/>
      <c r="C189" s="547"/>
      <c r="D189" s="547"/>
      <c r="E189" s="547"/>
      <c r="F189" s="641"/>
      <c r="G189" s="641"/>
      <c r="H189" s="641"/>
      <c r="I189" s="655"/>
      <c r="J189" s="547"/>
      <c r="K189" s="547"/>
    </row>
    <row r="190" spans="1:19">
      <c r="A190" s="547"/>
      <c r="B190" s="547"/>
      <c r="C190" s="547"/>
      <c r="D190" s="547"/>
      <c r="E190" s="547"/>
      <c r="F190" s="641"/>
      <c r="G190" s="641"/>
      <c r="H190" s="641"/>
      <c r="I190" s="655"/>
      <c r="J190" s="547"/>
      <c r="K190" s="547"/>
    </row>
    <row r="191" spans="1:19">
      <c r="A191" s="547"/>
      <c r="B191" s="547"/>
      <c r="C191" s="547"/>
      <c r="D191" s="547"/>
      <c r="E191" s="547"/>
      <c r="F191" s="641"/>
      <c r="G191" s="641"/>
      <c r="H191" s="641"/>
      <c r="I191" s="655"/>
      <c r="J191" s="547"/>
      <c r="K191" s="547"/>
    </row>
    <row r="192" spans="1:19">
      <c r="B192" s="226"/>
      <c r="D192" s="661"/>
      <c r="E192" s="661"/>
      <c r="F192" s="280"/>
    </row>
    <row r="193" spans="1:257" s="662" customFormat="1">
      <c r="A193" s="1898"/>
      <c r="B193" s="226"/>
      <c r="C193" s="1898"/>
      <c r="D193" s="661"/>
      <c r="E193" s="661"/>
      <c r="F193" s="280"/>
      <c r="G193" s="1898"/>
      <c r="H193" s="1898"/>
      <c r="J193" s="663"/>
      <c r="K193" s="664"/>
      <c r="L193" s="529"/>
      <c r="M193" s="659"/>
      <c r="N193" s="660"/>
      <c r="O193" s="660"/>
      <c r="P193" s="660"/>
      <c r="Q193" s="660"/>
      <c r="R193" s="660"/>
      <c r="S193" s="660"/>
      <c r="T193" s="119"/>
      <c r="U193" s="119"/>
      <c r="V193" s="119"/>
      <c r="W193" s="119"/>
      <c r="X193" s="119"/>
      <c r="Y193" s="119"/>
      <c r="Z193" s="119"/>
      <c r="AA193" s="119"/>
      <c r="AB193" s="119"/>
      <c r="AC193" s="119"/>
      <c r="AD193" s="119"/>
      <c r="AE193" s="119"/>
      <c r="AF193" s="119"/>
      <c r="AG193" s="119"/>
      <c r="AH193" s="119"/>
      <c r="AI193" s="119"/>
      <c r="AJ193" s="119"/>
      <c r="AK193" s="119"/>
      <c r="AL193" s="119"/>
      <c r="AM193" s="119"/>
      <c r="AN193" s="119"/>
      <c r="AO193" s="119"/>
      <c r="AP193" s="119"/>
      <c r="AQ193" s="119"/>
      <c r="AR193" s="119"/>
      <c r="AS193" s="119"/>
      <c r="AT193" s="119"/>
      <c r="AU193" s="119"/>
      <c r="AV193" s="119"/>
      <c r="AW193" s="119"/>
      <c r="AX193" s="119"/>
      <c r="AY193" s="119"/>
      <c r="AZ193" s="119"/>
      <c r="BA193" s="119"/>
      <c r="BB193" s="119"/>
      <c r="BC193" s="119"/>
      <c r="BD193" s="119"/>
      <c r="BE193" s="119"/>
      <c r="BF193" s="119"/>
      <c r="BG193" s="119"/>
      <c r="BH193" s="119"/>
      <c r="BI193" s="119"/>
      <c r="BJ193" s="119"/>
      <c r="BK193" s="119"/>
      <c r="BL193" s="119"/>
      <c r="BM193" s="119"/>
      <c r="BN193" s="119"/>
      <c r="BO193" s="119"/>
      <c r="BP193" s="119"/>
      <c r="BQ193" s="119"/>
      <c r="BR193" s="119"/>
      <c r="BS193" s="119"/>
      <c r="BT193" s="119"/>
      <c r="BU193" s="119"/>
      <c r="BV193" s="119"/>
      <c r="BW193" s="119"/>
      <c r="BX193" s="119"/>
      <c r="BY193" s="119"/>
      <c r="BZ193" s="119"/>
      <c r="CA193" s="119"/>
      <c r="CB193" s="119"/>
      <c r="CC193" s="119"/>
      <c r="CD193" s="119"/>
      <c r="CE193" s="119"/>
      <c r="CF193" s="119"/>
      <c r="CG193" s="119"/>
      <c r="CH193" s="119"/>
      <c r="CI193" s="119"/>
      <c r="CJ193" s="119"/>
      <c r="CK193" s="119"/>
      <c r="CL193" s="119"/>
      <c r="CM193" s="119"/>
      <c r="CN193" s="119"/>
      <c r="CO193" s="119"/>
      <c r="CP193" s="119"/>
      <c r="CQ193" s="119"/>
      <c r="CR193" s="119"/>
      <c r="CS193" s="119"/>
      <c r="CT193" s="119"/>
      <c r="CU193" s="119"/>
      <c r="CV193" s="119"/>
      <c r="CW193" s="119"/>
      <c r="CX193" s="119"/>
      <c r="CY193" s="119"/>
      <c r="CZ193" s="119"/>
      <c r="DA193" s="119"/>
      <c r="DB193" s="119"/>
      <c r="DC193" s="119"/>
      <c r="DD193" s="119"/>
      <c r="DE193" s="119"/>
      <c r="DF193" s="119"/>
      <c r="DG193" s="119"/>
      <c r="DH193" s="119"/>
      <c r="DI193" s="119"/>
      <c r="DJ193" s="119"/>
      <c r="DK193" s="119"/>
      <c r="DL193" s="119"/>
      <c r="DM193" s="119"/>
      <c r="DN193" s="119"/>
      <c r="DO193" s="119"/>
      <c r="DP193" s="119"/>
      <c r="DQ193" s="119"/>
      <c r="DR193" s="119"/>
      <c r="DS193" s="119"/>
      <c r="DT193" s="119"/>
      <c r="DU193" s="119"/>
      <c r="DV193" s="119"/>
      <c r="DW193" s="119"/>
      <c r="DX193" s="119"/>
      <c r="DY193" s="119"/>
      <c r="DZ193" s="119"/>
      <c r="EA193" s="119"/>
      <c r="EB193" s="119"/>
      <c r="EC193" s="119"/>
      <c r="ED193" s="119"/>
      <c r="EE193" s="119"/>
      <c r="EF193" s="119"/>
      <c r="EG193" s="119"/>
      <c r="EH193" s="119"/>
      <c r="EI193" s="119"/>
      <c r="EJ193" s="119"/>
      <c r="EK193" s="119"/>
      <c r="EL193" s="119"/>
      <c r="EM193" s="119"/>
      <c r="EN193" s="119"/>
      <c r="EO193" s="119"/>
      <c r="EP193" s="119"/>
      <c r="EQ193" s="119"/>
      <c r="ER193" s="119"/>
      <c r="ES193" s="119"/>
      <c r="ET193" s="119"/>
      <c r="EU193" s="119"/>
      <c r="EV193" s="119"/>
      <c r="EW193" s="119"/>
      <c r="EX193" s="119"/>
      <c r="EY193" s="119"/>
      <c r="EZ193" s="119"/>
      <c r="FA193" s="119"/>
      <c r="FB193" s="119"/>
      <c r="FC193" s="119"/>
      <c r="FD193" s="119"/>
      <c r="FE193" s="119"/>
      <c r="FF193" s="119"/>
      <c r="FG193" s="119"/>
      <c r="FH193" s="119"/>
      <c r="FI193" s="119"/>
      <c r="FJ193" s="119"/>
      <c r="FK193" s="119"/>
      <c r="FL193" s="119"/>
      <c r="FM193" s="119"/>
      <c r="FN193" s="119"/>
      <c r="FO193" s="119"/>
      <c r="FP193" s="119"/>
      <c r="FQ193" s="119"/>
      <c r="FR193" s="119"/>
      <c r="FS193" s="119"/>
      <c r="FT193" s="119"/>
      <c r="FU193" s="119"/>
      <c r="FV193" s="119"/>
      <c r="FW193" s="119"/>
      <c r="FX193" s="119"/>
      <c r="FY193" s="119"/>
      <c r="FZ193" s="119"/>
      <c r="GA193" s="119"/>
      <c r="GB193" s="119"/>
      <c r="GC193" s="119"/>
      <c r="GD193" s="119"/>
      <c r="GE193" s="119"/>
      <c r="GF193" s="119"/>
      <c r="GG193" s="119"/>
      <c r="GH193" s="119"/>
      <c r="GI193" s="119"/>
      <c r="GJ193" s="119"/>
      <c r="GK193" s="119"/>
      <c r="GL193" s="119"/>
      <c r="GM193" s="119"/>
      <c r="GN193" s="119"/>
      <c r="GO193" s="119"/>
      <c r="GP193" s="119"/>
      <c r="GQ193" s="119"/>
      <c r="GR193" s="119"/>
      <c r="GS193" s="119"/>
      <c r="GT193" s="119"/>
      <c r="GU193" s="119"/>
      <c r="GV193" s="119"/>
      <c r="GW193" s="119"/>
      <c r="GX193" s="119"/>
      <c r="GY193" s="119"/>
      <c r="GZ193" s="119"/>
      <c r="HA193" s="119"/>
      <c r="HB193" s="119"/>
      <c r="HC193" s="119"/>
      <c r="HD193" s="119"/>
      <c r="HE193" s="119"/>
      <c r="HF193" s="119"/>
      <c r="HG193" s="119"/>
      <c r="HH193" s="119"/>
      <c r="HI193" s="119"/>
      <c r="HJ193" s="119"/>
      <c r="HK193" s="119"/>
      <c r="HL193" s="119"/>
      <c r="HM193" s="119"/>
      <c r="HN193" s="119"/>
      <c r="HO193" s="119"/>
      <c r="HP193" s="119"/>
      <c r="HQ193" s="119"/>
      <c r="HR193" s="119"/>
      <c r="HS193" s="119"/>
      <c r="HT193" s="119"/>
      <c r="HU193" s="119"/>
      <c r="HV193" s="119"/>
      <c r="HW193" s="119"/>
      <c r="HX193" s="119"/>
      <c r="HY193" s="119"/>
      <c r="HZ193" s="119"/>
      <c r="IA193" s="119"/>
      <c r="IB193" s="119"/>
      <c r="IC193" s="119"/>
      <c r="ID193" s="119"/>
      <c r="IE193" s="119"/>
      <c r="IF193" s="119"/>
      <c r="IG193" s="119"/>
      <c r="IH193" s="119"/>
      <c r="II193" s="119"/>
      <c r="IJ193" s="119"/>
      <c r="IK193" s="119"/>
      <c r="IL193" s="119"/>
      <c r="IM193" s="119"/>
      <c r="IN193" s="119"/>
      <c r="IO193" s="119"/>
      <c r="IP193" s="119"/>
      <c r="IQ193" s="119"/>
      <c r="IR193" s="119"/>
      <c r="IS193" s="119"/>
      <c r="IT193" s="119"/>
      <c r="IU193" s="119"/>
      <c r="IV193" s="119"/>
      <c r="IW193" s="119"/>
    </row>
    <row r="194" spans="1:257" s="662" customFormat="1">
      <c r="A194" s="1898"/>
      <c r="B194" s="226"/>
      <c r="C194" s="1898"/>
      <c r="D194" s="661"/>
      <c r="E194" s="661"/>
      <c r="F194" s="280"/>
      <c r="G194" s="1898"/>
      <c r="H194" s="1898"/>
      <c r="J194" s="663"/>
      <c r="K194" s="664"/>
      <c r="L194" s="529"/>
      <c r="M194" s="659"/>
      <c r="N194" s="660"/>
      <c r="O194" s="660"/>
      <c r="P194" s="660"/>
      <c r="Q194" s="660"/>
      <c r="R194" s="660"/>
      <c r="S194" s="660"/>
      <c r="T194" s="119"/>
      <c r="U194" s="119"/>
      <c r="V194" s="119"/>
      <c r="W194" s="119"/>
      <c r="X194" s="119"/>
      <c r="Y194" s="119"/>
      <c r="Z194" s="119"/>
      <c r="AA194" s="119"/>
      <c r="AB194" s="119"/>
      <c r="AC194" s="119"/>
      <c r="AD194" s="119"/>
      <c r="AE194" s="119"/>
      <c r="AF194" s="119"/>
      <c r="AG194" s="119"/>
      <c r="AH194" s="119"/>
      <c r="AI194" s="119"/>
      <c r="AJ194" s="119"/>
      <c r="AK194" s="119"/>
      <c r="AL194" s="119"/>
      <c r="AM194" s="119"/>
      <c r="AN194" s="119"/>
      <c r="AO194" s="119"/>
      <c r="AP194" s="119"/>
      <c r="AQ194" s="119"/>
      <c r="AR194" s="119"/>
      <c r="AS194" s="119"/>
      <c r="AT194" s="119"/>
      <c r="AU194" s="119"/>
      <c r="AV194" s="119"/>
      <c r="AW194" s="119"/>
      <c r="AX194" s="119"/>
      <c r="AY194" s="119"/>
      <c r="AZ194" s="119"/>
      <c r="BA194" s="119"/>
      <c r="BB194" s="119"/>
      <c r="BC194" s="119"/>
      <c r="BD194" s="119"/>
      <c r="BE194" s="119"/>
      <c r="BF194" s="119"/>
      <c r="BG194" s="119"/>
      <c r="BH194" s="119"/>
      <c r="BI194" s="119"/>
      <c r="BJ194" s="119"/>
      <c r="BK194" s="119"/>
      <c r="BL194" s="119"/>
      <c r="BM194" s="119"/>
      <c r="BN194" s="119"/>
      <c r="BO194" s="119"/>
      <c r="BP194" s="119"/>
      <c r="BQ194" s="119"/>
      <c r="BR194" s="119"/>
      <c r="BS194" s="119"/>
      <c r="BT194" s="119"/>
      <c r="BU194" s="119"/>
      <c r="BV194" s="119"/>
      <c r="BW194" s="119"/>
      <c r="BX194" s="119"/>
      <c r="BY194" s="119"/>
      <c r="BZ194" s="119"/>
      <c r="CA194" s="119"/>
      <c r="CB194" s="119"/>
      <c r="CC194" s="119"/>
      <c r="CD194" s="119"/>
      <c r="CE194" s="119"/>
      <c r="CF194" s="119"/>
      <c r="CG194" s="119"/>
      <c r="CH194" s="119"/>
      <c r="CI194" s="119"/>
      <c r="CJ194" s="119"/>
      <c r="CK194" s="119"/>
      <c r="CL194" s="119"/>
      <c r="CM194" s="119"/>
      <c r="CN194" s="119"/>
      <c r="CO194" s="119"/>
      <c r="CP194" s="119"/>
      <c r="CQ194" s="119"/>
      <c r="CR194" s="119"/>
      <c r="CS194" s="119"/>
      <c r="CT194" s="119"/>
      <c r="CU194" s="119"/>
      <c r="CV194" s="119"/>
      <c r="CW194" s="119"/>
      <c r="CX194" s="119"/>
      <c r="CY194" s="119"/>
      <c r="CZ194" s="119"/>
      <c r="DA194" s="119"/>
      <c r="DB194" s="119"/>
      <c r="DC194" s="119"/>
      <c r="DD194" s="119"/>
      <c r="DE194" s="119"/>
      <c r="DF194" s="119"/>
      <c r="DG194" s="119"/>
      <c r="DH194" s="119"/>
      <c r="DI194" s="119"/>
      <c r="DJ194" s="119"/>
      <c r="DK194" s="119"/>
      <c r="DL194" s="119"/>
      <c r="DM194" s="119"/>
      <c r="DN194" s="119"/>
      <c r="DO194" s="119"/>
      <c r="DP194" s="119"/>
      <c r="DQ194" s="119"/>
      <c r="DR194" s="119"/>
      <c r="DS194" s="119"/>
      <c r="DT194" s="119"/>
      <c r="DU194" s="119"/>
      <c r="DV194" s="119"/>
      <c r="DW194" s="119"/>
      <c r="DX194" s="119"/>
      <c r="DY194" s="119"/>
      <c r="DZ194" s="119"/>
      <c r="EA194" s="119"/>
      <c r="EB194" s="119"/>
      <c r="EC194" s="119"/>
      <c r="ED194" s="119"/>
      <c r="EE194" s="119"/>
      <c r="EF194" s="119"/>
      <c r="EG194" s="119"/>
      <c r="EH194" s="119"/>
      <c r="EI194" s="119"/>
      <c r="EJ194" s="119"/>
      <c r="EK194" s="119"/>
      <c r="EL194" s="119"/>
      <c r="EM194" s="119"/>
      <c r="EN194" s="119"/>
      <c r="EO194" s="119"/>
      <c r="EP194" s="119"/>
      <c r="EQ194" s="119"/>
      <c r="ER194" s="119"/>
      <c r="ES194" s="119"/>
      <c r="ET194" s="119"/>
      <c r="EU194" s="119"/>
      <c r="EV194" s="119"/>
      <c r="EW194" s="119"/>
      <c r="EX194" s="119"/>
      <c r="EY194" s="119"/>
      <c r="EZ194" s="119"/>
      <c r="FA194" s="119"/>
      <c r="FB194" s="119"/>
      <c r="FC194" s="119"/>
      <c r="FD194" s="119"/>
      <c r="FE194" s="119"/>
      <c r="FF194" s="119"/>
      <c r="FG194" s="119"/>
      <c r="FH194" s="119"/>
      <c r="FI194" s="119"/>
      <c r="FJ194" s="119"/>
      <c r="FK194" s="119"/>
      <c r="FL194" s="119"/>
      <c r="FM194" s="119"/>
      <c r="FN194" s="119"/>
      <c r="FO194" s="119"/>
      <c r="FP194" s="119"/>
      <c r="FQ194" s="119"/>
      <c r="FR194" s="119"/>
      <c r="FS194" s="119"/>
      <c r="FT194" s="119"/>
      <c r="FU194" s="119"/>
      <c r="FV194" s="119"/>
      <c r="FW194" s="119"/>
      <c r="FX194" s="119"/>
      <c r="FY194" s="119"/>
      <c r="FZ194" s="119"/>
      <c r="GA194" s="119"/>
      <c r="GB194" s="119"/>
      <c r="GC194" s="119"/>
      <c r="GD194" s="119"/>
      <c r="GE194" s="119"/>
      <c r="GF194" s="119"/>
      <c r="GG194" s="119"/>
      <c r="GH194" s="119"/>
      <c r="GI194" s="119"/>
      <c r="GJ194" s="119"/>
      <c r="GK194" s="119"/>
      <c r="GL194" s="119"/>
      <c r="GM194" s="119"/>
      <c r="GN194" s="119"/>
      <c r="GO194" s="119"/>
      <c r="GP194" s="119"/>
      <c r="GQ194" s="119"/>
      <c r="GR194" s="119"/>
      <c r="GS194" s="119"/>
      <c r="GT194" s="119"/>
      <c r="GU194" s="119"/>
      <c r="GV194" s="119"/>
      <c r="GW194" s="119"/>
      <c r="GX194" s="119"/>
      <c r="GY194" s="119"/>
      <c r="GZ194" s="119"/>
      <c r="HA194" s="119"/>
      <c r="HB194" s="119"/>
      <c r="HC194" s="119"/>
      <c r="HD194" s="119"/>
      <c r="HE194" s="119"/>
      <c r="HF194" s="119"/>
      <c r="HG194" s="119"/>
      <c r="HH194" s="119"/>
      <c r="HI194" s="119"/>
      <c r="HJ194" s="119"/>
      <c r="HK194" s="119"/>
      <c r="HL194" s="119"/>
      <c r="HM194" s="119"/>
      <c r="HN194" s="119"/>
      <c r="HO194" s="119"/>
      <c r="HP194" s="119"/>
      <c r="HQ194" s="119"/>
      <c r="HR194" s="119"/>
      <c r="HS194" s="119"/>
      <c r="HT194" s="119"/>
      <c r="HU194" s="119"/>
      <c r="HV194" s="119"/>
      <c r="HW194" s="119"/>
      <c r="HX194" s="119"/>
      <c r="HY194" s="119"/>
      <c r="HZ194" s="119"/>
      <c r="IA194" s="119"/>
      <c r="IB194" s="119"/>
      <c r="IC194" s="119"/>
      <c r="ID194" s="119"/>
      <c r="IE194" s="119"/>
      <c r="IF194" s="119"/>
      <c r="IG194" s="119"/>
      <c r="IH194" s="119"/>
      <c r="II194" s="119"/>
      <c r="IJ194" s="119"/>
      <c r="IK194" s="119"/>
      <c r="IL194" s="119"/>
      <c r="IM194" s="119"/>
      <c r="IN194" s="119"/>
      <c r="IO194" s="119"/>
      <c r="IP194" s="119"/>
      <c r="IQ194" s="119"/>
      <c r="IR194" s="119"/>
      <c r="IS194" s="119"/>
      <c r="IT194" s="119"/>
      <c r="IU194" s="119"/>
      <c r="IV194" s="119"/>
      <c r="IW194" s="119"/>
    </row>
    <row r="195" spans="1:257" s="662" customFormat="1">
      <c r="A195" s="1898"/>
      <c r="B195" s="226"/>
      <c r="C195" s="1898"/>
      <c r="D195" s="661"/>
      <c r="E195" s="661"/>
      <c r="F195" s="280"/>
      <c r="G195" s="1898"/>
      <c r="H195" s="1898"/>
      <c r="J195" s="663"/>
      <c r="K195" s="664"/>
      <c r="L195" s="529"/>
      <c r="M195" s="659"/>
      <c r="N195" s="660"/>
      <c r="O195" s="660"/>
      <c r="P195" s="660"/>
      <c r="Q195" s="660"/>
      <c r="R195" s="660"/>
      <c r="S195" s="660"/>
      <c r="T195" s="119"/>
      <c r="U195" s="119"/>
      <c r="V195" s="119"/>
      <c r="W195" s="119"/>
      <c r="X195" s="119"/>
      <c r="Y195" s="119"/>
      <c r="Z195" s="119"/>
      <c r="AA195" s="119"/>
      <c r="AB195" s="119"/>
      <c r="AC195" s="119"/>
      <c r="AD195" s="119"/>
      <c r="AE195" s="119"/>
      <c r="AF195" s="119"/>
      <c r="AG195" s="119"/>
      <c r="AH195" s="119"/>
      <c r="AI195" s="119"/>
      <c r="AJ195" s="119"/>
      <c r="AK195" s="119"/>
      <c r="AL195" s="119"/>
      <c r="AM195" s="119"/>
      <c r="AN195" s="119"/>
      <c r="AO195" s="119"/>
      <c r="AP195" s="119"/>
      <c r="AQ195" s="119"/>
      <c r="AR195" s="119"/>
      <c r="AS195" s="119"/>
      <c r="AT195" s="119"/>
      <c r="AU195" s="119"/>
      <c r="AV195" s="119"/>
      <c r="AW195" s="119"/>
      <c r="AX195" s="119"/>
      <c r="AY195" s="119"/>
      <c r="AZ195" s="119"/>
      <c r="BA195" s="119"/>
      <c r="BB195" s="119"/>
      <c r="BC195" s="119"/>
      <c r="BD195" s="119"/>
      <c r="BE195" s="119"/>
      <c r="BF195" s="119"/>
      <c r="BG195" s="119"/>
      <c r="BH195" s="119"/>
      <c r="BI195" s="119"/>
      <c r="BJ195" s="119"/>
      <c r="BK195" s="119"/>
      <c r="BL195" s="119"/>
      <c r="BM195" s="119"/>
      <c r="BN195" s="119"/>
      <c r="BO195" s="119"/>
      <c r="BP195" s="119"/>
      <c r="BQ195" s="119"/>
      <c r="BR195" s="119"/>
      <c r="BS195" s="119"/>
      <c r="BT195" s="119"/>
      <c r="BU195" s="119"/>
      <c r="BV195" s="119"/>
      <c r="BW195" s="119"/>
      <c r="BX195" s="119"/>
      <c r="BY195" s="119"/>
      <c r="BZ195" s="119"/>
      <c r="CA195" s="119"/>
      <c r="CB195" s="119"/>
      <c r="CC195" s="119"/>
      <c r="CD195" s="119"/>
      <c r="CE195" s="119"/>
      <c r="CF195" s="119"/>
      <c r="CG195" s="119"/>
      <c r="CH195" s="119"/>
      <c r="CI195" s="119"/>
      <c r="CJ195" s="119"/>
      <c r="CK195" s="119"/>
      <c r="CL195" s="119"/>
      <c r="CM195" s="119"/>
      <c r="CN195" s="119"/>
      <c r="CO195" s="119"/>
      <c r="CP195" s="119"/>
      <c r="CQ195" s="119"/>
      <c r="CR195" s="119"/>
      <c r="CS195" s="119"/>
      <c r="CT195" s="119"/>
      <c r="CU195" s="119"/>
      <c r="CV195" s="119"/>
      <c r="CW195" s="119"/>
      <c r="CX195" s="119"/>
      <c r="CY195" s="119"/>
      <c r="CZ195" s="119"/>
      <c r="DA195" s="119"/>
      <c r="DB195" s="119"/>
      <c r="DC195" s="119"/>
      <c r="DD195" s="119"/>
      <c r="DE195" s="119"/>
      <c r="DF195" s="119"/>
      <c r="DG195" s="119"/>
      <c r="DH195" s="119"/>
      <c r="DI195" s="119"/>
      <c r="DJ195" s="119"/>
      <c r="DK195" s="119"/>
      <c r="DL195" s="119"/>
      <c r="DM195" s="119"/>
      <c r="DN195" s="119"/>
      <c r="DO195" s="119"/>
      <c r="DP195" s="119"/>
      <c r="DQ195" s="119"/>
      <c r="DR195" s="119"/>
      <c r="DS195" s="119"/>
      <c r="DT195" s="119"/>
      <c r="DU195" s="119"/>
      <c r="DV195" s="119"/>
      <c r="DW195" s="119"/>
      <c r="DX195" s="119"/>
      <c r="DY195" s="119"/>
      <c r="DZ195" s="119"/>
      <c r="EA195" s="119"/>
      <c r="EB195" s="119"/>
      <c r="EC195" s="119"/>
      <c r="ED195" s="119"/>
      <c r="EE195" s="119"/>
      <c r="EF195" s="119"/>
      <c r="EG195" s="119"/>
      <c r="EH195" s="119"/>
      <c r="EI195" s="119"/>
      <c r="EJ195" s="119"/>
      <c r="EK195" s="119"/>
      <c r="EL195" s="119"/>
      <c r="EM195" s="119"/>
      <c r="EN195" s="119"/>
      <c r="EO195" s="119"/>
      <c r="EP195" s="119"/>
      <c r="EQ195" s="119"/>
      <c r="ER195" s="119"/>
      <c r="ES195" s="119"/>
      <c r="ET195" s="119"/>
      <c r="EU195" s="119"/>
      <c r="EV195" s="119"/>
      <c r="EW195" s="119"/>
      <c r="EX195" s="119"/>
      <c r="EY195" s="119"/>
      <c r="EZ195" s="119"/>
      <c r="FA195" s="119"/>
      <c r="FB195" s="119"/>
      <c r="FC195" s="119"/>
      <c r="FD195" s="119"/>
      <c r="FE195" s="119"/>
      <c r="FF195" s="119"/>
      <c r="FG195" s="119"/>
      <c r="FH195" s="119"/>
      <c r="FI195" s="119"/>
      <c r="FJ195" s="119"/>
      <c r="FK195" s="119"/>
      <c r="FL195" s="119"/>
      <c r="FM195" s="119"/>
      <c r="FN195" s="119"/>
      <c r="FO195" s="119"/>
      <c r="FP195" s="119"/>
      <c r="FQ195" s="119"/>
      <c r="FR195" s="119"/>
      <c r="FS195" s="119"/>
      <c r="FT195" s="119"/>
      <c r="FU195" s="119"/>
      <c r="FV195" s="119"/>
      <c r="FW195" s="119"/>
      <c r="FX195" s="119"/>
      <c r="FY195" s="119"/>
      <c r="FZ195" s="119"/>
      <c r="GA195" s="119"/>
      <c r="GB195" s="119"/>
      <c r="GC195" s="119"/>
      <c r="GD195" s="119"/>
      <c r="GE195" s="119"/>
      <c r="GF195" s="119"/>
      <c r="GG195" s="119"/>
      <c r="GH195" s="119"/>
      <c r="GI195" s="119"/>
      <c r="GJ195" s="119"/>
      <c r="GK195" s="119"/>
      <c r="GL195" s="119"/>
      <c r="GM195" s="119"/>
      <c r="GN195" s="119"/>
      <c r="GO195" s="119"/>
      <c r="GP195" s="119"/>
      <c r="GQ195" s="119"/>
      <c r="GR195" s="119"/>
      <c r="GS195" s="119"/>
      <c r="GT195" s="119"/>
      <c r="GU195" s="119"/>
      <c r="GV195" s="119"/>
      <c r="GW195" s="119"/>
      <c r="GX195" s="119"/>
      <c r="GY195" s="119"/>
      <c r="GZ195" s="119"/>
      <c r="HA195" s="119"/>
      <c r="HB195" s="119"/>
      <c r="HC195" s="119"/>
      <c r="HD195" s="119"/>
      <c r="HE195" s="119"/>
      <c r="HF195" s="119"/>
      <c r="HG195" s="119"/>
      <c r="HH195" s="119"/>
      <c r="HI195" s="119"/>
      <c r="HJ195" s="119"/>
      <c r="HK195" s="119"/>
      <c r="HL195" s="119"/>
      <c r="HM195" s="119"/>
      <c r="HN195" s="119"/>
      <c r="HO195" s="119"/>
      <c r="HP195" s="119"/>
      <c r="HQ195" s="119"/>
      <c r="HR195" s="119"/>
      <c r="HS195" s="119"/>
      <c r="HT195" s="119"/>
      <c r="HU195" s="119"/>
      <c r="HV195" s="119"/>
      <c r="HW195" s="119"/>
      <c r="HX195" s="119"/>
      <c r="HY195" s="119"/>
      <c r="HZ195" s="119"/>
      <c r="IA195" s="119"/>
      <c r="IB195" s="119"/>
      <c r="IC195" s="119"/>
      <c r="ID195" s="119"/>
      <c r="IE195" s="119"/>
      <c r="IF195" s="119"/>
      <c r="IG195" s="119"/>
      <c r="IH195" s="119"/>
      <c r="II195" s="119"/>
      <c r="IJ195" s="119"/>
      <c r="IK195" s="119"/>
      <c r="IL195" s="119"/>
      <c r="IM195" s="119"/>
      <c r="IN195" s="119"/>
      <c r="IO195" s="119"/>
      <c r="IP195" s="119"/>
      <c r="IQ195" s="119"/>
      <c r="IR195" s="119"/>
      <c r="IS195" s="119"/>
      <c r="IT195" s="119"/>
      <c r="IU195" s="119"/>
      <c r="IV195" s="119"/>
      <c r="IW195" s="119"/>
    </row>
    <row r="196" spans="1:257" s="662" customFormat="1">
      <c r="A196" s="1898"/>
      <c r="B196" s="226"/>
      <c r="C196" s="1898"/>
      <c r="D196" s="661"/>
      <c r="E196" s="661"/>
      <c r="F196" s="280"/>
      <c r="G196" s="1898"/>
      <c r="H196" s="1898"/>
      <c r="J196" s="663"/>
      <c r="K196" s="664"/>
      <c r="L196" s="529"/>
      <c r="M196" s="659"/>
      <c r="N196" s="660"/>
      <c r="O196" s="660"/>
      <c r="P196" s="660"/>
      <c r="Q196" s="660"/>
      <c r="R196" s="660"/>
      <c r="S196" s="660"/>
      <c r="T196" s="119"/>
      <c r="U196" s="119"/>
      <c r="V196" s="119"/>
      <c r="W196" s="119"/>
      <c r="X196" s="119"/>
      <c r="Y196" s="119"/>
      <c r="Z196" s="119"/>
      <c r="AA196" s="119"/>
      <c r="AB196" s="119"/>
      <c r="AC196" s="119"/>
      <c r="AD196" s="119"/>
      <c r="AE196" s="119"/>
      <c r="AF196" s="119"/>
      <c r="AG196" s="119"/>
      <c r="AH196" s="119"/>
      <c r="AI196" s="119"/>
      <c r="AJ196" s="119"/>
      <c r="AK196" s="119"/>
      <c r="AL196" s="119"/>
      <c r="AM196" s="119"/>
      <c r="AN196" s="119"/>
      <c r="AO196" s="119"/>
      <c r="AP196" s="119"/>
      <c r="AQ196" s="119"/>
      <c r="AR196" s="119"/>
      <c r="AS196" s="119"/>
      <c r="AT196" s="119"/>
      <c r="AU196" s="119"/>
      <c r="AV196" s="119"/>
      <c r="AW196" s="119"/>
      <c r="AX196" s="119"/>
      <c r="AY196" s="119"/>
      <c r="AZ196" s="119"/>
      <c r="BA196" s="119"/>
      <c r="BB196" s="119"/>
      <c r="BC196" s="119"/>
      <c r="BD196" s="119"/>
      <c r="BE196" s="119"/>
      <c r="BF196" s="119"/>
      <c r="BG196" s="119"/>
      <c r="BH196" s="119"/>
      <c r="BI196" s="119"/>
      <c r="BJ196" s="119"/>
      <c r="BK196" s="119"/>
      <c r="BL196" s="119"/>
      <c r="BM196" s="119"/>
      <c r="BN196" s="119"/>
      <c r="BO196" s="119"/>
      <c r="BP196" s="119"/>
      <c r="BQ196" s="119"/>
      <c r="BR196" s="119"/>
      <c r="BS196" s="119"/>
      <c r="BT196" s="119"/>
      <c r="BU196" s="119"/>
      <c r="BV196" s="119"/>
      <c r="BW196" s="119"/>
      <c r="BX196" s="119"/>
      <c r="BY196" s="119"/>
      <c r="BZ196" s="119"/>
      <c r="CA196" s="119"/>
      <c r="CB196" s="119"/>
      <c r="CC196" s="119"/>
      <c r="CD196" s="119"/>
      <c r="CE196" s="119"/>
      <c r="CF196" s="119"/>
      <c r="CG196" s="119"/>
      <c r="CH196" s="119"/>
      <c r="CI196" s="119"/>
      <c r="CJ196" s="119"/>
      <c r="CK196" s="119"/>
      <c r="CL196" s="119"/>
      <c r="CM196" s="119"/>
      <c r="CN196" s="119"/>
      <c r="CO196" s="119"/>
      <c r="CP196" s="119"/>
      <c r="CQ196" s="119"/>
      <c r="CR196" s="119"/>
      <c r="CS196" s="119"/>
      <c r="CT196" s="119"/>
      <c r="CU196" s="119"/>
      <c r="CV196" s="119"/>
      <c r="CW196" s="119"/>
      <c r="CX196" s="119"/>
      <c r="CY196" s="119"/>
      <c r="CZ196" s="119"/>
      <c r="DA196" s="119"/>
      <c r="DB196" s="119"/>
      <c r="DC196" s="119"/>
      <c r="DD196" s="119"/>
      <c r="DE196" s="119"/>
      <c r="DF196" s="119"/>
      <c r="DG196" s="119"/>
      <c r="DH196" s="119"/>
      <c r="DI196" s="119"/>
      <c r="DJ196" s="119"/>
      <c r="DK196" s="119"/>
      <c r="DL196" s="119"/>
      <c r="DM196" s="119"/>
      <c r="DN196" s="119"/>
      <c r="DO196" s="119"/>
      <c r="DP196" s="119"/>
      <c r="DQ196" s="119"/>
      <c r="DR196" s="119"/>
      <c r="DS196" s="119"/>
      <c r="DT196" s="119"/>
      <c r="DU196" s="119"/>
      <c r="DV196" s="119"/>
      <c r="DW196" s="119"/>
      <c r="DX196" s="119"/>
      <c r="DY196" s="119"/>
      <c r="DZ196" s="119"/>
      <c r="EA196" s="119"/>
      <c r="EB196" s="119"/>
      <c r="EC196" s="119"/>
      <c r="ED196" s="119"/>
      <c r="EE196" s="119"/>
      <c r="EF196" s="119"/>
      <c r="EG196" s="119"/>
      <c r="EH196" s="119"/>
      <c r="EI196" s="119"/>
      <c r="EJ196" s="119"/>
      <c r="EK196" s="119"/>
      <c r="EL196" s="119"/>
      <c r="EM196" s="119"/>
      <c r="EN196" s="119"/>
      <c r="EO196" s="119"/>
      <c r="EP196" s="119"/>
      <c r="EQ196" s="119"/>
      <c r="ER196" s="119"/>
      <c r="ES196" s="119"/>
      <c r="ET196" s="119"/>
      <c r="EU196" s="119"/>
      <c r="EV196" s="119"/>
      <c r="EW196" s="119"/>
      <c r="EX196" s="119"/>
      <c r="EY196" s="119"/>
      <c r="EZ196" s="119"/>
      <c r="FA196" s="119"/>
      <c r="FB196" s="119"/>
      <c r="FC196" s="119"/>
      <c r="FD196" s="119"/>
      <c r="FE196" s="119"/>
      <c r="FF196" s="119"/>
      <c r="FG196" s="119"/>
      <c r="FH196" s="119"/>
      <c r="FI196" s="119"/>
      <c r="FJ196" s="119"/>
      <c r="FK196" s="119"/>
      <c r="FL196" s="119"/>
      <c r="FM196" s="119"/>
      <c r="FN196" s="119"/>
      <c r="FO196" s="119"/>
      <c r="FP196" s="119"/>
      <c r="FQ196" s="119"/>
      <c r="FR196" s="119"/>
      <c r="FS196" s="119"/>
      <c r="FT196" s="119"/>
      <c r="FU196" s="119"/>
      <c r="FV196" s="119"/>
      <c r="FW196" s="119"/>
      <c r="FX196" s="119"/>
      <c r="FY196" s="119"/>
      <c r="FZ196" s="119"/>
      <c r="GA196" s="119"/>
      <c r="GB196" s="119"/>
      <c r="GC196" s="119"/>
      <c r="GD196" s="119"/>
      <c r="GE196" s="119"/>
      <c r="GF196" s="119"/>
      <c r="GG196" s="119"/>
      <c r="GH196" s="119"/>
      <c r="GI196" s="119"/>
      <c r="GJ196" s="119"/>
      <c r="GK196" s="119"/>
      <c r="GL196" s="119"/>
      <c r="GM196" s="119"/>
      <c r="GN196" s="119"/>
      <c r="GO196" s="119"/>
      <c r="GP196" s="119"/>
      <c r="GQ196" s="119"/>
      <c r="GR196" s="119"/>
      <c r="GS196" s="119"/>
      <c r="GT196" s="119"/>
      <c r="GU196" s="119"/>
      <c r="GV196" s="119"/>
      <c r="GW196" s="119"/>
      <c r="GX196" s="119"/>
      <c r="GY196" s="119"/>
      <c r="GZ196" s="119"/>
      <c r="HA196" s="119"/>
      <c r="HB196" s="119"/>
      <c r="HC196" s="119"/>
      <c r="HD196" s="119"/>
      <c r="HE196" s="119"/>
      <c r="HF196" s="119"/>
      <c r="HG196" s="119"/>
      <c r="HH196" s="119"/>
      <c r="HI196" s="119"/>
      <c r="HJ196" s="119"/>
      <c r="HK196" s="119"/>
      <c r="HL196" s="119"/>
      <c r="HM196" s="119"/>
      <c r="HN196" s="119"/>
      <c r="HO196" s="119"/>
      <c r="HP196" s="119"/>
      <c r="HQ196" s="119"/>
      <c r="HR196" s="119"/>
      <c r="HS196" s="119"/>
      <c r="HT196" s="119"/>
      <c r="HU196" s="119"/>
      <c r="HV196" s="119"/>
      <c r="HW196" s="119"/>
      <c r="HX196" s="119"/>
      <c r="HY196" s="119"/>
      <c r="HZ196" s="119"/>
      <c r="IA196" s="119"/>
      <c r="IB196" s="119"/>
      <c r="IC196" s="119"/>
      <c r="ID196" s="119"/>
      <c r="IE196" s="119"/>
      <c r="IF196" s="119"/>
      <c r="IG196" s="119"/>
      <c r="IH196" s="119"/>
      <c r="II196" s="119"/>
      <c r="IJ196" s="119"/>
      <c r="IK196" s="119"/>
      <c r="IL196" s="119"/>
      <c r="IM196" s="119"/>
      <c r="IN196" s="119"/>
      <c r="IO196" s="119"/>
      <c r="IP196" s="119"/>
      <c r="IQ196" s="119"/>
      <c r="IR196" s="119"/>
      <c r="IS196" s="119"/>
      <c r="IT196" s="119"/>
      <c r="IU196" s="119"/>
      <c r="IV196" s="119"/>
      <c r="IW196" s="119"/>
    </row>
    <row r="197" spans="1:257" s="662" customFormat="1">
      <c r="A197" s="1898"/>
      <c r="B197" s="226"/>
      <c r="C197" s="1898"/>
      <c r="D197" s="661"/>
      <c r="E197" s="661"/>
      <c r="F197" s="280"/>
      <c r="G197" s="1898"/>
      <c r="H197" s="1898"/>
      <c r="J197" s="663"/>
      <c r="K197" s="664"/>
      <c r="L197" s="529"/>
      <c r="M197" s="659"/>
      <c r="N197" s="660"/>
      <c r="O197" s="660"/>
      <c r="P197" s="660"/>
      <c r="Q197" s="660"/>
      <c r="R197" s="660"/>
      <c r="S197" s="660"/>
      <c r="T197" s="119"/>
      <c r="U197" s="119"/>
      <c r="V197" s="119"/>
      <c r="W197" s="119"/>
      <c r="X197" s="119"/>
      <c r="Y197" s="119"/>
      <c r="Z197" s="119"/>
      <c r="AA197" s="119"/>
      <c r="AB197" s="119"/>
      <c r="AC197" s="119"/>
      <c r="AD197" s="119"/>
      <c r="AE197" s="119"/>
      <c r="AF197" s="119"/>
      <c r="AG197" s="119"/>
      <c r="AH197" s="119"/>
      <c r="AI197" s="119"/>
      <c r="AJ197" s="119"/>
      <c r="AK197" s="119"/>
      <c r="AL197" s="119"/>
      <c r="AM197" s="119"/>
      <c r="AN197" s="119"/>
      <c r="AO197" s="119"/>
      <c r="AP197" s="119"/>
      <c r="AQ197" s="119"/>
      <c r="AR197" s="119"/>
      <c r="AS197" s="119"/>
      <c r="AT197" s="119"/>
      <c r="AU197" s="119"/>
      <c r="AV197" s="119"/>
      <c r="AW197" s="119"/>
      <c r="AX197" s="119"/>
      <c r="AY197" s="119"/>
      <c r="AZ197" s="119"/>
      <c r="BA197" s="119"/>
      <c r="BB197" s="119"/>
      <c r="BC197" s="119"/>
      <c r="BD197" s="119"/>
      <c r="BE197" s="119"/>
      <c r="BF197" s="119"/>
      <c r="BG197" s="119"/>
      <c r="BH197" s="119"/>
      <c r="BI197" s="119"/>
      <c r="BJ197" s="119"/>
      <c r="BK197" s="119"/>
      <c r="BL197" s="119"/>
      <c r="BM197" s="119"/>
      <c r="BN197" s="119"/>
      <c r="BO197" s="119"/>
      <c r="BP197" s="119"/>
      <c r="BQ197" s="119"/>
      <c r="BR197" s="119"/>
      <c r="BS197" s="119"/>
      <c r="BT197" s="119"/>
      <c r="BU197" s="119"/>
      <c r="BV197" s="119"/>
      <c r="BW197" s="119"/>
      <c r="BX197" s="119"/>
      <c r="BY197" s="119"/>
      <c r="BZ197" s="119"/>
      <c r="CA197" s="119"/>
      <c r="CB197" s="119"/>
      <c r="CC197" s="119"/>
      <c r="CD197" s="119"/>
      <c r="CE197" s="119"/>
      <c r="CF197" s="119"/>
      <c r="CG197" s="119"/>
      <c r="CH197" s="119"/>
      <c r="CI197" s="119"/>
      <c r="CJ197" s="119"/>
      <c r="CK197" s="119"/>
      <c r="CL197" s="119"/>
      <c r="CM197" s="119"/>
      <c r="CN197" s="119"/>
      <c r="CO197" s="119"/>
      <c r="CP197" s="119"/>
      <c r="CQ197" s="119"/>
      <c r="CR197" s="119"/>
      <c r="CS197" s="119"/>
      <c r="CT197" s="119"/>
      <c r="CU197" s="119"/>
      <c r="CV197" s="119"/>
      <c r="CW197" s="119"/>
      <c r="CX197" s="119"/>
      <c r="CY197" s="119"/>
      <c r="CZ197" s="119"/>
      <c r="DA197" s="119"/>
      <c r="DB197" s="119"/>
      <c r="DC197" s="119"/>
      <c r="DD197" s="119"/>
      <c r="DE197" s="119"/>
      <c r="DF197" s="119"/>
      <c r="DG197" s="119"/>
      <c r="DH197" s="119"/>
      <c r="DI197" s="119"/>
      <c r="DJ197" s="119"/>
      <c r="DK197" s="119"/>
      <c r="DL197" s="119"/>
      <c r="DM197" s="119"/>
      <c r="DN197" s="119"/>
      <c r="DO197" s="119"/>
      <c r="DP197" s="119"/>
      <c r="DQ197" s="119"/>
      <c r="DR197" s="119"/>
      <c r="DS197" s="119"/>
      <c r="DT197" s="119"/>
      <c r="DU197" s="119"/>
      <c r="DV197" s="119"/>
      <c r="DW197" s="119"/>
      <c r="DX197" s="119"/>
      <c r="DY197" s="119"/>
      <c r="DZ197" s="119"/>
      <c r="EA197" s="119"/>
      <c r="EB197" s="119"/>
      <c r="EC197" s="119"/>
      <c r="ED197" s="119"/>
      <c r="EE197" s="119"/>
      <c r="EF197" s="119"/>
      <c r="EG197" s="119"/>
      <c r="EH197" s="119"/>
      <c r="EI197" s="119"/>
      <c r="EJ197" s="119"/>
      <c r="EK197" s="119"/>
      <c r="EL197" s="119"/>
      <c r="EM197" s="119"/>
      <c r="EN197" s="119"/>
      <c r="EO197" s="119"/>
      <c r="EP197" s="119"/>
      <c r="EQ197" s="119"/>
      <c r="ER197" s="119"/>
      <c r="ES197" s="119"/>
      <c r="ET197" s="119"/>
      <c r="EU197" s="119"/>
      <c r="EV197" s="119"/>
      <c r="EW197" s="119"/>
      <c r="EX197" s="119"/>
      <c r="EY197" s="119"/>
      <c r="EZ197" s="119"/>
      <c r="FA197" s="119"/>
      <c r="FB197" s="119"/>
      <c r="FC197" s="119"/>
      <c r="FD197" s="119"/>
      <c r="FE197" s="119"/>
      <c r="FF197" s="119"/>
      <c r="FG197" s="119"/>
      <c r="FH197" s="119"/>
      <c r="FI197" s="119"/>
      <c r="FJ197" s="119"/>
      <c r="FK197" s="119"/>
      <c r="FL197" s="119"/>
      <c r="FM197" s="119"/>
      <c r="FN197" s="119"/>
      <c r="FO197" s="119"/>
      <c r="FP197" s="119"/>
      <c r="FQ197" s="119"/>
      <c r="FR197" s="119"/>
      <c r="FS197" s="119"/>
      <c r="FT197" s="119"/>
      <c r="FU197" s="119"/>
      <c r="FV197" s="119"/>
      <c r="FW197" s="119"/>
      <c r="FX197" s="119"/>
      <c r="FY197" s="119"/>
      <c r="FZ197" s="119"/>
      <c r="GA197" s="119"/>
      <c r="GB197" s="119"/>
      <c r="GC197" s="119"/>
      <c r="GD197" s="119"/>
      <c r="GE197" s="119"/>
      <c r="GF197" s="119"/>
      <c r="GG197" s="119"/>
      <c r="GH197" s="119"/>
      <c r="GI197" s="119"/>
      <c r="GJ197" s="119"/>
      <c r="GK197" s="119"/>
      <c r="GL197" s="119"/>
      <c r="GM197" s="119"/>
      <c r="GN197" s="119"/>
      <c r="GO197" s="119"/>
      <c r="GP197" s="119"/>
      <c r="GQ197" s="119"/>
      <c r="GR197" s="119"/>
      <c r="GS197" s="119"/>
      <c r="GT197" s="119"/>
      <c r="GU197" s="119"/>
      <c r="GV197" s="119"/>
      <c r="GW197" s="119"/>
      <c r="GX197" s="119"/>
      <c r="GY197" s="119"/>
      <c r="GZ197" s="119"/>
      <c r="HA197" s="119"/>
      <c r="HB197" s="119"/>
      <c r="HC197" s="119"/>
      <c r="HD197" s="119"/>
      <c r="HE197" s="119"/>
      <c r="HF197" s="119"/>
      <c r="HG197" s="119"/>
      <c r="HH197" s="119"/>
      <c r="HI197" s="119"/>
      <c r="HJ197" s="119"/>
      <c r="HK197" s="119"/>
      <c r="HL197" s="119"/>
      <c r="HM197" s="119"/>
      <c r="HN197" s="119"/>
      <c r="HO197" s="119"/>
      <c r="HP197" s="119"/>
      <c r="HQ197" s="119"/>
      <c r="HR197" s="119"/>
      <c r="HS197" s="119"/>
      <c r="HT197" s="119"/>
      <c r="HU197" s="119"/>
      <c r="HV197" s="119"/>
      <c r="HW197" s="119"/>
      <c r="HX197" s="119"/>
      <c r="HY197" s="119"/>
      <c r="HZ197" s="119"/>
      <c r="IA197" s="119"/>
      <c r="IB197" s="119"/>
      <c r="IC197" s="119"/>
      <c r="ID197" s="119"/>
      <c r="IE197" s="119"/>
      <c r="IF197" s="119"/>
      <c r="IG197" s="119"/>
      <c r="IH197" s="119"/>
      <c r="II197" s="119"/>
      <c r="IJ197" s="119"/>
      <c r="IK197" s="119"/>
      <c r="IL197" s="119"/>
      <c r="IM197" s="119"/>
      <c r="IN197" s="119"/>
      <c r="IO197" s="119"/>
      <c r="IP197" s="119"/>
      <c r="IQ197" s="119"/>
      <c r="IR197" s="119"/>
      <c r="IS197" s="119"/>
      <c r="IT197" s="119"/>
      <c r="IU197" s="119"/>
      <c r="IV197" s="119"/>
      <c r="IW197" s="119"/>
    </row>
    <row r="198" spans="1:257" s="662" customFormat="1">
      <c r="A198" s="1898"/>
      <c r="B198" s="226"/>
      <c r="C198" s="1898"/>
      <c r="D198" s="661"/>
      <c r="E198" s="661"/>
      <c r="F198" s="280"/>
      <c r="G198" s="1898"/>
      <c r="H198" s="1898"/>
      <c r="J198" s="663"/>
      <c r="K198" s="664"/>
      <c r="L198" s="529"/>
      <c r="M198" s="659"/>
      <c r="N198" s="660"/>
      <c r="O198" s="660"/>
      <c r="P198" s="660"/>
      <c r="Q198" s="660"/>
      <c r="R198" s="660"/>
      <c r="S198" s="660"/>
      <c r="T198" s="119"/>
      <c r="U198" s="119"/>
      <c r="V198" s="119"/>
      <c r="W198" s="119"/>
      <c r="X198" s="119"/>
      <c r="Y198" s="119"/>
      <c r="Z198" s="119"/>
      <c r="AA198" s="119"/>
      <c r="AB198" s="119"/>
      <c r="AC198" s="119"/>
      <c r="AD198" s="119"/>
      <c r="AE198" s="119"/>
      <c r="AF198" s="119"/>
      <c r="AG198" s="119"/>
      <c r="AH198" s="119"/>
      <c r="AI198" s="119"/>
      <c r="AJ198" s="119"/>
      <c r="AK198" s="119"/>
      <c r="AL198" s="119"/>
      <c r="AM198" s="119"/>
      <c r="AN198" s="119"/>
      <c r="AO198" s="119"/>
      <c r="AP198" s="119"/>
      <c r="AQ198" s="119"/>
      <c r="AR198" s="119"/>
      <c r="AS198" s="119"/>
      <c r="AT198" s="119"/>
      <c r="AU198" s="119"/>
      <c r="AV198" s="119"/>
      <c r="AW198" s="119"/>
      <c r="AX198" s="119"/>
      <c r="AY198" s="119"/>
      <c r="AZ198" s="119"/>
      <c r="BA198" s="119"/>
      <c r="BB198" s="119"/>
      <c r="BC198" s="119"/>
      <c r="BD198" s="119"/>
      <c r="BE198" s="119"/>
      <c r="BF198" s="119"/>
      <c r="BG198" s="119"/>
      <c r="BH198" s="119"/>
      <c r="BI198" s="119"/>
      <c r="BJ198" s="119"/>
      <c r="BK198" s="119"/>
      <c r="BL198" s="119"/>
      <c r="BM198" s="119"/>
      <c r="BN198" s="119"/>
      <c r="BO198" s="119"/>
      <c r="BP198" s="119"/>
      <c r="BQ198" s="119"/>
      <c r="BR198" s="119"/>
      <c r="BS198" s="119"/>
      <c r="BT198" s="119"/>
      <c r="BU198" s="119"/>
      <c r="BV198" s="119"/>
      <c r="BW198" s="119"/>
      <c r="BX198" s="119"/>
      <c r="BY198" s="119"/>
      <c r="BZ198" s="119"/>
      <c r="CA198" s="119"/>
      <c r="CB198" s="119"/>
      <c r="CC198" s="119"/>
      <c r="CD198" s="119"/>
      <c r="CE198" s="119"/>
      <c r="CF198" s="119"/>
      <c r="CG198" s="119"/>
      <c r="CH198" s="119"/>
      <c r="CI198" s="119"/>
      <c r="CJ198" s="119"/>
      <c r="CK198" s="119"/>
      <c r="CL198" s="119"/>
      <c r="CM198" s="119"/>
      <c r="CN198" s="119"/>
      <c r="CO198" s="119"/>
      <c r="CP198" s="119"/>
      <c r="CQ198" s="119"/>
      <c r="CR198" s="119"/>
      <c r="CS198" s="119"/>
      <c r="CT198" s="119"/>
      <c r="CU198" s="119"/>
      <c r="CV198" s="119"/>
      <c r="CW198" s="119"/>
      <c r="CX198" s="119"/>
      <c r="CY198" s="119"/>
      <c r="CZ198" s="119"/>
      <c r="DA198" s="119"/>
      <c r="DB198" s="119"/>
      <c r="DC198" s="119"/>
      <c r="DD198" s="119"/>
      <c r="DE198" s="119"/>
      <c r="DF198" s="119"/>
      <c r="DG198" s="119"/>
      <c r="DH198" s="119"/>
      <c r="DI198" s="119"/>
      <c r="DJ198" s="119"/>
      <c r="DK198" s="119"/>
      <c r="DL198" s="119"/>
      <c r="DM198" s="119"/>
      <c r="DN198" s="119"/>
      <c r="DO198" s="119"/>
      <c r="DP198" s="119"/>
      <c r="DQ198" s="119"/>
      <c r="DR198" s="119"/>
      <c r="DS198" s="119"/>
      <c r="DT198" s="119"/>
      <c r="DU198" s="119"/>
      <c r="DV198" s="119"/>
      <c r="DW198" s="119"/>
      <c r="DX198" s="119"/>
      <c r="DY198" s="119"/>
      <c r="DZ198" s="119"/>
      <c r="EA198" s="119"/>
      <c r="EB198" s="119"/>
      <c r="EC198" s="119"/>
      <c r="ED198" s="119"/>
      <c r="EE198" s="119"/>
      <c r="EF198" s="119"/>
      <c r="EG198" s="119"/>
      <c r="EH198" s="119"/>
      <c r="EI198" s="119"/>
      <c r="EJ198" s="119"/>
      <c r="EK198" s="119"/>
      <c r="EL198" s="119"/>
      <c r="EM198" s="119"/>
      <c r="EN198" s="119"/>
      <c r="EO198" s="119"/>
      <c r="EP198" s="119"/>
      <c r="EQ198" s="119"/>
      <c r="ER198" s="119"/>
      <c r="ES198" s="119"/>
      <c r="ET198" s="119"/>
      <c r="EU198" s="119"/>
      <c r="EV198" s="119"/>
      <c r="EW198" s="119"/>
      <c r="EX198" s="119"/>
      <c r="EY198" s="119"/>
      <c r="EZ198" s="119"/>
      <c r="FA198" s="119"/>
      <c r="FB198" s="119"/>
      <c r="FC198" s="119"/>
      <c r="FD198" s="119"/>
      <c r="FE198" s="119"/>
      <c r="FF198" s="119"/>
      <c r="FG198" s="119"/>
      <c r="FH198" s="119"/>
      <c r="FI198" s="119"/>
      <c r="FJ198" s="119"/>
      <c r="FK198" s="119"/>
      <c r="FL198" s="119"/>
      <c r="FM198" s="119"/>
      <c r="FN198" s="119"/>
      <c r="FO198" s="119"/>
      <c r="FP198" s="119"/>
      <c r="FQ198" s="119"/>
      <c r="FR198" s="119"/>
      <c r="FS198" s="119"/>
      <c r="FT198" s="119"/>
      <c r="FU198" s="119"/>
      <c r="FV198" s="119"/>
      <c r="FW198" s="119"/>
      <c r="FX198" s="119"/>
      <c r="FY198" s="119"/>
      <c r="FZ198" s="119"/>
      <c r="GA198" s="119"/>
      <c r="GB198" s="119"/>
      <c r="GC198" s="119"/>
      <c r="GD198" s="119"/>
      <c r="GE198" s="119"/>
      <c r="GF198" s="119"/>
      <c r="GG198" s="119"/>
      <c r="GH198" s="119"/>
      <c r="GI198" s="119"/>
      <c r="GJ198" s="119"/>
      <c r="GK198" s="119"/>
      <c r="GL198" s="119"/>
      <c r="GM198" s="119"/>
      <c r="GN198" s="119"/>
      <c r="GO198" s="119"/>
      <c r="GP198" s="119"/>
      <c r="GQ198" s="119"/>
      <c r="GR198" s="119"/>
      <c r="GS198" s="119"/>
      <c r="GT198" s="119"/>
      <c r="GU198" s="119"/>
      <c r="GV198" s="119"/>
      <c r="GW198" s="119"/>
      <c r="GX198" s="119"/>
      <c r="GY198" s="119"/>
      <c r="GZ198" s="119"/>
      <c r="HA198" s="119"/>
      <c r="HB198" s="119"/>
      <c r="HC198" s="119"/>
      <c r="HD198" s="119"/>
      <c r="HE198" s="119"/>
      <c r="HF198" s="119"/>
      <c r="HG198" s="119"/>
      <c r="HH198" s="119"/>
      <c r="HI198" s="119"/>
      <c r="HJ198" s="119"/>
      <c r="HK198" s="119"/>
      <c r="HL198" s="119"/>
      <c r="HM198" s="119"/>
      <c r="HN198" s="119"/>
      <c r="HO198" s="119"/>
      <c r="HP198" s="119"/>
      <c r="HQ198" s="119"/>
      <c r="HR198" s="119"/>
      <c r="HS198" s="119"/>
      <c r="HT198" s="119"/>
      <c r="HU198" s="119"/>
      <c r="HV198" s="119"/>
      <c r="HW198" s="119"/>
      <c r="HX198" s="119"/>
      <c r="HY198" s="119"/>
      <c r="HZ198" s="119"/>
      <c r="IA198" s="119"/>
      <c r="IB198" s="119"/>
      <c r="IC198" s="119"/>
      <c r="ID198" s="119"/>
      <c r="IE198" s="119"/>
      <c r="IF198" s="119"/>
      <c r="IG198" s="119"/>
      <c r="IH198" s="119"/>
      <c r="II198" s="119"/>
      <c r="IJ198" s="119"/>
      <c r="IK198" s="119"/>
      <c r="IL198" s="119"/>
      <c r="IM198" s="119"/>
      <c r="IN198" s="119"/>
      <c r="IO198" s="119"/>
      <c r="IP198" s="119"/>
      <c r="IQ198" s="119"/>
      <c r="IR198" s="119"/>
      <c r="IS198" s="119"/>
      <c r="IT198" s="119"/>
      <c r="IU198" s="119"/>
      <c r="IV198" s="119"/>
      <c r="IW198" s="119"/>
    </row>
    <row r="199" spans="1:257" s="662" customFormat="1">
      <c r="A199" s="1898"/>
      <c r="B199" s="226"/>
      <c r="C199" s="1898"/>
      <c r="D199" s="661"/>
      <c r="E199" s="661"/>
      <c r="F199" s="280"/>
      <c r="G199" s="1898"/>
      <c r="H199" s="1898"/>
      <c r="J199" s="663"/>
      <c r="K199" s="664"/>
      <c r="L199" s="529"/>
      <c r="M199" s="659"/>
      <c r="N199" s="660"/>
      <c r="O199" s="660"/>
      <c r="P199" s="660"/>
      <c r="Q199" s="660"/>
      <c r="R199" s="660"/>
      <c r="S199" s="660"/>
      <c r="T199" s="119"/>
      <c r="U199" s="119"/>
      <c r="V199" s="119"/>
      <c r="W199" s="119"/>
      <c r="X199" s="119"/>
      <c r="Y199" s="119"/>
      <c r="Z199" s="119"/>
      <c r="AA199" s="119"/>
      <c r="AB199" s="119"/>
      <c r="AC199" s="119"/>
      <c r="AD199" s="119"/>
      <c r="AE199" s="119"/>
      <c r="AF199" s="119"/>
      <c r="AG199" s="119"/>
      <c r="AH199" s="119"/>
      <c r="AI199" s="119"/>
      <c r="AJ199" s="119"/>
      <c r="AK199" s="119"/>
      <c r="AL199" s="119"/>
      <c r="AM199" s="119"/>
      <c r="AN199" s="119"/>
      <c r="AO199" s="119"/>
      <c r="AP199" s="119"/>
      <c r="AQ199" s="119"/>
      <c r="AR199" s="119"/>
      <c r="AS199" s="119"/>
      <c r="AT199" s="119"/>
      <c r="AU199" s="119"/>
      <c r="AV199" s="119"/>
      <c r="AW199" s="119"/>
      <c r="AX199" s="119"/>
      <c r="AY199" s="119"/>
      <c r="AZ199" s="119"/>
      <c r="BA199" s="119"/>
      <c r="BB199" s="119"/>
      <c r="BC199" s="119"/>
      <c r="BD199" s="119"/>
      <c r="BE199" s="119"/>
      <c r="BF199" s="119"/>
      <c r="BG199" s="119"/>
      <c r="BH199" s="119"/>
      <c r="BI199" s="119"/>
      <c r="BJ199" s="119"/>
      <c r="BK199" s="119"/>
      <c r="BL199" s="119"/>
      <c r="BM199" s="119"/>
      <c r="BN199" s="119"/>
      <c r="BO199" s="119"/>
      <c r="BP199" s="119"/>
      <c r="BQ199" s="119"/>
      <c r="BR199" s="119"/>
      <c r="BS199" s="119"/>
      <c r="BT199" s="119"/>
      <c r="BU199" s="119"/>
      <c r="BV199" s="119"/>
      <c r="BW199" s="119"/>
      <c r="BX199" s="119"/>
      <c r="BY199" s="119"/>
      <c r="BZ199" s="119"/>
      <c r="CA199" s="119"/>
      <c r="CB199" s="119"/>
      <c r="CC199" s="119"/>
      <c r="CD199" s="119"/>
      <c r="CE199" s="119"/>
      <c r="CF199" s="119"/>
      <c r="CG199" s="119"/>
      <c r="CH199" s="119"/>
      <c r="CI199" s="119"/>
      <c r="CJ199" s="119"/>
      <c r="CK199" s="119"/>
      <c r="CL199" s="119"/>
      <c r="CM199" s="119"/>
      <c r="CN199" s="119"/>
      <c r="CO199" s="119"/>
      <c r="CP199" s="119"/>
      <c r="CQ199" s="119"/>
      <c r="CR199" s="119"/>
      <c r="CS199" s="119"/>
      <c r="CT199" s="119"/>
      <c r="CU199" s="119"/>
      <c r="CV199" s="119"/>
      <c r="CW199" s="119"/>
      <c r="CX199" s="119"/>
      <c r="CY199" s="119"/>
      <c r="CZ199" s="119"/>
      <c r="DA199" s="119"/>
      <c r="DB199" s="119"/>
      <c r="DC199" s="119"/>
      <c r="DD199" s="119"/>
      <c r="DE199" s="119"/>
      <c r="DF199" s="119"/>
      <c r="DG199" s="119"/>
      <c r="DH199" s="119"/>
      <c r="DI199" s="119"/>
      <c r="DJ199" s="119"/>
      <c r="DK199" s="119"/>
      <c r="DL199" s="119"/>
      <c r="DM199" s="119"/>
      <c r="DN199" s="119"/>
      <c r="DO199" s="119"/>
      <c r="DP199" s="119"/>
      <c r="DQ199" s="119"/>
      <c r="DR199" s="119"/>
      <c r="DS199" s="119"/>
      <c r="DT199" s="119"/>
      <c r="DU199" s="119"/>
      <c r="DV199" s="119"/>
      <c r="DW199" s="119"/>
      <c r="DX199" s="119"/>
      <c r="DY199" s="119"/>
      <c r="DZ199" s="119"/>
      <c r="EA199" s="119"/>
      <c r="EB199" s="119"/>
      <c r="EC199" s="119"/>
      <c r="ED199" s="119"/>
      <c r="EE199" s="119"/>
      <c r="EF199" s="119"/>
      <c r="EG199" s="119"/>
      <c r="EH199" s="119"/>
      <c r="EI199" s="119"/>
      <c r="EJ199" s="119"/>
      <c r="EK199" s="119"/>
      <c r="EL199" s="119"/>
      <c r="EM199" s="119"/>
      <c r="EN199" s="119"/>
      <c r="EO199" s="119"/>
      <c r="EP199" s="119"/>
      <c r="EQ199" s="119"/>
      <c r="ER199" s="119"/>
      <c r="ES199" s="119"/>
      <c r="ET199" s="119"/>
      <c r="EU199" s="119"/>
      <c r="EV199" s="119"/>
      <c r="EW199" s="119"/>
      <c r="EX199" s="119"/>
      <c r="EY199" s="119"/>
      <c r="EZ199" s="119"/>
      <c r="FA199" s="119"/>
      <c r="FB199" s="119"/>
      <c r="FC199" s="119"/>
      <c r="FD199" s="119"/>
      <c r="FE199" s="119"/>
      <c r="FF199" s="119"/>
      <c r="FG199" s="119"/>
      <c r="FH199" s="119"/>
      <c r="FI199" s="119"/>
      <c r="FJ199" s="119"/>
      <c r="FK199" s="119"/>
      <c r="FL199" s="119"/>
      <c r="FM199" s="119"/>
      <c r="FN199" s="119"/>
      <c r="FO199" s="119"/>
      <c r="FP199" s="119"/>
      <c r="FQ199" s="119"/>
      <c r="FR199" s="119"/>
      <c r="FS199" s="119"/>
      <c r="FT199" s="119"/>
      <c r="FU199" s="119"/>
      <c r="FV199" s="119"/>
      <c r="FW199" s="119"/>
      <c r="FX199" s="119"/>
      <c r="FY199" s="119"/>
      <c r="FZ199" s="119"/>
      <c r="GA199" s="119"/>
      <c r="GB199" s="119"/>
      <c r="GC199" s="119"/>
      <c r="GD199" s="119"/>
      <c r="GE199" s="119"/>
      <c r="GF199" s="119"/>
      <c r="GG199" s="119"/>
      <c r="GH199" s="119"/>
      <c r="GI199" s="119"/>
      <c r="GJ199" s="119"/>
      <c r="GK199" s="119"/>
      <c r="GL199" s="119"/>
      <c r="GM199" s="119"/>
      <c r="GN199" s="119"/>
      <c r="GO199" s="119"/>
      <c r="GP199" s="119"/>
      <c r="GQ199" s="119"/>
      <c r="GR199" s="119"/>
      <c r="GS199" s="119"/>
      <c r="GT199" s="119"/>
      <c r="GU199" s="119"/>
      <c r="GV199" s="119"/>
      <c r="GW199" s="119"/>
      <c r="GX199" s="119"/>
      <c r="GY199" s="119"/>
      <c r="GZ199" s="119"/>
      <c r="HA199" s="119"/>
      <c r="HB199" s="119"/>
      <c r="HC199" s="119"/>
      <c r="HD199" s="119"/>
      <c r="HE199" s="119"/>
      <c r="HF199" s="119"/>
      <c r="HG199" s="119"/>
      <c r="HH199" s="119"/>
      <c r="HI199" s="119"/>
      <c r="HJ199" s="119"/>
      <c r="HK199" s="119"/>
      <c r="HL199" s="119"/>
      <c r="HM199" s="119"/>
      <c r="HN199" s="119"/>
      <c r="HO199" s="119"/>
      <c r="HP199" s="119"/>
      <c r="HQ199" s="119"/>
      <c r="HR199" s="119"/>
      <c r="HS199" s="119"/>
      <c r="HT199" s="119"/>
      <c r="HU199" s="119"/>
      <c r="HV199" s="119"/>
      <c r="HW199" s="119"/>
      <c r="HX199" s="119"/>
      <c r="HY199" s="119"/>
      <c r="HZ199" s="119"/>
      <c r="IA199" s="119"/>
      <c r="IB199" s="119"/>
      <c r="IC199" s="119"/>
      <c r="ID199" s="119"/>
      <c r="IE199" s="119"/>
      <c r="IF199" s="119"/>
      <c r="IG199" s="119"/>
      <c r="IH199" s="119"/>
      <c r="II199" s="119"/>
      <c r="IJ199" s="119"/>
      <c r="IK199" s="119"/>
      <c r="IL199" s="119"/>
      <c r="IM199" s="119"/>
      <c r="IN199" s="119"/>
      <c r="IO199" s="119"/>
      <c r="IP199" s="119"/>
      <c r="IQ199" s="119"/>
      <c r="IR199" s="119"/>
      <c r="IS199" s="119"/>
      <c r="IT199" s="119"/>
      <c r="IU199" s="119"/>
      <c r="IV199" s="119"/>
      <c r="IW199" s="119"/>
    </row>
    <row r="200" spans="1:257" s="662" customFormat="1">
      <c r="A200" s="1898"/>
      <c r="B200" s="226"/>
      <c r="C200" s="1898"/>
      <c r="D200" s="661"/>
      <c r="E200" s="661"/>
      <c r="F200" s="280"/>
      <c r="G200" s="1898"/>
      <c r="H200" s="1898"/>
      <c r="J200" s="663"/>
      <c r="K200" s="664"/>
      <c r="L200" s="529"/>
      <c r="M200" s="659"/>
      <c r="N200" s="660"/>
      <c r="O200" s="660"/>
      <c r="P200" s="660"/>
      <c r="Q200" s="660"/>
      <c r="R200" s="660"/>
      <c r="S200" s="660"/>
      <c r="T200" s="119"/>
      <c r="U200" s="119"/>
      <c r="V200" s="119"/>
      <c r="W200" s="119"/>
      <c r="X200" s="119"/>
      <c r="Y200" s="119"/>
      <c r="Z200" s="119"/>
      <c r="AA200" s="119"/>
      <c r="AB200" s="119"/>
      <c r="AC200" s="119"/>
      <c r="AD200" s="119"/>
      <c r="AE200" s="119"/>
      <c r="AF200" s="119"/>
      <c r="AG200" s="119"/>
      <c r="AH200" s="119"/>
      <c r="AI200" s="119"/>
      <c r="AJ200" s="119"/>
      <c r="AK200" s="119"/>
      <c r="AL200" s="119"/>
      <c r="AM200" s="119"/>
      <c r="AN200" s="119"/>
      <c r="AO200" s="119"/>
      <c r="AP200" s="119"/>
      <c r="AQ200" s="119"/>
      <c r="AR200" s="119"/>
      <c r="AS200" s="119"/>
      <c r="AT200" s="119"/>
      <c r="AU200" s="119"/>
      <c r="AV200" s="119"/>
      <c r="AW200" s="119"/>
      <c r="AX200" s="119"/>
      <c r="AY200" s="119"/>
      <c r="AZ200" s="119"/>
      <c r="BA200" s="119"/>
      <c r="BB200" s="119"/>
      <c r="BC200" s="119"/>
      <c r="BD200" s="119"/>
      <c r="BE200" s="119"/>
      <c r="BF200" s="119"/>
      <c r="BG200" s="119"/>
      <c r="BH200" s="119"/>
      <c r="BI200" s="119"/>
      <c r="BJ200" s="119"/>
      <c r="BK200" s="119"/>
      <c r="BL200" s="119"/>
      <c r="BM200" s="119"/>
      <c r="BN200" s="119"/>
      <c r="BO200" s="119"/>
      <c r="BP200" s="119"/>
      <c r="BQ200" s="119"/>
      <c r="BR200" s="119"/>
      <c r="BS200" s="119"/>
      <c r="BT200" s="119"/>
      <c r="BU200" s="119"/>
      <c r="BV200" s="119"/>
      <c r="BW200" s="119"/>
      <c r="BX200" s="119"/>
      <c r="BY200" s="119"/>
      <c r="BZ200" s="119"/>
      <c r="CA200" s="119"/>
      <c r="CB200" s="119"/>
      <c r="CC200" s="119"/>
      <c r="CD200" s="119"/>
      <c r="CE200" s="119"/>
      <c r="CF200" s="119"/>
      <c r="CG200" s="119"/>
      <c r="CH200" s="119"/>
      <c r="CI200" s="119"/>
      <c r="CJ200" s="119"/>
      <c r="CK200" s="119"/>
      <c r="CL200" s="119"/>
      <c r="CM200" s="119"/>
      <c r="CN200" s="119"/>
      <c r="CO200" s="119"/>
      <c r="CP200" s="119"/>
      <c r="CQ200" s="119"/>
      <c r="CR200" s="119"/>
      <c r="CS200" s="119"/>
      <c r="CT200" s="119"/>
      <c r="CU200" s="119"/>
      <c r="CV200" s="119"/>
      <c r="CW200" s="119"/>
      <c r="CX200" s="119"/>
      <c r="CY200" s="119"/>
      <c r="CZ200" s="119"/>
      <c r="DA200" s="119"/>
      <c r="DB200" s="119"/>
      <c r="DC200" s="119"/>
      <c r="DD200" s="119"/>
      <c r="DE200" s="119"/>
      <c r="DF200" s="119"/>
      <c r="DG200" s="119"/>
      <c r="DH200" s="119"/>
      <c r="DI200" s="119"/>
      <c r="DJ200" s="119"/>
      <c r="DK200" s="119"/>
      <c r="DL200" s="119"/>
      <c r="DM200" s="119"/>
      <c r="DN200" s="119"/>
      <c r="DO200" s="119"/>
      <c r="DP200" s="119"/>
      <c r="DQ200" s="119"/>
      <c r="DR200" s="119"/>
      <c r="DS200" s="119"/>
      <c r="DT200" s="119"/>
      <c r="DU200" s="119"/>
      <c r="DV200" s="119"/>
      <c r="DW200" s="119"/>
      <c r="DX200" s="119"/>
      <c r="DY200" s="119"/>
      <c r="DZ200" s="119"/>
      <c r="EA200" s="119"/>
      <c r="EB200" s="119"/>
      <c r="EC200" s="119"/>
      <c r="ED200" s="119"/>
      <c r="EE200" s="119"/>
      <c r="EF200" s="119"/>
      <c r="EG200" s="119"/>
      <c r="EH200" s="119"/>
      <c r="EI200" s="119"/>
      <c r="EJ200" s="119"/>
      <c r="EK200" s="119"/>
      <c r="EL200" s="119"/>
      <c r="EM200" s="119"/>
      <c r="EN200" s="119"/>
      <c r="EO200" s="119"/>
      <c r="EP200" s="119"/>
      <c r="EQ200" s="119"/>
      <c r="ER200" s="119"/>
      <c r="ES200" s="119"/>
      <c r="ET200" s="119"/>
      <c r="EU200" s="119"/>
      <c r="EV200" s="119"/>
      <c r="EW200" s="119"/>
      <c r="EX200" s="119"/>
      <c r="EY200" s="119"/>
      <c r="EZ200" s="119"/>
      <c r="FA200" s="119"/>
      <c r="FB200" s="119"/>
      <c r="FC200" s="119"/>
      <c r="FD200" s="119"/>
      <c r="FE200" s="119"/>
      <c r="FF200" s="119"/>
      <c r="FG200" s="119"/>
      <c r="FH200" s="119"/>
      <c r="FI200" s="119"/>
      <c r="FJ200" s="119"/>
      <c r="FK200" s="119"/>
      <c r="FL200" s="119"/>
      <c r="FM200" s="119"/>
      <c r="FN200" s="119"/>
      <c r="FO200" s="119"/>
      <c r="FP200" s="119"/>
      <c r="FQ200" s="119"/>
      <c r="FR200" s="119"/>
      <c r="FS200" s="119"/>
      <c r="FT200" s="119"/>
      <c r="FU200" s="119"/>
      <c r="FV200" s="119"/>
      <c r="FW200" s="119"/>
      <c r="FX200" s="119"/>
      <c r="FY200" s="119"/>
      <c r="FZ200" s="119"/>
      <c r="GA200" s="119"/>
      <c r="GB200" s="119"/>
      <c r="GC200" s="119"/>
      <c r="GD200" s="119"/>
      <c r="GE200" s="119"/>
      <c r="GF200" s="119"/>
      <c r="GG200" s="119"/>
      <c r="GH200" s="119"/>
      <c r="GI200" s="119"/>
      <c r="GJ200" s="119"/>
      <c r="GK200" s="119"/>
      <c r="GL200" s="119"/>
      <c r="GM200" s="119"/>
      <c r="GN200" s="119"/>
      <c r="GO200" s="119"/>
      <c r="GP200" s="119"/>
      <c r="GQ200" s="119"/>
      <c r="GR200" s="119"/>
      <c r="GS200" s="119"/>
      <c r="GT200" s="119"/>
      <c r="GU200" s="119"/>
      <c r="GV200" s="119"/>
      <c r="GW200" s="119"/>
      <c r="GX200" s="119"/>
      <c r="GY200" s="119"/>
      <c r="GZ200" s="119"/>
      <c r="HA200" s="119"/>
      <c r="HB200" s="119"/>
      <c r="HC200" s="119"/>
      <c r="HD200" s="119"/>
      <c r="HE200" s="119"/>
      <c r="HF200" s="119"/>
      <c r="HG200" s="119"/>
      <c r="HH200" s="119"/>
      <c r="HI200" s="119"/>
      <c r="HJ200" s="119"/>
      <c r="HK200" s="119"/>
      <c r="HL200" s="119"/>
      <c r="HM200" s="119"/>
      <c r="HN200" s="119"/>
      <c r="HO200" s="119"/>
      <c r="HP200" s="119"/>
      <c r="HQ200" s="119"/>
      <c r="HR200" s="119"/>
      <c r="HS200" s="119"/>
      <c r="HT200" s="119"/>
      <c r="HU200" s="119"/>
      <c r="HV200" s="119"/>
      <c r="HW200" s="119"/>
      <c r="HX200" s="119"/>
      <c r="HY200" s="119"/>
      <c r="HZ200" s="119"/>
      <c r="IA200" s="119"/>
      <c r="IB200" s="119"/>
      <c r="IC200" s="119"/>
      <c r="ID200" s="119"/>
      <c r="IE200" s="119"/>
      <c r="IF200" s="119"/>
      <c r="IG200" s="119"/>
      <c r="IH200" s="119"/>
      <c r="II200" s="119"/>
      <c r="IJ200" s="119"/>
      <c r="IK200" s="119"/>
      <c r="IL200" s="119"/>
      <c r="IM200" s="119"/>
      <c r="IN200" s="119"/>
      <c r="IO200" s="119"/>
      <c r="IP200" s="119"/>
      <c r="IQ200" s="119"/>
      <c r="IR200" s="119"/>
      <c r="IS200" s="119"/>
      <c r="IT200" s="119"/>
      <c r="IU200" s="119"/>
      <c r="IV200" s="119"/>
      <c r="IW200" s="119"/>
    </row>
    <row r="201" spans="1:257" s="662" customFormat="1">
      <c r="A201" s="1898"/>
      <c r="B201" s="226"/>
      <c r="C201" s="1898"/>
      <c r="D201" s="661"/>
      <c r="E201" s="661"/>
      <c r="F201" s="280"/>
      <c r="G201" s="1898"/>
      <c r="H201" s="1898"/>
      <c r="J201" s="663"/>
      <c r="K201" s="664"/>
      <c r="L201" s="529"/>
      <c r="M201" s="659"/>
      <c r="N201" s="660"/>
      <c r="O201" s="660"/>
      <c r="P201" s="660"/>
      <c r="Q201" s="660"/>
      <c r="R201" s="660"/>
      <c r="S201" s="660"/>
      <c r="T201" s="119"/>
      <c r="U201" s="119"/>
      <c r="V201" s="119"/>
      <c r="W201" s="119"/>
      <c r="X201" s="119"/>
      <c r="Y201" s="119"/>
      <c r="Z201" s="119"/>
      <c r="AA201" s="119"/>
      <c r="AB201" s="119"/>
      <c r="AC201" s="119"/>
      <c r="AD201" s="119"/>
      <c r="AE201" s="119"/>
      <c r="AF201" s="119"/>
      <c r="AG201" s="119"/>
      <c r="AH201" s="119"/>
      <c r="AI201" s="119"/>
      <c r="AJ201" s="119"/>
      <c r="AK201" s="119"/>
      <c r="AL201" s="119"/>
      <c r="AM201" s="119"/>
      <c r="AN201" s="119"/>
      <c r="AO201" s="119"/>
      <c r="AP201" s="119"/>
      <c r="AQ201" s="119"/>
      <c r="AR201" s="119"/>
      <c r="AS201" s="119"/>
      <c r="AT201" s="119"/>
      <c r="AU201" s="119"/>
      <c r="AV201" s="119"/>
      <c r="AW201" s="119"/>
      <c r="AX201" s="119"/>
      <c r="AY201" s="119"/>
      <c r="AZ201" s="119"/>
      <c r="BA201" s="119"/>
      <c r="BB201" s="119"/>
      <c r="BC201" s="119"/>
      <c r="BD201" s="119"/>
      <c r="BE201" s="119"/>
      <c r="BF201" s="119"/>
      <c r="BG201" s="119"/>
      <c r="BH201" s="119"/>
      <c r="BI201" s="119"/>
      <c r="BJ201" s="119"/>
      <c r="BK201" s="119"/>
      <c r="BL201" s="119"/>
      <c r="BM201" s="119"/>
      <c r="BN201" s="119"/>
      <c r="BO201" s="119"/>
      <c r="BP201" s="119"/>
      <c r="BQ201" s="119"/>
      <c r="BR201" s="119"/>
      <c r="BS201" s="119"/>
      <c r="BT201" s="119"/>
      <c r="BU201" s="119"/>
      <c r="BV201" s="119"/>
      <c r="BW201" s="119"/>
      <c r="BX201" s="119"/>
      <c r="BY201" s="119"/>
      <c r="BZ201" s="119"/>
      <c r="CA201" s="119"/>
      <c r="CB201" s="119"/>
      <c r="CC201" s="119"/>
      <c r="CD201" s="119"/>
      <c r="CE201" s="119"/>
      <c r="CF201" s="119"/>
      <c r="CG201" s="119"/>
      <c r="CH201" s="119"/>
      <c r="CI201" s="119"/>
      <c r="CJ201" s="119"/>
      <c r="CK201" s="119"/>
      <c r="CL201" s="119"/>
      <c r="CM201" s="119"/>
      <c r="CN201" s="119"/>
      <c r="CO201" s="119"/>
      <c r="CP201" s="119"/>
      <c r="CQ201" s="119"/>
      <c r="CR201" s="119"/>
      <c r="CS201" s="119"/>
      <c r="CT201" s="119"/>
      <c r="CU201" s="119"/>
      <c r="CV201" s="119"/>
      <c r="CW201" s="119"/>
      <c r="CX201" s="119"/>
      <c r="CY201" s="119"/>
      <c r="CZ201" s="119"/>
      <c r="DA201" s="119"/>
      <c r="DB201" s="119"/>
      <c r="DC201" s="119"/>
      <c r="DD201" s="119"/>
      <c r="DE201" s="119"/>
      <c r="DF201" s="119"/>
      <c r="DG201" s="119"/>
      <c r="DH201" s="119"/>
      <c r="DI201" s="119"/>
      <c r="DJ201" s="119"/>
      <c r="DK201" s="119"/>
      <c r="DL201" s="119"/>
      <c r="DM201" s="119"/>
      <c r="DN201" s="119"/>
      <c r="DO201" s="119"/>
      <c r="DP201" s="119"/>
      <c r="DQ201" s="119"/>
      <c r="DR201" s="119"/>
      <c r="DS201" s="119"/>
      <c r="DT201" s="119"/>
      <c r="DU201" s="119"/>
      <c r="DV201" s="119"/>
      <c r="DW201" s="119"/>
      <c r="DX201" s="119"/>
      <c r="DY201" s="119"/>
      <c r="DZ201" s="119"/>
      <c r="EA201" s="119"/>
      <c r="EB201" s="119"/>
      <c r="EC201" s="119"/>
      <c r="ED201" s="119"/>
      <c r="EE201" s="119"/>
      <c r="EF201" s="119"/>
      <c r="EG201" s="119"/>
      <c r="EH201" s="119"/>
      <c r="EI201" s="119"/>
      <c r="EJ201" s="119"/>
      <c r="EK201" s="119"/>
      <c r="EL201" s="119"/>
      <c r="EM201" s="119"/>
      <c r="EN201" s="119"/>
      <c r="EO201" s="119"/>
      <c r="EP201" s="119"/>
      <c r="EQ201" s="119"/>
      <c r="ER201" s="119"/>
      <c r="ES201" s="119"/>
      <c r="ET201" s="119"/>
      <c r="EU201" s="119"/>
      <c r="EV201" s="119"/>
      <c r="EW201" s="119"/>
      <c r="EX201" s="119"/>
      <c r="EY201" s="119"/>
      <c r="EZ201" s="119"/>
      <c r="FA201" s="119"/>
      <c r="FB201" s="119"/>
      <c r="FC201" s="119"/>
      <c r="FD201" s="119"/>
      <c r="FE201" s="119"/>
      <c r="FF201" s="119"/>
      <c r="FG201" s="119"/>
      <c r="FH201" s="119"/>
      <c r="FI201" s="119"/>
      <c r="FJ201" s="119"/>
      <c r="FK201" s="119"/>
      <c r="FL201" s="119"/>
      <c r="FM201" s="119"/>
      <c r="FN201" s="119"/>
      <c r="FO201" s="119"/>
      <c r="FP201" s="119"/>
      <c r="FQ201" s="119"/>
      <c r="FR201" s="119"/>
      <c r="FS201" s="119"/>
      <c r="FT201" s="119"/>
      <c r="FU201" s="119"/>
      <c r="FV201" s="119"/>
      <c r="FW201" s="119"/>
      <c r="FX201" s="119"/>
      <c r="FY201" s="119"/>
      <c r="FZ201" s="119"/>
      <c r="GA201" s="119"/>
      <c r="GB201" s="119"/>
      <c r="GC201" s="119"/>
      <c r="GD201" s="119"/>
      <c r="GE201" s="119"/>
      <c r="GF201" s="119"/>
      <c r="GG201" s="119"/>
      <c r="GH201" s="119"/>
      <c r="GI201" s="119"/>
      <c r="GJ201" s="119"/>
      <c r="GK201" s="119"/>
      <c r="GL201" s="119"/>
      <c r="GM201" s="119"/>
      <c r="GN201" s="119"/>
      <c r="GO201" s="119"/>
      <c r="GP201" s="119"/>
      <c r="GQ201" s="119"/>
      <c r="GR201" s="119"/>
      <c r="GS201" s="119"/>
      <c r="GT201" s="119"/>
      <c r="GU201" s="119"/>
      <c r="GV201" s="119"/>
      <c r="GW201" s="119"/>
      <c r="GX201" s="119"/>
      <c r="GY201" s="119"/>
      <c r="GZ201" s="119"/>
      <c r="HA201" s="119"/>
      <c r="HB201" s="119"/>
      <c r="HC201" s="119"/>
      <c r="HD201" s="119"/>
      <c r="HE201" s="119"/>
      <c r="HF201" s="119"/>
      <c r="HG201" s="119"/>
      <c r="HH201" s="119"/>
      <c r="HI201" s="119"/>
      <c r="HJ201" s="119"/>
      <c r="HK201" s="119"/>
      <c r="HL201" s="119"/>
      <c r="HM201" s="119"/>
      <c r="HN201" s="119"/>
      <c r="HO201" s="119"/>
      <c r="HP201" s="119"/>
      <c r="HQ201" s="119"/>
      <c r="HR201" s="119"/>
      <c r="HS201" s="119"/>
      <c r="HT201" s="119"/>
      <c r="HU201" s="119"/>
      <c r="HV201" s="119"/>
      <c r="HW201" s="119"/>
      <c r="HX201" s="119"/>
      <c r="HY201" s="119"/>
      <c r="HZ201" s="119"/>
      <c r="IA201" s="119"/>
      <c r="IB201" s="119"/>
      <c r="IC201" s="119"/>
      <c r="ID201" s="119"/>
      <c r="IE201" s="119"/>
      <c r="IF201" s="119"/>
      <c r="IG201" s="119"/>
      <c r="IH201" s="119"/>
      <c r="II201" s="119"/>
      <c r="IJ201" s="119"/>
      <c r="IK201" s="119"/>
      <c r="IL201" s="119"/>
      <c r="IM201" s="119"/>
      <c r="IN201" s="119"/>
      <c r="IO201" s="119"/>
      <c r="IP201" s="119"/>
      <c r="IQ201" s="119"/>
      <c r="IR201" s="119"/>
      <c r="IS201" s="119"/>
      <c r="IT201" s="119"/>
      <c r="IU201" s="119"/>
      <c r="IV201" s="119"/>
      <c r="IW201" s="119"/>
    </row>
    <row r="202" spans="1:257" s="662" customFormat="1">
      <c r="A202" s="1898"/>
      <c r="B202" s="226"/>
      <c r="C202" s="1898"/>
      <c r="D202" s="661"/>
      <c r="E202" s="661"/>
      <c r="F202" s="280"/>
      <c r="G202" s="1898"/>
      <c r="H202" s="1898"/>
      <c r="J202" s="663"/>
      <c r="K202" s="664"/>
      <c r="L202" s="529"/>
      <c r="M202" s="659"/>
      <c r="N202" s="660"/>
      <c r="O202" s="660"/>
      <c r="P202" s="660"/>
      <c r="Q202" s="660"/>
      <c r="R202" s="660"/>
      <c r="S202" s="660"/>
      <c r="T202" s="119"/>
      <c r="U202" s="119"/>
      <c r="V202" s="119"/>
      <c r="W202" s="119"/>
      <c r="X202" s="119"/>
      <c r="Y202" s="119"/>
      <c r="Z202" s="119"/>
      <c r="AA202" s="119"/>
      <c r="AB202" s="119"/>
      <c r="AC202" s="119"/>
      <c r="AD202" s="119"/>
      <c r="AE202" s="119"/>
      <c r="AF202" s="119"/>
      <c r="AG202" s="119"/>
      <c r="AH202" s="119"/>
      <c r="AI202" s="119"/>
      <c r="AJ202" s="119"/>
      <c r="AK202" s="119"/>
      <c r="AL202" s="119"/>
      <c r="AM202" s="119"/>
      <c r="AN202" s="119"/>
      <c r="AO202" s="119"/>
      <c r="AP202" s="119"/>
      <c r="AQ202" s="119"/>
      <c r="AR202" s="119"/>
      <c r="AS202" s="119"/>
      <c r="AT202" s="119"/>
      <c r="AU202" s="119"/>
      <c r="AV202" s="119"/>
      <c r="AW202" s="119"/>
      <c r="AX202" s="119"/>
      <c r="AY202" s="119"/>
      <c r="AZ202" s="119"/>
      <c r="BA202" s="119"/>
      <c r="BB202" s="119"/>
      <c r="BC202" s="119"/>
      <c r="BD202" s="119"/>
      <c r="BE202" s="119"/>
      <c r="BF202" s="119"/>
      <c r="BG202" s="119"/>
      <c r="BH202" s="119"/>
      <c r="BI202" s="119"/>
      <c r="BJ202" s="119"/>
      <c r="BK202" s="119"/>
      <c r="BL202" s="119"/>
      <c r="BM202" s="119"/>
      <c r="BN202" s="119"/>
      <c r="BO202" s="119"/>
      <c r="BP202" s="119"/>
      <c r="BQ202" s="119"/>
      <c r="BR202" s="119"/>
      <c r="BS202" s="119"/>
      <c r="BT202" s="119"/>
      <c r="BU202" s="119"/>
      <c r="BV202" s="119"/>
      <c r="BW202" s="119"/>
      <c r="BX202" s="119"/>
      <c r="BY202" s="119"/>
      <c r="BZ202" s="119"/>
      <c r="CA202" s="119"/>
      <c r="CB202" s="119"/>
      <c r="CC202" s="119"/>
      <c r="CD202" s="119"/>
      <c r="CE202" s="119"/>
      <c r="CF202" s="119"/>
      <c r="CG202" s="119"/>
      <c r="CH202" s="119"/>
      <c r="CI202" s="119"/>
      <c r="CJ202" s="119"/>
      <c r="CK202" s="119"/>
      <c r="CL202" s="119"/>
      <c r="CM202" s="119"/>
      <c r="CN202" s="119"/>
      <c r="CO202" s="119"/>
      <c r="CP202" s="119"/>
      <c r="CQ202" s="119"/>
      <c r="CR202" s="119"/>
      <c r="CS202" s="119"/>
      <c r="CT202" s="119"/>
      <c r="CU202" s="119"/>
      <c r="CV202" s="119"/>
      <c r="CW202" s="119"/>
      <c r="CX202" s="119"/>
      <c r="CY202" s="119"/>
      <c r="CZ202" s="119"/>
      <c r="DA202" s="119"/>
      <c r="DB202" s="119"/>
      <c r="DC202" s="119"/>
      <c r="DD202" s="119"/>
      <c r="DE202" s="119"/>
      <c r="DF202" s="119"/>
      <c r="DG202" s="119"/>
      <c r="DH202" s="119"/>
      <c r="DI202" s="119"/>
      <c r="DJ202" s="119"/>
      <c r="DK202" s="119"/>
      <c r="DL202" s="119"/>
      <c r="DM202" s="119"/>
      <c r="DN202" s="119"/>
      <c r="DO202" s="119"/>
      <c r="DP202" s="119"/>
      <c r="DQ202" s="119"/>
      <c r="DR202" s="119"/>
      <c r="DS202" s="119"/>
      <c r="DT202" s="119"/>
      <c r="DU202" s="119"/>
      <c r="DV202" s="119"/>
      <c r="DW202" s="119"/>
      <c r="DX202" s="119"/>
      <c r="DY202" s="119"/>
      <c r="DZ202" s="119"/>
      <c r="EA202" s="119"/>
      <c r="EB202" s="119"/>
      <c r="EC202" s="119"/>
      <c r="ED202" s="119"/>
      <c r="EE202" s="119"/>
      <c r="EF202" s="119"/>
      <c r="EG202" s="119"/>
      <c r="EH202" s="119"/>
      <c r="EI202" s="119"/>
      <c r="EJ202" s="119"/>
      <c r="EK202" s="119"/>
      <c r="EL202" s="119"/>
      <c r="EM202" s="119"/>
      <c r="EN202" s="119"/>
      <c r="EO202" s="119"/>
      <c r="EP202" s="119"/>
      <c r="EQ202" s="119"/>
      <c r="ER202" s="119"/>
      <c r="ES202" s="119"/>
      <c r="ET202" s="119"/>
      <c r="EU202" s="119"/>
      <c r="EV202" s="119"/>
      <c r="EW202" s="119"/>
      <c r="EX202" s="119"/>
      <c r="EY202" s="119"/>
      <c r="EZ202" s="119"/>
      <c r="FA202" s="119"/>
      <c r="FB202" s="119"/>
      <c r="FC202" s="119"/>
      <c r="FD202" s="119"/>
      <c r="FE202" s="119"/>
      <c r="FF202" s="119"/>
      <c r="FG202" s="119"/>
      <c r="FH202" s="119"/>
      <c r="FI202" s="119"/>
      <c r="FJ202" s="119"/>
      <c r="FK202" s="119"/>
      <c r="FL202" s="119"/>
      <c r="FM202" s="119"/>
      <c r="FN202" s="119"/>
      <c r="FO202" s="119"/>
      <c r="FP202" s="119"/>
      <c r="FQ202" s="119"/>
      <c r="FR202" s="119"/>
      <c r="FS202" s="119"/>
      <c r="FT202" s="119"/>
      <c r="FU202" s="119"/>
      <c r="FV202" s="119"/>
      <c r="FW202" s="119"/>
      <c r="FX202" s="119"/>
      <c r="FY202" s="119"/>
      <c r="FZ202" s="119"/>
      <c r="GA202" s="119"/>
      <c r="GB202" s="119"/>
      <c r="GC202" s="119"/>
      <c r="GD202" s="119"/>
      <c r="GE202" s="119"/>
      <c r="GF202" s="119"/>
      <c r="GG202" s="119"/>
      <c r="GH202" s="119"/>
      <c r="GI202" s="119"/>
      <c r="GJ202" s="119"/>
      <c r="GK202" s="119"/>
      <c r="GL202" s="119"/>
      <c r="GM202" s="119"/>
      <c r="GN202" s="119"/>
      <c r="GO202" s="119"/>
      <c r="GP202" s="119"/>
      <c r="GQ202" s="119"/>
      <c r="GR202" s="119"/>
      <c r="GS202" s="119"/>
      <c r="GT202" s="119"/>
      <c r="GU202" s="119"/>
      <c r="GV202" s="119"/>
      <c r="GW202" s="119"/>
      <c r="GX202" s="119"/>
      <c r="GY202" s="119"/>
      <c r="GZ202" s="119"/>
      <c r="HA202" s="119"/>
      <c r="HB202" s="119"/>
      <c r="HC202" s="119"/>
      <c r="HD202" s="119"/>
      <c r="HE202" s="119"/>
      <c r="HF202" s="119"/>
      <c r="HG202" s="119"/>
      <c r="HH202" s="119"/>
      <c r="HI202" s="119"/>
      <c r="HJ202" s="119"/>
      <c r="HK202" s="119"/>
      <c r="HL202" s="119"/>
      <c r="HM202" s="119"/>
      <c r="HN202" s="119"/>
      <c r="HO202" s="119"/>
      <c r="HP202" s="119"/>
      <c r="HQ202" s="119"/>
      <c r="HR202" s="119"/>
      <c r="HS202" s="119"/>
      <c r="HT202" s="119"/>
      <c r="HU202" s="119"/>
      <c r="HV202" s="119"/>
      <c r="HW202" s="119"/>
      <c r="HX202" s="119"/>
      <c r="HY202" s="119"/>
      <c r="HZ202" s="119"/>
      <c r="IA202" s="119"/>
      <c r="IB202" s="119"/>
      <c r="IC202" s="119"/>
      <c r="ID202" s="119"/>
      <c r="IE202" s="119"/>
      <c r="IF202" s="119"/>
      <c r="IG202" s="119"/>
      <c r="IH202" s="119"/>
      <c r="II202" s="119"/>
      <c r="IJ202" s="119"/>
      <c r="IK202" s="119"/>
      <c r="IL202" s="119"/>
      <c r="IM202" s="119"/>
      <c r="IN202" s="119"/>
      <c r="IO202" s="119"/>
      <c r="IP202" s="119"/>
      <c r="IQ202" s="119"/>
      <c r="IR202" s="119"/>
      <c r="IS202" s="119"/>
      <c r="IT202" s="119"/>
      <c r="IU202" s="119"/>
      <c r="IV202" s="119"/>
      <c r="IW202" s="119"/>
    </row>
    <row r="203" spans="1:257" s="662" customFormat="1">
      <c r="A203" s="1898"/>
      <c r="B203" s="226"/>
      <c r="C203" s="1898"/>
      <c r="D203" s="661"/>
      <c r="E203" s="661"/>
      <c r="F203" s="280"/>
      <c r="G203" s="1898"/>
      <c r="H203" s="1898"/>
      <c r="J203" s="663"/>
      <c r="K203" s="664"/>
      <c r="L203" s="529"/>
      <c r="M203" s="659"/>
      <c r="N203" s="660"/>
      <c r="O203" s="660"/>
      <c r="P203" s="660"/>
      <c r="Q203" s="660"/>
      <c r="R203" s="660"/>
      <c r="S203" s="660"/>
      <c r="T203" s="119"/>
      <c r="U203" s="119"/>
      <c r="V203" s="119"/>
      <c r="W203" s="119"/>
      <c r="X203" s="119"/>
      <c r="Y203" s="119"/>
      <c r="Z203" s="119"/>
      <c r="AA203" s="119"/>
      <c r="AB203" s="119"/>
      <c r="AC203" s="119"/>
      <c r="AD203" s="119"/>
      <c r="AE203" s="119"/>
      <c r="AF203" s="119"/>
      <c r="AG203" s="119"/>
      <c r="AH203" s="119"/>
      <c r="AI203" s="119"/>
      <c r="AJ203" s="119"/>
      <c r="AK203" s="119"/>
      <c r="AL203" s="119"/>
      <c r="AM203" s="119"/>
      <c r="AN203" s="119"/>
      <c r="AO203" s="119"/>
      <c r="AP203" s="119"/>
      <c r="AQ203" s="119"/>
      <c r="AR203" s="119"/>
      <c r="AS203" s="119"/>
      <c r="AT203" s="119"/>
      <c r="AU203" s="119"/>
      <c r="AV203" s="119"/>
      <c r="AW203" s="119"/>
      <c r="AX203" s="119"/>
      <c r="AY203" s="119"/>
      <c r="AZ203" s="119"/>
      <c r="BA203" s="119"/>
      <c r="BB203" s="119"/>
      <c r="BC203" s="119"/>
      <c r="BD203" s="119"/>
      <c r="BE203" s="119"/>
      <c r="BF203" s="119"/>
      <c r="BG203" s="119"/>
      <c r="BH203" s="119"/>
      <c r="BI203" s="119"/>
      <c r="BJ203" s="119"/>
      <c r="BK203" s="119"/>
      <c r="BL203" s="119"/>
      <c r="BM203" s="119"/>
      <c r="BN203" s="119"/>
      <c r="BO203" s="119"/>
      <c r="BP203" s="119"/>
      <c r="BQ203" s="119"/>
      <c r="BR203" s="119"/>
      <c r="BS203" s="119"/>
      <c r="BT203" s="119"/>
      <c r="BU203" s="119"/>
      <c r="BV203" s="119"/>
      <c r="BW203" s="119"/>
      <c r="BX203" s="119"/>
      <c r="BY203" s="119"/>
      <c r="BZ203" s="119"/>
      <c r="CA203" s="119"/>
      <c r="CB203" s="119"/>
      <c r="CC203" s="119"/>
      <c r="CD203" s="119"/>
      <c r="CE203" s="119"/>
      <c r="CF203" s="119"/>
      <c r="CG203" s="119"/>
      <c r="CH203" s="119"/>
      <c r="CI203" s="119"/>
      <c r="CJ203" s="119"/>
      <c r="CK203" s="119"/>
      <c r="CL203" s="119"/>
      <c r="CM203" s="119"/>
      <c r="CN203" s="119"/>
      <c r="CO203" s="119"/>
      <c r="CP203" s="119"/>
      <c r="CQ203" s="119"/>
      <c r="CR203" s="119"/>
      <c r="CS203" s="119"/>
      <c r="CT203" s="119"/>
      <c r="CU203" s="119"/>
      <c r="CV203" s="119"/>
      <c r="CW203" s="119"/>
      <c r="CX203" s="119"/>
      <c r="CY203" s="119"/>
      <c r="CZ203" s="119"/>
      <c r="DA203" s="119"/>
      <c r="DB203" s="119"/>
      <c r="DC203" s="119"/>
      <c r="DD203" s="119"/>
      <c r="DE203" s="119"/>
      <c r="DF203" s="119"/>
      <c r="DG203" s="119"/>
      <c r="DH203" s="119"/>
      <c r="DI203" s="119"/>
      <c r="DJ203" s="119"/>
      <c r="DK203" s="119"/>
      <c r="DL203" s="119"/>
      <c r="DM203" s="119"/>
      <c r="DN203" s="119"/>
      <c r="DO203" s="119"/>
      <c r="DP203" s="119"/>
      <c r="DQ203" s="119"/>
      <c r="DR203" s="119"/>
      <c r="DS203" s="119"/>
      <c r="DT203" s="119"/>
      <c r="DU203" s="119"/>
      <c r="DV203" s="119"/>
      <c r="DW203" s="119"/>
      <c r="DX203" s="119"/>
      <c r="DY203" s="119"/>
      <c r="DZ203" s="119"/>
      <c r="EA203" s="119"/>
      <c r="EB203" s="119"/>
      <c r="EC203" s="119"/>
      <c r="ED203" s="119"/>
      <c r="EE203" s="119"/>
      <c r="EF203" s="119"/>
      <c r="EG203" s="119"/>
      <c r="EH203" s="119"/>
      <c r="EI203" s="119"/>
      <c r="EJ203" s="119"/>
      <c r="EK203" s="119"/>
      <c r="EL203" s="119"/>
      <c r="EM203" s="119"/>
      <c r="EN203" s="119"/>
      <c r="EO203" s="119"/>
      <c r="EP203" s="119"/>
      <c r="EQ203" s="119"/>
      <c r="ER203" s="119"/>
      <c r="ES203" s="119"/>
      <c r="ET203" s="119"/>
      <c r="EU203" s="119"/>
      <c r="EV203" s="119"/>
      <c r="EW203" s="119"/>
      <c r="EX203" s="119"/>
      <c r="EY203" s="119"/>
      <c r="EZ203" s="119"/>
      <c r="FA203" s="119"/>
      <c r="FB203" s="119"/>
      <c r="FC203" s="119"/>
      <c r="FD203" s="119"/>
      <c r="FE203" s="119"/>
      <c r="FF203" s="119"/>
      <c r="FG203" s="119"/>
      <c r="FH203" s="119"/>
      <c r="FI203" s="119"/>
      <c r="FJ203" s="119"/>
      <c r="FK203" s="119"/>
      <c r="FL203" s="119"/>
      <c r="FM203" s="119"/>
      <c r="FN203" s="119"/>
      <c r="FO203" s="119"/>
      <c r="FP203" s="119"/>
      <c r="FQ203" s="119"/>
      <c r="FR203" s="119"/>
      <c r="FS203" s="119"/>
      <c r="FT203" s="119"/>
      <c r="FU203" s="119"/>
      <c r="FV203" s="119"/>
      <c r="FW203" s="119"/>
      <c r="FX203" s="119"/>
      <c r="FY203" s="119"/>
      <c r="FZ203" s="119"/>
      <c r="GA203" s="119"/>
      <c r="GB203" s="119"/>
      <c r="GC203" s="119"/>
      <c r="GD203" s="119"/>
      <c r="GE203" s="119"/>
      <c r="GF203" s="119"/>
      <c r="GG203" s="119"/>
      <c r="GH203" s="119"/>
      <c r="GI203" s="119"/>
      <c r="GJ203" s="119"/>
      <c r="GK203" s="119"/>
      <c r="GL203" s="119"/>
      <c r="GM203" s="119"/>
      <c r="GN203" s="119"/>
      <c r="GO203" s="119"/>
      <c r="GP203" s="119"/>
      <c r="GQ203" s="119"/>
      <c r="GR203" s="119"/>
      <c r="GS203" s="119"/>
      <c r="GT203" s="119"/>
      <c r="GU203" s="119"/>
      <c r="GV203" s="119"/>
      <c r="GW203" s="119"/>
      <c r="GX203" s="119"/>
      <c r="GY203" s="119"/>
      <c r="GZ203" s="119"/>
      <c r="HA203" s="119"/>
      <c r="HB203" s="119"/>
      <c r="HC203" s="119"/>
      <c r="HD203" s="119"/>
      <c r="HE203" s="119"/>
      <c r="HF203" s="119"/>
      <c r="HG203" s="119"/>
      <c r="HH203" s="119"/>
      <c r="HI203" s="119"/>
      <c r="HJ203" s="119"/>
      <c r="HK203" s="119"/>
      <c r="HL203" s="119"/>
      <c r="HM203" s="119"/>
      <c r="HN203" s="119"/>
      <c r="HO203" s="119"/>
      <c r="HP203" s="119"/>
      <c r="HQ203" s="119"/>
      <c r="HR203" s="119"/>
      <c r="HS203" s="119"/>
      <c r="HT203" s="119"/>
      <c r="HU203" s="119"/>
      <c r="HV203" s="119"/>
      <c r="HW203" s="119"/>
      <c r="HX203" s="119"/>
      <c r="HY203" s="119"/>
      <c r="HZ203" s="119"/>
      <c r="IA203" s="119"/>
      <c r="IB203" s="119"/>
      <c r="IC203" s="119"/>
      <c r="ID203" s="119"/>
      <c r="IE203" s="119"/>
      <c r="IF203" s="119"/>
      <c r="IG203" s="119"/>
      <c r="IH203" s="119"/>
      <c r="II203" s="119"/>
      <c r="IJ203" s="119"/>
      <c r="IK203" s="119"/>
      <c r="IL203" s="119"/>
      <c r="IM203" s="119"/>
      <c r="IN203" s="119"/>
      <c r="IO203" s="119"/>
      <c r="IP203" s="119"/>
      <c r="IQ203" s="119"/>
      <c r="IR203" s="119"/>
      <c r="IS203" s="119"/>
      <c r="IT203" s="119"/>
      <c r="IU203" s="119"/>
      <c r="IV203" s="119"/>
      <c r="IW203" s="119"/>
    </row>
    <row r="204" spans="1:257" s="662" customFormat="1">
      <c r="A204" s="1898"/>
      <c r="B204" s="226"/>
      <c r="C204" s="1898"/>
      <c r="D204" s="661"/>
      <c r="E204" s="661"/>
      <c r="F204" s="280"/>
      <c r="G204" s="1898"/>
      <c r="H204" s="1898"/>
      <c r="J204" s="663"/>
      <c r="K204" s="664"/>
      <c r="L204" s="529"/>
      <c r="M204" s="659"/>
      <c r="N204" s="660"/>
      <c r="O204" s="660"/>
      <c r="P204" s="660"/>
      <c r="Q204" s="660"/>
      <c r="R204" s="660"/>
      <c r="S204" s="660"/>
      <c r="T204" s="119"/>
      <c r="U204" s="119"/>
      <c r="V204" s="119"/>
      <c r="W204" s="119"/>
      <c r="X204" s="119"/>
      <c r="Y204" s="119"/>
      <c r="Z204" s="119"/>
      <c r="AA204" s="119"/>
      <c r="AB204" s="119"/>
      <c r="AC204" s="119"/>
      <c r="AD204" s="119"/>
      <c r="AE204" s="119"/>
      <c r="AF204" s="119"/>
      <c r="AG204" s="119"/>
      <c r="AH204" s="119"/>
      <c r="AI204" s="119"/>
      <c r="AJ204" s="119"/>
      <c r="AK204" s="119"/>
      <c r="AL204" s="119"/>
      <c r="AM204" s="119"/>
      <c r="AN204" s="119"/>
      <c r="AO204" s="119"/>
      <c r="AP204" s="119"/>
      <c r="AQ204" s="119"/>
      <c r="AR204" s="119"/>
      <c r="AS204" s="119"/>
      <c r="AT204" s="119"/>
      <c r="AU204" s="119"/>
      <c r="AV204" s="119"/>
      <c r="AW204" s="119"/>
      <c r="AX204" s="119"/>
      <c r="AY204" s="119"/>
      <c r="AZ204" s="119"/>
      <c r="BA204" s="119"/>
      <c r="BB204" s="119"/>
      <c r="BC204" s="119"/>
      <c r="BD204" s="119"/>
      <c r="BE204" s="119"/>
      <c r="BF204" s="119"/>
      <c r="BG204" s="119"/>
      <c r="BH204" s="119"/>
      <c r="BI204" s="119"/>
      <c r="BJ204" s="119"/>
      <c r="BK204" s="119"/>
      <c r="BL204" s="119"/>
      <c r="BM204" s="119"/>
      <c r="BN204" s="119"/>
      <c r="BO204" s="119"/>
      <c r="BP204" s="119"/>
      <c r="BQ204" s="119"/>
      <c r="BR204" s="119"/>
      <c r="BS204" s="119"/>
      <c r="BT204" s="119"/>
      <c r="BU204" s="119"/>
      <c r="BV204" s="119"/>
      <c r="BW204" s="119"/>
      <c r="BX204" s="119"/>
      <c r="BY204" s="119"/>
      <c r="BZ204" s="119"/>
      <c r="CA204" s="119"/>
      <c r="CB204" s="119"/>
      <c r="CC204" s="119"/>
      <c r="CD204" s="119"/>
      <c r="CE204" s="119"/>
      <c r="CF204" s="119"/>
      <c r="CG204" s="119"/>
      <c r="CH204" s="119"/>
      <c r="CI204" s="119"/>
      <c r="CJ204" s="119"/>
      <c r="CK204" s="119"/>
      <c r="CL204" s="119"/>
      <c r="CM204" s="119"/>
      <c r="CN204" s="119"/>
      <c r="CO204" s="119"/>
      <c r="CP204" s="119"/>
      <c r="CQ204" s="119"/>
      <c r="CR204" s="119"/>
      <c r="CS204" s="119"/>
      <c r="CT204" s="119"/>
      <c r="CU204" s="119"/>
      <c r="CV204" s="119"/>
      <c r="CW204" s="119"/>
      <c r="CX204" s="119"/>
      <c r="CY204" s="119"/>
      <c r="CZ204" s="119"/>
      <c r="DA204" s="119"/>
      <c r="DB204" s="119"/>
      <c r="DC204" s="119"/>
      <c r="DD204" s="119"/>
      <c r="DE204" s="119"/>
      <c r="DF204" s="119"/>
      <c r="DG204" s="119"/>
      <c r="DH204" s="119"/>
      <c r="DI204" s="119"/>
      <c r="DJ204" s="119"/>
      <c r="DK204" s="119"/>
      <c r="DL204" s="119"/>
      <c r="DM204" s="119"/>
      <c r="DN204" s="119"/>
      <c r="DO204" s="119"/>
      <c r="DP204" s="119"/>
      <c r="DQ204" s="119"/>
      <c r="DR204" s="119"/>
      <c r="DS204" s="119"/>
      <c r="DT204" s="119"/>
      <c r="DU204" s="119"/>
      <c r="DV204" s="119"/>
      <c r="DW204" s="119"/>
      <c r="DX204" s="119"/>
      <c r="DY204" s="119"/>
      <c r="DZ204" s="119"/>
      <c r="EA204" s="119"/>
      <c r="EB204" s="119"/>
      <c r="EC204" s="119"/>
      <c r="ED204" s="119"/>
      <c r="EE204" s="119"/>
      <c r="EF204" s="119"/>
      <c r="EG204" s="119"/>
      <c r="EH204" s="119"/>
      <c r="EI204" s="119"/>
      <c r="EJ204" s="119"/>
      <c r="EK204" s="119"/>
      <c r="EL204" s="119"/>
      <c r="EM204" s="119"/>
      <c r="EN204" s="119"/>
      <c r="EO204" s="119"/>
      <c r="EP204" s="119"/>
      <c r="EQ204" s="119"/>
      <c r="ER204" s="119"/>
      <c r="ES204" s="119"/>
      <c r="ET204" s="119"/>
      <c r="EU204" s="119"/>
      <c r="EV204" s="119"/>
      <c r="EW204" s="119"/>
      <c r="EX204" s="119"/>
      <c r="EY204" s="119"/>
      <c r="EZ204" s="119"/>
      <c r="FA204" s="119"/>
      <c r="FB204" s="119"/>
      <c r="FC204" s="119"/>
      <c r="FD204" s="119"/>
      <c r="FE204" s="119"/>
      <c r="FF204" s="119"/>
      <c r="FG204" s="119"/>
      <c r="FH204" s="119"/>
      <c r="FI204" s="119"/>
      <c r="FJ204" s="119"/>
      <c r="FK204" s="119"/>
      <c r="FL204" s="119"/>
      <c r="FM204" s="119"/>
      <c r="FN204" s="119"/>
      <c r="FO204" s="119"/>
      <c r="FP204" s="119"/>
      <c r="FQ204" s="119"/>
      <c r="FR204" s="119"/>
      <c r="FS204" s="119"/>
      <c r="FT204" s="119"/>
      <c r="FU204" s="119"/>
      <c r="FV204" s="119"/>
      <c r="FW204" s="119"/>
      <c r="FX204" s="119"/>
      <c r="FY204" s="119"/>
      <c r="FZ204" s="119"/>
      <c r="GA204" s="119"/>
      <c r="GB204" s="119"/>
      <c r="GC204" s="119"/>
      <c r="GD204" s="119"/>
      <c r="GE204" s="119"/>
      <c r="GF204" s="119"/>
      <c r="GG204" s="119"/>
      <c r="GH204" s="119"/>
      <c r="GI204" s="119"/>
      <c r="GJ204" s="119"/>
      <c r="GK204" s="119"/>
      <c r="GL204" s="119"/>
      <c r="GM204" s="119"/>
      <c r="GN204" s="119"/>
      <c r="GO204" s="119"/>
      <c r="GP204" s="119"/>
      <c r="GQ204" s="119"/>
      <c r="GR204" s="119"/>
      <c r="GS204" s="119"/>
      <c r="GT204" s="119"/>
      <c r="GU204" s="119"/>
      <c r="GV204" s="119"/>
      <c r="GW204" s="119"/>
      <c r="GX204" s="119"/>
      <c r="GY204" s="119"/>
      <c r="GZ204" s="119"/>
      <c r="HA204" s="119"/>
      <c r="HB204" s="119"/>
      <c r="HC204" s="119"/>
      <c r="HD204" s="119"/>
      <c r="HE204" s="119"/>
      <c r="HF204" s="119"/>
      <c r="HG204" s="119"/>
      <c r="HH204" s="119"/>
      <c r="HI204" s="119"/>
      <c r="HJ204" s="119"/>
      <c r="HK204" s="119"/>
      <c r="HL204" s="119"/>
      <c r="HM204" s="119"/>
      <c r="HN204" s="119"/>
      <c r="HO204" s="119"/>
      <c r="HP204" s="119"/>
      <c r="HQ204" s="119"/>
      <c r="HR204" s="119"/>
      <c r="HS204" s="119"/>
      <c r="HT204" s="119"/>
      <c r="HU204" s="119"/>
      <c r="HV204" s="119"/>
      <c r="HW204" s="119"/>
      <c r="HX204" s="119"/>
      <c r="HY204" s="119"/>
      <c r="HZ204" s="119"/>
      <c r="IA204" s="119"/>
      <c r="IB204" s="119"/>
      <c r="IC204" s="119"/>
      <c r="ID204" s="119"/>
      <c r="IE204" s="119"/>
      <c r="IF204" s="119"/>
      <c r="IG204" s="119"/>
      <c r="IH204" s="119"/>
      <c r="II204" s="119"/>
      <c r="IJ204" s="119"/>
      <c r="IK204" s="119"/>
      <c r="IL204" s="119"/>
      <c r="IM204" s="119"/>
      <c r="IN204" s="119"/>
      <c r="IO204" s="119"/>
      <c r="IP204" s="119"/>
      <c r="IQ204" s="119"/>
      <c r="IR204" s="119"/>
      <c r="IS204" s="119"/>
      <c r="IT204" s="119"/>
      <c r="IU204" s="119"/>
      <c r="IV204" s="119"/>
      <c r="IW204" s="119"/>
    </row>
    <row r="205" spans="1:257" s="662" customFormat="1">
      <c r="A205" s="1898"/>
      <c r="B205" s="226"/>
      <c r="C205" s="1898"/>
      <c r="D205" s="661"/>
      <c r="E205" s="661"/>
      <c r="F205" s="280"/>
      <c r="G205" s="1898"/>
      <c r="H205" s="1898"/>
      <c r="J205" s="663"/>
      <c r="K205" s="664"/>
      <c r="L205" s="529"/>
      <c r="M205" s="659"/>
      <c r="N205" s="660"/>
      <c r="O205" s="660"/>
      <c r="P205" s="660"/>
      <c r="Q205" s="660"/>
      <c r="R205" s="660"/>
      <c r="S205" s="660"/>
      <c r="T205" s="119"/>
      <c r="U205" s="119"/>
      <c r="V205" s="119"/>
      <c r="W205" s="119"/>
      <c r="X205" s="119"/>
      <c r="Y205" s="119"/>
      <c r="Z205" s="119"/>
      <c r="AA205" s="119"/>
      <c r="AB205" s="119"/>
      <c r="AC205" s="119"/>
      <c r="AD205" s="119"/>
      <c r="AE205" s="119"/>
      <c r="AF205" s="119"/>
      <c r="AG205" s="119"/>
      <c r="AH205" s="119"/>
      <c r="AI205" s="119"/>
      <c r="AJ205" s="119"/>
      <c r="AK205" s="119"/>
      <c r="AL205" s="119"/>
      <c r="AM205" s="119"/>
      <c r="AN205" s="119"/>
      <c r="AO205" s="119"/>
      <c r="AP205" s="119"/>
      <c r="AQ205" s="119"/>
      <c r="AR205" s="119"/>
      <c r="AS205" s="119"/>
      <c r="AT205" s="119"/>
      <c r="AU205" s="119"/>
      <c r="AV205" s="119"/>
      <c r="AW205" s="119"/>
      <c r="AX205" s="119"/>
      <c r="AY205" s="119"/>
      <c r="AZ205" s="119"/>
      <c r="BA205" s="119"/>
      <c r="BB205" s="119"/>
      <c r="BC205" s="119"/>
      <c r="BD205" s="119"/>
      <c r="BE205" s="119"/>
      <c r="BF205" s="119"/>
      <c r="BG205" s="119"/>
      <c r="BH205" s="119"/>
      <c r="BI205" s="119"/>
      <c r="BJ205" s="119"/>
      <c r="BK205" s="119"/>
      <c r="BL205" s="119"/>
      <c r="BM205" s="119"/>
      <c r="BN205" s="119"/>
      <c r="BO205" s="119"/>
      <c r="BP205" s="119"/>
      <c r="BQ205" s="119"/>
      <c r="BR205" s="119"/>
      <c r="BS205" s="119"/>
      <c r="BT205" s="119"/>
      <c r="BU205" s="119"/>
      <c r="BV205" s="119"/>
      <c r="BW205" s="119"/>
      <c r="BX205" s="119"/>
      <c r="BY205" s="119"/>
      <c r="BZ205" s="119"/>
      <c r="CA205" s="119"/>
      <c r="CB205" s="119"/>
      <c r="CC205" s="119"/>
      <c r="CD205" s="119"/>
      <c r="CE205" s="119"/>
      <c r="CF205" s="119"/>
      <c r="CG205" s="119"/>
      <c r="CH205" s="119"/>
      <c r="CI205" s="119"/>
      <c r="CJ205" s="119"/>
      <c r="CK205" s="119"/>
      <c r="CL205" s="119"/>
      <c r="CM205" s="119"/>
      <c r="CN205" s="119"/>
      <c r="CO205" s="119"/>
      <c r="CP205" s="119"/>
      <c r="CQ205" s="119"/>
      <c r="CR205" s="119"/>
      <c r="CS205" s="119"/>
      <c r="CT205" s="119"/>
      <c r="CU205" s="119"/>
      <c r="CV205" s="119"/>
      <c r="CW205" s="119"/>
      <c r="CX205" s="119"/>
      <c r="CY205" s="119"/>
      <c r="CZ205" s="119"/>
      <c r="DA205" s="119"/>
      <c r="DB205" s="119"/>
      <c r="DC205" s="119"/>
      <c r="DD205" s="119"/>
      <c r="DE205" s="119"/>
      <c r="DF205" s="119"/>
      <c r="DG205" s="119"/>
      <c r="DH205" s="119"/>
      <c r="DI205" s="119"/>
      <c r="DJ205" s="119"/>
      <c r="DK205" s="119"/>
      <c r="DL205" s="119"/>
      <c r="DM205" s="119"/>
      <c r="DN205" s="119"/>
      <c r="DO205" s="119"/>
      <c r="DP205" s="119"/>
      <c r="DQ205" s="119"/>
      <c r="DR205" s="119"/>
      <c r="DS205" s="119"/>
      <c r="DT205" s="119"/>
      <c r="DU205" s="119"/>
      <c r="DV205" s="119"/>
      <c r="DW205" s="119"/>
      <c r="DX205" s="119"/>
      <c r="DY205" s="119"/>
      <c r="DZ205" s="119"/>
      <c r="EA205" s="119"/>
      <c r="EB205" s="119"/>
      <c r="EC205" s="119"/>
      <c r="ED205" s="119"/>
      <c r="EE205" s="119"/>
      <c r="EF205" s="119"/>
      <c r="EG205" s="119"/>
      <c r="EH205" s="119"/>
      <c r="EI205" s="119"/>
      <c r="EJ205" s="119"/>
      <c r="EK205" s="119"/>
      <c r="EL205" s="119"/>
      <c r="EM205" s="119"/>
      <c r="EN205" s="119"/>
      <c r="EO205" s="119"/>
      <c r="EP205" s="119"/>
      <c r="EQ205" s="119"/>
      <c r="ER205" s="119"/>
      <c r="ES205" s="119"/>
      <c r="ET205" s="119"/>
      <c r="EU205" s="119"/>
      <c r="EV205" s="119"/>
      <c r="EW205" s="119"/>
      <c r="EX205" s="119"/>
      <c r="EY205" s="119"/>
      <c r="EZ205" s="119"/>
      <c r="FA205" s="119"/>
      <c r="FB205" s="119"/>
      <c r="FC205" s="119"/>
      <c r="FD205" s="119"/>
      <c r="FE205" s="119"/>
      <c r="FF205" s="119"/>
      <c r="FG205" s="119"/>
      <c r="FH205" s="119"/>
      <c r="FI205" s="119"/>
      <c r="FJ205" s="119"/>
      <c r="FK205" s="119"/>
      <c r="FL205" s="119"/>
      <c r="FM205" s="119"/>
      <c r="FN205" s="119"/>
      <c r="FO205" s="119"/>
      <c r="FP205" s="119"/>
      <c r="FQ205" s="119"/>
      <c r="FR205" s="119"/>
      <c r="FS205" s="119"/>
      <c r="FT205" s="119"/>
      <c r="FU205" s="119"/>
      <c r="FV205" s="119"/>
      <c r="FW205" s="119"/>
      <c r="FX205" s="119"/>
      <c r="FY205" s="119"/>
      <c r="FZ205" s="119"/>
      <c r="GA205" s="119"/>
      <c r="GB205" s="119"/>
      <c r="GC205" s="119"/>
      <c r="GD205" s="119"/>
      <c r="GE205" s="119"/>
      <c r="GF205" s="119"/>
      <c r="GG205" s="119"/>
      <c r="GH205" s="119"/>
      <c r="GI205" s="119"/>
      <c r="GJ205" s="119"/>
      <c r="GK205" s="119"/>
      <c r="GL205" s="119"/>
      <c r="GM205" s="119"/>
      <c r="GN205" s="119"/>
      <c r="GO205" s="119"/>
      <c r="GP205" s="119"/>
      <c r="GQ205" s="119"/>
      <c r="GR205" s="119"/>
      <c r="GS205" s="119"/>
      <c r="GT205" s="119"/>
      <c r="GU205" s="119"/>
      <c r="GV205" s="119"/>
      <c r="GW205" s="119"/>
      <c r="GX205" s="119"/>
      <c r="GY205" s="119"/>
      <c r="GZ205" s="119"/>
      <c r="HA205" s="119"/>
      <c r="HB205" s="119"/>
      <c r="HC205" s="119"/>
      <c r="HD205" s="119"/>
      <c r="HE205" s="119"/>
      <c r="HF205" s="119"/>
      <c r="HG205" s="119"/>
      <c r="HH205" s="119"/>
      <c r="HI205" s="119"/>
      <c r="HJ205" s="119"/>
      <c r="HK205" s="119"/>
      <c r="HL205" s="119"/>
      <c r="HM205" s="119"/>
      <c r="HN205" s="119"/>
      <c r="HO205" s="119"/>
      <c r="HP205" s="119"/>
      <c r="HQ205" s="119"/>
      <c r="HR205" s="119"/>
      <c r="HS205" s="119"/>
      <c r="HT205" s="119"/>
      <c r="HU205" s="119"/>
      <c r="HV205" s="119"/>
      <c r="HW205" s="119"/>
      <c r="HX205" s="119"/>
      <c r="HY205" s="119"/>
      <c r="HZ205" s="119"/>
      <c r="IA205" s="119"/>
      <c r="IB205" s="119"/>
      <c r="IC205" s="119"/>
      <c r="ID205" s="119"/>
      <c r="IE205" s="119"/>
      <c r="IF205" s="119"/>
      <c r="IG205" s="119"/>
      <c r="IH205" s="119"/>
      <c r="II205" s="119"/>
      <c r="IJ205" s="119"/>
      <c r="IK205" s="119"/>
      <c r="IL205" s="119"/>
      <c r="IM205" s="119"/>
      <c r="IN205" s="119"/>
      <c r="IO205" s="119"/>
      <c r="IP205" s="119"/>
      <c r="IQ205" s="119"/>
      <c r="IR205" s="119"/>
      <c r="IS205" s="119"/>
      <c r="IT205" s="119"/>
      <c r="IU205" s="119"/>
      <c r="IV205" s="119"/>
      <c r="IW205" s="119"/>
    </row>
    <row r="206" spans="1:257" s="662" customFormat="1">
      <c r="A206" s="1898"/>
      <c r="B206" s="226"/>
      <c r="C206" s="1898"/>
      <c r="D206" s="661"/>
      <c r="E206" s="661"/>
      <c r="F206" s="280"/>
      <c r="G206" s="1898"/>
      <c r="H206" s="1898"/>
      <c r="J206" s="663"/>
      <c r="K206" s="664"/>
      <c r="L206" s="529"/>
      <c r="M206" s="659"/>
      <c r="N206" s="660"/>
      <c r="O206" s="660"/>
      <c r="P206" s="660"/>
      <c r="Q206" s="660"/>
      <c r="R206" s="660"/>
      <c r="S206" s="660"/>
      <c r="T206" s="119"/>
      <c r="U206" s="119"/>
      <c r="V206" s="119"/>
      <c r="W206" s="119"/>
      <c r="X206" s="119"/>
      <c r="Y206" s="119"/>
      <c r="Z206" s="119"/>
      <c r="AA206" s="119"/>
      <c r="AB206" s="119"/>
      <c r="AC206" s="119"/>
      <c r="AD206" s="119"/>
      <c r="AE206" s="119"/>
      <c r="AF206" s="119"/>
      <c r="AG206" s="119"/>
      <c r="AH206" s="119"/>
      <c r="AI206" s="119"/>
      <c r="AJ206" s="119"/>
      <c r="AK206" s="119"/>
      <c r="AL206" s="119"/>
      <c r="AM206" s="119"/>
      <c r="AN206" s="119"/>
      <c r="AO206" s="119"/>
      <c r="AP206" s="119"/>
      <c r="AQ206" s="119"/>
      <c r="AR206" s="119"/>
      <c r="AS206" s="119"/>
      <c r="AT206" s="119"/>
      <c r="AU206" s="119"/>
      <c r="AV206" s="119"/>
      <c r="AW206" s="119"/>
      <c r="AX206" s="119"/>
      <c r="AY206" s="119"/>
      <c r="AZ206" s="119"/>
      <c r="BA206" s="119"/>
      <c r="BB206" s="119"/>
      <c r="BC206" s="119"/>
      <c r="BD206" s="119"/>
      <c r="BE206" s="119"/>
      <c r="BF206" s="119"/>
      <c r="BG206" s="119"/>
      <c r="BH206" s="119"/>
      <c r="BI206" s="119"/>
      <c r="BJ206" s="119"/>
      <c r="BK206" s="119"/>
      <c r="BL206" s="119"/>
      <c r="BM206" s="119"/>
      <c r="BN206" s="119"/>
      <c r="BO206" s="119"/>
      <c r="BP206" s="119"/>
      <c r="BQ206" s="119"/>
      <c r="BR206" s="119"/>
      <c r="BS206" s="119"/>
      <c r="BT206" s="119"/>
      <c r="BU206" s="119"/>
      <c r="BV206" s="119"/>
      <c r="BW206" s="119"/>
      <c r="BX206" s="119"/>
      <c r="BY206" s="119"/>
      <c r="BZ206" s="119"/>
      <c r="CA206" s="119"/>
      <c r="CB206" s="119"/>
      <c r="CC206" s="119"/>
      <c r="CD206" s="119"/>
      <c r="CE206" s="119"/>
      <c r="CF206" s="119"/>
      <c r="CG206" s="119"/>
      <c r="CH206" s="119"/>
      <c r="CI206" s="119"/>
      <c r="CJ206" s="119"/>
      <c r="CK206" s="119"/>
      <c r="CL206" s="119"/>
      <c r="CM206" s="119"/>
      <c r="CN206" s="119"/>
      <c r="CO206" s="119"/>
      <c r="CP206" s="119"/>
      <c r="CQ206" s="119"/>
      <c r="CR206" s="119"/>
      <c r="CS206" s="119"/>
      <c r="CT206" s="119"/>
      <c r="CU206" s="119"/>
      <c r="CV206" s="119"/>
      <c r="CW206" s="119"/>
      <c r="CX206" s="119"/>
      <c r="CY206" s="119"/>
      <c r="CZ206" s="119"/>
      <c r="DA206" s="119"/>
      <c r="DB206" s="119"/>
      <c r="DC206" s="119"/>
      <c r="DD206" s="119"/>
      <c r="DE206" s="119"/>
      <c r="DF206" s="119"/>
      <c r="DG206" s="119"/>
      <c r="DH206" s="119"/>
      <c r="DI206" s="119"/>
      <c r="DJ206" s="119"/>
      <c r="DK206" s="119"/>
      <c r="DL206" s="119"/>
      <c r="DM206" s="119"/>
      <c r="DN206" s="119"/>
      <c r="DO206" s="119"/>
      <c r="DP206" s="119"/>
      <c r="DQ206" s="119"/>
      <c r="DR206" s="119"/>
      <c r="DS206" s="119"/>
      <c r="DT206" s="119"/>
      <c r="DU206" s="119"/>
      <c r="DV206" s="119"/>
      <c r="DW206" s="119"/>
      <c r="DX206" s="119"/>
      <c r="DY206" s="119"/>
      <c r="DZ206" s="119"/>
      <c r="EA206" s="119"/>
      <c r="EB206" s="119"/>
      <c r="EC206" s="119"/>
      <c r="ED206" s="119"/>
      <c r="EE206" s="119"/>
      <c r="EF206" s="119"/>
      <c r="EG206" s="119"/>
      <c r="EH206" s="119"/>
      <c r="EI206" s="119"/>
      <c r="EJ206" s="119"/>
      <c r="EK206" s="119"/>
      <c r="EL206" s="119"/>
      <c r="EM206" s="119"/>
      <c r="EN206" s="119"/>
      <c r="EO206" s="119"/>
      <c r="EP206" s="119"/>
      <c r="EQ206" s="119"/>
      <c r="ER206" s="119"/>
      <c r="ES206" s="119"/>
      <c r="ET206" s="119"/>
      <c r="EU206" s="119"/>
      <c r="EV206" s="119"/>
      <c r="EW206" s="119"/>
      <c r="EX206" s="119"/>
      <c r="EY206" s="119"/>
      <c r="EZ206" s="119"/>
      <c r="FA206" s="119"/>
      <c r="FB206" s="119"/>
      <c r="FC206" s="119"/>
      <c r="FD206" s="119"/>
      <c r="FE206" s="119"/>
      <c r="FF206" s="119"/>
      <c r="FG206" s="119"/>
      <c r="FH206" s="119"/>
      <c r="FI206" s="119"/>
      <c r="FJ206" s="119"/>
      <c r="FK206" s="119"/>
      <c r="FL206" s="119"/>
      <c r="FM206" s="119"/>
      <c r="FN206" s="119"/>
      <c r="FO206" s="119"/>
      <c r="FP206" s="119"/>
      <c r="FQ206" s="119"/>
      <c r="FR206" s="119"/>
      <c r="FS206" s="119"/>
      <c r="FT206" s="119"/>
      <c r="FU206" s="119"/>
      <c r="FV206" s="119"/>
      <c r="FW206" s="119"/>
      <c r="FX206" s="119"/>
      <c r="FY206" s="119"/>
      <c r="FZ206" s="119"/>
      <c r="GA206" s="119"/>
      <c r="GB206" s="119"/>
      <c r="GC206" s="119"/>
      <c r="GD206" s="119"/>
      <c r="GE206" s="119"/>
      <c r="GF206" s="119"/>
      <c r="GG206" s="119"/>
      <c r="GH206" s="119"/>
      <c r="GI206" s="119"/>
      <c r="GJ206" s="119"/>
      <c r="GK206" s="119"/>
      <c r="GL206" s="119"/>
      <c r="GM206" s="119"/>
      <c r="GN206" s="119"/>
      <c r="GO206" s="119"/>
      <c r="GP206" s="119"/>
      <c r="GQ206" s="119"/>
      <c r="GR206" s="119"/>
      <c r="GS206" s="119"/>
      <c r="GT206" s="119"/>
      <c r="GU206" s="119"/>
      <c r="GV206" s="119"/>
      <c r="GW206" s="119"/>
      <c r="GX206" s="119"/>
      <c r="GY206" s="119"/>
      <c r="GZ206" s="119"/>
      <c r="HA206" s="119"/>
      <c r="HB206" s="119"/>
      <c r="HC206" s="119"/>
      <c r="HD206" s="119"/>
      <c r="HE206" s="119"/>
      <c r="HF206" s="119"/>
      <c r="HG206" s="119"/>
      <c r="HH206" s="119"/>
      <c r="HI206" s="119"/>
      <c r="HJ206" s="119"/>
      <c r="HK206" s="119"/>
      <c r="HL206" s="119"/>
      <c r="HM206" s="119"/>
      <c r="HN206" s="119"/>
      <c r="HO206" s="119"/>
      <c r="HP206" s="119"/>
      <c r="HQ206" s="119"/>
      <c r="HR206" s="119"/>
      <c r="HS206" s="119"/>
      <c r="HT206" s="119"/>
      <c r="HU206" s="119"/>
      <c r="HV206" s="119"/>
      <c r="HW206" s="119"/>
      <c r="HX206" s="119"/>
      <c r="HY206" s="119"/>
      <c r="HZ206" s="119"/>
      <c r="IA206" s="119"/>
      <c r="IB206" s="119"/>
      <c r="IC206" s="119"/>
      <c r="ID206" s="119"/>
      <c r="IE206" s="119"/>
      <c r="IF206" s="119"/>
      <c r="IG206" s="119"/>
      <c r="IH206" s="119"/>
      <c r="II206" s="119"/>
      <c r="IJ206" s="119"/>
      <c r="IK206" s="119"/>
      <c r="IL206" s="119"/>
      <c r="IM206" s="119"/>
      <c r="IN206" s="119"/>
      <c r="IO206" s="119"/>
      <c r="IP206" s="119"/>
      <c r="IQ206" s="119"/>
      <c r="IR206" s="119"/>
      <c r="IS206" s="119"/>
      <c r="IT206" s="119"/>
      <c r="IU206" s="119"/>
      <c r="IV206" s="119"/>
      <c r="IW206" s="119"/>
    </row>
    <row r="207" spans="1:257" s="662" customFormat="1">
      <c r="A207" s="1898"/>
      <c r="B207" s="226"/>
      <c r="C207" s="1898"/>
      <c r="D207" s="661"/>
      <c r="E207" s="661"/>
      <c r="F207" s="280"/>
      <c r="G207" s="1898"/>
      <c r="H207" s="1898"/>
      <c r="J207" s="663"/>
      <c r="K207" s="664"/>
      <c r="L207" s="529"/>
      <c r="M207" s="659"/>
      <c r="N207" s="660"/>
      <c r="O207" s="660"/>
      <c r="P207" s="660"/>
      <c r="Q207" s="660"/>
      <c r="R207" s="660"/>
      <c r="S207" s="660"/>
      <c r="T207" s="119"/>
      <c r="U207" s="119"/>
      <c r="V207" s="119"/>
      <c r="W207" s="119"/>
      <c r="X207" s="119"/>
      <c r="Y207" s="119"/>
      <c r="Z207" s="119"/>
      <c r="AA207" s="119"/>
      <c r="AB207" s="119"/>
      <c r="AC207" s="119"/>
      <c r="AD207" s="119"/>
      <c r="AE207" s="119"/>
      <c r="AF207" s="119"/>
      <c r="AG207" s="119"/>
      <c r="AH207" s="119"/>
      <c r="AI207" s="119"/>
      <c r="AJ207" s="119"/>
      <c r="AK207" s="119"/>
      <c r="AL207" s="119"/>
      <c r="AM207" s="119"/>
      <c r="AN207" s="119"/>
      <c r="AO207" s="119"/>
      <c r="AP207" s="119"/>
      <c r="AQ207" s="119"/>
      <c r="AR207" s="119"/>
      <c r="AS207" s="119"/>
      <c r="AT207" s="119"/>
      <c r="AU207" s="119"/>
      <c r="AV207" s="119"/>
      <c r="AW207" s="119"/>
      <c r="AX207" s="119"/>
      <c r="AY207" s="119"/>
      <c r="AZ207" s="119"/>
      <c r="BA207" s="119"/>
      <c r="BB207" s="119"/>
      <c r="BC207" s="119"/>
      <c r="BD207" s="119"/>
      <c r="BE207" s="119"/>
      <c r="BF207" s="119"/>
      <c r="BG207" s="119"/>
      <c r="BH207" s="119"/>
      <c r="BI207" s="119"/>
      <c r="BJ207" s="119"/>
      <c r="BK207" s="119"/>
      <c r="BL207" s="119"/>
      <c r="BM207" s="119"/>
      <c r="BN207" s="119"/>
      <c r="BO207" s="119"/>
      <c r="BP207" s="119"/>
      <c r="BQ207" s="119"/>
      <c r="BR207" s="119"/>
      <c r="BS207" s="119"/>
      <c r="BT207" s="119"/>
      <c r="BU207" s="119"/>
      <c r="BV207" s="119"/>
      <c r="BW207" s="119"/>
      <c r="BX207" s="119"/>
      <c r="BY207" s="119"/>
      <c r="BZ207" s="119"/>
      <c r="CA207" s="119"/>
      <c r="CB207" s="119"/>
      <c r="CC207" s="119"/>
      <c r="CD207" s="119"/>
      <c r="CE207" s="119"/>
      <c r="CF207" s="119"/>
      <c r="CG207" s="119"/>
      <c r="CH207" s="119"/>
      <c r="CI207" s="119"/>
      <c r="CJ207" s="119"/>
      <c r="CK207" s="119"/>
      <c r="CL207" s="119"/>
      <c r="CM207" s="119"/>
      <c r="CN207" s="119"/>
      <c r="CO207" s="119"/>
      <c r="CP207" s="119"/>
      <c r="CQ207" s="119"/>
      <c r="CR207" s="119"/>
      <c r="CS207" s="119"/>
      <c r="CT207" s="119"/>
      <c r="CU207" s="119"/>
      <c r="CV207" s="119"/>
      <c r="CW207" s="119"/>
      <c r="CX207" s="119"/>
      <c r="CY207" s="119"/>
      <c r="CZ207" s="119"/>
      <c r="DA207" s="119"/>
      <c r="DB207" s="119"/>
      <c r="DC207" s="119"/>
      <c r="DD207" s="119"/>
      <c r="DE207" s="119"/>
      <c r="DF207" s="119"/>
      <c r="DG207" s="119"/>
      <c r="DH207" s="119"/>
      <c r="DI207" s="119"/>
      <c r="DJ207" s="119"/>
      <c r="DK207" s="119"/>
      <c r="DL207" s="119"/>
      <c r="DM207" s="119"/>
      <c r="DN207" s="119"/>
      <c r="DO207" s="119"/>
      <c r="DP207" s="119"/>
      <c r="DQ207" s="119"/>
      <c r="DR207" s="119"/>
      <c r="DS207" s="119"/>
      <c r="DT207" s="119"/>
      <c r="DU207" s="119"/>
      <c r="DV207" s="119"/>
      <c r="DW207" s="119"/>
      <c r="DX207" s="119"/>
      <c r="DY207" s="119"/>
      <c r="DZ207" s="119"/>
      <c r="EA207" s="119"/>
      <c r="EB207" s="119"/>
      <c r="EC207" s="119"/>
      <c r="ED207" s="119"/>
      <c r="EE207" s="119"/>
      <c r="EF207" s="119"/>
      <c r="EG207" s="119"/>
      <c r="EH207" s="119"/>
      <c r="EI207" s="119"/>
      <c r="EJ207" s="119"/>
      <c r="EK207" s="119"/>
      <c r="EL207" s="119"/>
      <c r="EM207" s="119"/>
      <c r="EN207" s="119"/>
      <c r="EO207" s="119"/>
      <c r="EP207" s="119"/>
      <c r="EQ207" s="119"/>
      <c r="ER207" s="119"/>
      <c r="ES207" s="119"/>
      <c r="ET207" s="119"/>
      <c r="EU207" s="119"/>
      <c r="EV207" s="119"/>
      <c r="EW207" s="119"/>
      <c r="EX207" s="119"/>
      <c r="EY207" s="119"/>
      <c r="EZ207" s="119"/>
      <c r="FA207" s="119"/>
      <c r="FB207" s="119"/>
      <c r="FC207" s="119"/>
      <c r="FD207" s="119"/>
      <c r="FE207" s="119"/>
      <c r="FF207" s="119"/>
      <c r="FG207" s="119"/>
      <c r="FH207" s="119"/>
      <c r="FI207" s="119"/>
      <c r="FJ207" s="119"/>
      <c r="FK207" s="119"/>
      <c r="FL207" s="119"/>
      <c r="FM207" s="119"/>
      <c r="FN207" s="119"/>
      <c r="FO207" s="119"/>
      <c r="FP207" s="119"/>
      <c r="FQ207" s="119"/>
      <c r="FR207" s="119"/>
      <c r="FS207" s="119"/>
      <c r="FT207" s="119"/>
      <c r="FU207" s="119"/>
      <c r="FV207" s="119"/>
      <c r="FW207" s="119"/>
      <c r="FX207" s="119"/>
      <c r="FY207" s="119"/>
      <c r="FZ207" s="119"/>
      <c r="GA207" s="119"/>
      <c r="GB207" s="119"/>
      <c r="GC207" s="119"/>
      <c r="GD207" s="119"/>
      <c r="GE207" s="119"/>
      <c r="GF207" s="119"/>
      <c r="GG207" s="119"/>
      <c r="GH207" s="119"/>
      <c r="GI207" s="119"/>
      <c r="GJ207" s="119"/>
      <c r="GK207" s="119"/>
      <c r="GL207" s="119"/>
      <c r="GM207" s="119"/>
      <c r="GN207" s="119"/>
      <c r="GO207" s="119"/>
      <c r="GP207" s="119"/>
      <c r="GQ207" s="119"/>
      <c r="GR207" s="119"/>
      <c r="GS207" s="119"/>
      <c r="GT207" s="119"/>
      <c r="GU207" s="119"/>
      <c r="GV207" s="119"/>
      <c r="GW207" s="119"/>
      <c r="GX207" s="119"/>
      <c r="GY207" s="119"/>
      <c r="GZ207" s="119"/>
      <c r="HA207" s="119"/>
      <c r="HB207" s="119"/>
      <c r="HC207" s="119"/>
      <c r="HD207" s="119"/>
      <c r="HE207" s="119"/>
      <c r="HF207" s="119"/>
      <c r="HG207" s="119"/>
      <c r="HH207" s="119"/>
      <c r="HI207" s="119"/>
      <c r="HJ207" s="119"/>
      <c r="HK207" s="119"/>
      <c r="HL207" s="119"/>
      <c r="HM207" s="119"/>
      <c r="HN207" s="119"/>
      <c r="HO207" s="119"/>
      <c r="HP207" s="119"/>
      <c r="HQ207" s="119"/>
      <c r="HR207" s="119"/>
      <c r="HS207" s="119"/>
      <c r="HT207" s="119"/>
      <c r="HU207" s="119"/>
      <c r="HV207" s="119"/>
      <c r="HW207" s="119"/>
      <c r="HX207" s="119"/>
      <c r="HY207" s="119"/>
      <c r="HZ207" s="119"/>
      <c r="IA207" s="119"/>
      <c r="IB207" s="119"/>
      <c r="IC207" s="119"/>
      <c r="ID207" s="119"/>
      <c r="IE207" s="119"/>
      <c r="IF207" s="119"/>
      <c r="IG207" s="119"/>
      <c r="IH207" s="119"/>
      <c r="II207" s="119"/>
      <c r="IJ207" s="119"/>
      <c r="IK207" s="119"/>
      <c r="IL207" s="119"/>
      <c r="IM207" s="119"/>
      <c r="IN207" s="119"/>
      <c r="IO207" s="119"/>
      <c r="IP207" s="119"/>
      <c r="IQ207" s="119"/>
      <c r="IR207" s="119"/>
      <c r="IS207" s="119"/>
      <c r="IT207" s="119"/>
      <c r="IU207" s="119"/>
      <c r="IV207" s="119"/>
      <c r="IW207" s="119"/>
    </row>
    <row r="208" spans="1:257" s="662" customFormat="1">
      <c r="A208" s="1898"/>
      <c r="B208" s="226"/>
      <c r="C208" s="1898"/>
      <c r="D208" s="661"/>
      <c r="E208" s="661"/>
      <c r="F208" s="280"/>
      <c r="G208" s="1898"/>
      <c r="H208" s="1898"/>
      <c r="J208" s="663"/>
      <c r="K208" s="664"/>
      <c r="L208" s="529"/>
      <c r="M208" s="659"/>
      <c r="N208" s="660"/>
      <c r="O208" s="660"/>
      <c r="P208" s="660"/>
      <c r="Q208" s="660"/>
      <c r="R208" s="660"/>
      <c r="S208" s="660"/>
      <c r="T208" s="119"/>
      <c r="U208" s="119"/>
      <c r="V208" s="119"/>
      <c r="W208" s="119"/>
      <c r="X208" s="119"/>
      <c r="Y208" s="119"/>
      <c r="Z208" s="119"/>
      <c r="AA208" s="119"/>
      <c r="AB208" s="119"/>
      <c r="AC208" s="119"/>
      <c r="AD208" s="119"/>
      <c r="AE208" s="119"/>
      <c r="AF208" s="119"/>
      <c r="AG208" s="119"/>
      <c r="AH208" s="119"/>
      <c r="AI208" s="119"/>
      <c r="AJ208" s="119"/>
      <c r="AK208" s="119"/>
      <c r="AL208" s="119"/>
      <c r="AM208" s="119"/>
      <c r="AN208" s="119"/>
      <c r="AO208" s="119"/>
      <c r="AP208" s="119"/>
      <c r="AQ208" s="119"/>
      <c r="AR208" s="119"/>
      <c r="AS208" s="119"/>
      <c r="AT208" s="119"/>
      <c r="AU208" s="119"/>
      <c r="AV208" s="119"/>
      <c r="AW208" s="119"/>
      <c r="AX208" s="119"/>
      <c r="AY208" s="119"/>
      <c r="AZ208" s="119"/>
      <c r="BA208" s="119"/>
      <c r="BB208" s="119"/>
      <c r="BC208" s="119"/>
      <c r="BD208" s="119"/>
      <c r="BE208" s="119"/>
      <c r="BF208" s="119"/>
      <c r="BG208" s="119"/>
      <c r="BH208" s="119"/>
      <c r="BI208" s="119"/>
      <c r="BJ208" s="119"/>
      <c r="BK208" s="119"/>
      <c r="BL208" s="119"/>
      <c r="BM208" s="119"/>
      <c r="BN208" s="119"/>
      <c r="BO208" s="119"/>
      <c r="BP208" s="119"/>
      <c r="BQ208" s="119"/>
      <c r="BR208" s="119"/>
      <c r="BS208" s="119"/>
      <c r="BT208" s="119"/>
      <c r="BU208" s="119"/>
      <c r="BV208" s="119"/>
      <c r="BW208" s="119"/>
      <c r="BX208" s="119"/>
      <c r="BY208" s="119"/>
      <c r="BZ208" s="119"/>
      <c r="CA208" s="119"/>
      <c r="CB208" s="119"/>
      <c r="CC208" s="119"/>
      <c r="CD208" s="119"/>
      <c r="CE208" s="119"/>
      <c r="CF208" s="119"/>
      <c r="CG208" s="119"/>
      <c r="CH208" s="119"/>
      <c r="CI208" s="119"/>
      <c r="CJ208" s="119"/>
      <c r="CK208" s="119"/>
      <c r="CL208" s="119"/>
      <c r="CM208" s="119"/>
      <c r="CN208" s="119"/>
      <c r="CO208" s="119"/>
      <c r="CP208" s="119"/>
      <c r="CQ208" s="119"/>
      <c r="CR208" s="119"/>
      <c r="CS208" s="119"/>
      <c r="CT208" s="119"/>
      <c r="CU208" s="119"/>
      <c r="CV208" s="119"/>
      <c r="CW208" s="119"/>
      <c r="CX208" s="119"/>
      <c r="CY208" s="119"/>
      <c r="CZ208" s="119"/>
      <c r="DA208" s="119"/>
      <c r="DB208" s="119"/>
      <c r="DC208" s="119"/>
      <c r="DD208" s="119"/>
      <c r="DE208" s="119"/>
      <c r="DF208" s="119"/>
      <c r="DG208" s="119"/>
      <c r="DH208" s="119"/>
      <c r="DI208" s="119"/>
      <c r="DJ208" s="119"/>
      <c r="DK208" s="119"/>
      <c r="DL208" s="119"/>
      <c r="DM208" s="119"/>
      <c r="DN208" s="119"/>
      <c r="DO208" s="119"/>
      <c r="DP208" s="119"/>
      <c r="DQ208" s="119"/>
      <c r="DR208" s="119"/>
      <c r="DS208" s="119"/>
      <c r="DT208" s="119"/>
      <c r="DU208" s="119"/>
      <c r="DV208" s="119"/>
      <c r="DW208" s="119"/>
      <c r="DX208" s="119"/>
      <c r="DY208" s="119"/>
      <c r="DZ208" s="119"/>
      <c r="EA208" s="119"/>
      <c r="EB208" s="119"/>
      <c r="EC208" s="119"/>
      <c r="ED208" s="119"/>
      <c r="EE208" s="119"/>
      <c r="EF208" s="119"/>
      <c r="EG208" s="119"/>
      <c r="EH208" s="119"/>
      <c r="EI208" s="119"/>
      <c r="EJ208" s="119"/>
      <c r="EK208" s="119"/>
      <c r="EL208" s="119"/>
      <c r="EM208" s="119"/>
      <c r="EN208" s="119"/>
      <c r="EO208" s="119"/>
      <c r="EP208" s="119"/>
      <c r="EQ208" s="119"/>
      <c r="ER208" s="119"/>
      <c r="ES208" s="119"/>
      <c r="ET208" s="119"/>
      <c r="EU208" s="119"/>
      <c r="EV208" s="119"/>
      <c r="EW208" s="119"/>
      <c r="EX208" s="119"/>
      <c r="EY208" s="119"/>
      <c r="EZ208" s="119"/>
      <c r="FA208" s="119"/>
      <c r="FB208" s="119"/>
      <c r="FC208" s="119"/>
      <c r="FD208" s="119"/>
      <c r="FE208" s="119"/>
      <c r="FF208" s="119"/>
      <c r="FG208" s="119"/>
      <c r="FH208" s="119"/>
      <c r="FI208" s="119"/>
      <c r="FJ208" s="119"/>
      <c r="FK208" s="119"/>
      <c r="FL208" s="119"/>
      <c r="FM208" s="119"/>
      <c r="FN208" s="119"/>
      <c r="FO208" s="119"/>
      <c r="FP208" s="119"/>
      <c r="FQ208" s="119"/>
      <c r="FR208" s="119"/>
      <c r="FS208" s="119"/>
      <c r="FT208" s="119"/>
      <c r="FU208" s="119"/>
      <c r="FV208" s="119"/>
      <c r="FW208" s="119"/>
      <c r="FX208" s="119"/>
      <c r="FY208" s="119"/>
      <c r="FZ208" s="119"/>
      <c r="GA208" s="119"/>
      <c r="GB208" s="119"/>
      <c r="GC208" s="119"/>
      <c r="GD208" s="119"/>
      <c r="GE208" s="119"/>
      <c r="GF208" s="119"/>
      <c r="GG208" s="119"/>
      <c r="GH208" s="119"/>
      <c r="GI208" s="119"/>
      <c r="GJ208" s="119"/>
      <c r="GK208" s="119"/>
      <c r="GL208" s="119"/>
      <c r="GM208" s="119"/>
      <c r="GN208" s="119"/>
      <c r="GO208" s="119"/>
      <c r="GP208" s="119"/>
      <c r="GQ208" s="119"/>
      <c r="GR208" s="119"/>
      <c r="GS208" s="119"/>
      <c r="GT208" s="119"/>
      <c r="GU208" s="119"/>
      <c r="GV208" s="119"/>
      <c r="GW208" s="119"/>
      <c r="GX208" s="119"/>
      <c r="GY208" s="119"/>
      <c r="GZ208" s="119"/>
      <c r="HA208" s="119"/>
      <c r="HB208" s="119"/>
      <c r="HC208" s="119"/>
      <c r="HD208" s="119"/>
      <c r="HE208" s="119"/>
      <c r="HF208" s="119"/>
      <c r="HG208" s="119"/>
      <c r="HH208" s="119"/>
      <c r="HI208" s="119"/>
      <c r="HJ208" s="119"/>
      <c r="HK208" s="119"/>
      <c r="HL208" s="119"/>
      <c r="HM208" s="119"/>
      <c r="HN208" s="119"/>
      <c r="HO208" s="119"/>
      <c r="HP208" s="119"/>
      <c r="HQ208" s="119"/>
      <c r="HR208" s="119"/>
      <c r="HS208" s="119"/>
      <c r="HT208" s="119"/>
      <c r="HU208" s="119"/>
      <c r="HV208" s="119"/>
      <c r="HW208" s="119"/>
      <c r="HX208" s="119"/>
      <c r="HY208" s="119"/>
      <c r="HZ208" s="119"/>
      <c r="IA208" s="119"/>
      <c r="IB208" s="119"/>
      <c r="IC208" s="119"/>
      <c r="ID208" s="119"/>
      <c r="IE208" s="119"/>
      <c r="IF208" s="119"/>
      <c r="IG208" s="119"/>
      <c r="IH208" s="119"/>
      <c r="II208" s="119"/>
      <c r="IJ208" s="119"/>
      <c r="IK208" s="119"/>
      <c r="IL208" s="119"/>
      <c r="IM208" s="119"/>
      <c r="IN208" s="119"/>
      <c r="IO208" s="119"/>
      <c r="IP208" s="119"/>
      <c r="IQ208" s="119"/>
      <c r="IR208" s="119"/>
      <c r="IS208" s="119"/>
      <c r="IT208" s="119"/>
      <c r="IU208" s="119"/>
      <c r="IV208" s="119"/>
      <c r="IW208" s="119"/>
    </row>
    <row r="209" spans="1:257" s="662" customFormat="1">
      <c r="A209" s="1898"/>
      <c r="B209" s="226"/>
      <c r="C209" s="1898"/>
      <c r="D209" s="661"/>
      <c r="E209" s="661"/>
      <c r="F209" s="280"/>
      <c r="G209" s="1898"/>
      <c r="H209" s="1898"/>
      <c r="J209" s="663"/>
      <c r="K209" s="664"/>
      <c r="L209" s="529"/>
      <c r="M209" s="659"/>
      <c r="N209" s="660"/>
      <c r="O209" s="660"/>
      <c r="P209" s="660"/>
      <c r="Q209" s="660"/>
      <c r="R209" s="660"/>
      <c r="S209" s="660"/>
      <c r="T209" s="119"/>
      <c r="U209" s="119"/>
      <c r="V209" s="119"/>
      <c r="W209" s="119"/>
      <c r="X209" s="119"/>
      <c r="Y209" s="119"/>
      <c r="Z209" s="119"/>
      <c r="AA209" s="119"/>
      <c r="AB209" s="119"/>
      <c r="AC209" s="119"/>
      <c r="AD209" s="119"/>
      <c r="AE209" s="119"/>
      <c r="AF209" s="119"/>
      <c r="AG209" s="119"/>
      <c r="AH209" s="119"/>
      <c r="AI209" s="119"/>
      <c r="AJ209" s="119"/>
      <c r="AK209" s="119"/>
      <c r="AL209" s="119"/>
      <c r="AM209" s="119"/>
      <c r="AN209" s="119"/>
      <c r="AO209" s="119"/>
      <c r="AP209" s="119"/>
      <c r="AQ209" s="119"/>
      <c r="AR209" s="119"/>
      <c r="AS209" s="119"/>
      <c r="AT209" s="119"/>
      <c r="AU209" s="119"/>
      <c r="AV209" s="119"/>
      <c r="AW209" s="119"/>
      <c r="AX209" s="119"/>
      <c r="AY209" s="119"/>
      <c r="AZ209" s="119"/>
      <c r="BA209" s="119"/>
      <c r="BB209" s="119"/>
      <c r="BC209" s="119"/>
      <c r="BD209" s="119"/>
      <c r="BE209" s="119"/>
      <c r="BF209" s="119"/>
      <c r="BG209" s="119"/>
      <c r="BH209" s="119"/>
      <c r="BI209" s="119"/>
      <c r="BJ209" s="119"/>
      <c r="BK209" s="119"/>
      <c r="BL209" s="119"/>
      <c r="BM209" s="119"/>
      <c r="BN209" s="119"/>
      <c r="BO209" s="119"/>
      <c r="BP209" s="119"/>
      <c r="BQ209" s="119"/>
      <c r="BR209" s="119"/>
      <c r="BS209" s="119"/>
      <c r="BT209" s="119"/>
      <c r="BU209" s="119"/>
      <c r="BV209" s="119"/>
      <c r="BW209" s="119"/>
      <c r="BX209" s="119"/>
      <c r="BY209" s="119"/>
      <c r="BZ209" s="119"/>
      <c r="CA209" s="119"/>
      <c r="CB209" s="119"/>
      <c r="CC209" s="119"/>
      <c r="CD209" s="119"/>
      <c r="CE209" s="119"/>
      <c r="CF209" s="119"/>
      <c r="CG209" s="119"/>
      <c r="CH209" s="119"/>
      <c r="CI209" s="119"/>
      <c r="CJ209" s="119"/>
      <c r="CK209" s="119"/>
      <c r="CL209" s="119"/>
      <c r="CM209" s="119"/>
      <c r="CN209" s="119"/>
      <c r="CO209" s="119"/>
      <c r="CP209" s="119"/>
      <c r="CQ209" s="119"/>
      <c r="CR209" s="119"/>
      <c r="CS209" s="119"/>
      <c r="CT209" s="119"/>
      <c r="CU209" s="119"/>
      <c r="CV209" s="119"/>
      <c r="CW209" s="119"/>
      <c r="CX209" s="119"/>
      <c r="CY209" s="119"/>
      <c r="CZ209" s="119"/>
      <c r="DA209" s="119"/>
      <c r="DB209" s="119"/>
      <c r="DC209" s="119"/>
      <c r="DD209" s="119"/>
      <c r="DE209" s="119"/>
      <c r="DF209" s="119"/>
      <c r="DG209" s="119"/>
      <c r="DH209" s="119"/>
      <c r="DI209" s="119"/>
      <c r="DJ209" s="119"/>
      <c r="DK209" s="119"/>
      <c r="DL209" s="119"/>
      <c r="DM209" s="119"/>
      <c r="DN209" s="119"/>
      <c r="DO209" s="119"/>
      <c r="DP209" s="119"/>
      <c r="DQ209" s="119"/>
      <c r="DR209" s="119"/>
      <c r="DS209" s="119"/>
      <c r="DT209" s="119"/>
      <c r="DU209" s="119"/>
      <c r="DV209" s="119"/>
      <c r="DW209" s="119"/>
      <c r="DX209" s="119"/>
      <c r="DY209" s="119"/>
      <c r="DZ209" s="119"/>
      <c r="EA209" s="119"/>
      <c r="EB209" s="119"/>
      <c r="EC209" s="119"/>
      <c r="ED209" s="119"/>
      <c r="EE209" s="119"/>
      <c r="EF209" s="119"/>
      <c r="EG209" s="119"/>
      <c r="EH209" s="119"/>
      <c r="EI209" s="119"/>
      <c r="EJ209" s="119"/>
      <c r="EK209" s="119"/>
      <c r="EL209" s="119"/>
      <c r="EM209" s="119"/>
      <c r="EN209" s="119"/>
      <c r="EO209" s="119"/>
      <c r="EP209" s="119"/>
      <c r="EQ209" s="119"/>
      <c r="ER209" s="119"/>
      <c r="ES209" s="119"/>
      <c r="ET209" s="119"/>
      <c r="EU209" s="119"/>
      <c r="EV209" s="119"/>
      <c r="EW209" s="119"/>
      <c r="EX209" s="119"/>
      <c r="EY209" s="119"/>
      <c r="EZ209" s="119"/>
      <c r="FA209" s="119"/>
      <c r="FB209" s="119"/>
      <c r="FC209" s="119"/>
      <c r="FD209" s="119"/>
      <c r="FE209" s="119"/>
      <c r="FF209" s="119"/>
      <c r="FG209" s="119"/>
      <c r="FH209" s="119"/>
      <c r="FI209" s="119"/>
      <c r="FJ209" s="119"/>
      <c r="FK209" s="119"/>
      <c r="FL209" s="119"/>
      <c r="FM209" s="119"/>
      <c r="FN209" s="119"/>
      <c r="FO209" s="119"/>
      <c r="FP209" s="119"/>
      <c r="FQ209" s="119"/>
      <c r="FR209" s="119"/>
      <c r="FS209" s="119"/>
      <c r="FT209" s="119"/>
      <c r="FU209" s="119"/>
      <c r="FV209" s="119"/>
      <c r="FW209" s="119"/>
      <c r="FX209" s="119"/>
      <c r="FY209" s="119"/>
      <c r="FZ209" s="119"/>
      <c r="GA209" s="119"/>
      <c r="GB209" s="119"/>
      <c r="GC209" s="119"/>
      <c r="GD209" s="119"/>
      <c r="GE209" s="119"/>
      <c r="GF209" s="119"/>
      <c r="GG209" s="119"/>
      <c r="GH209" s="119"/>
      <c r="GI209" s="119"/>
      <c r="GJ209" s="119"/>
      <c r="GK209" s="119"/>
      <c r="GL209" s="119"/>
      <c r="GM209" s="119"/>
      <c r="GN209" s="119"/>
      <c r="GO209" s="119"/>
      <c r="GP209" s="119"/>
      <c r="GQ209" s="119"/>
      <c r="GR209" s="119"/>
      <c r="GS209" s="119"/>
      <c r="GT209" s="119"/>
      <c r="GU209" s="119"/>
      <c r="GV209" s="119"/>
      <c r="GW209" s="119"/>
      <c r="GX209" s="119"/>
      <c r="GY209" s="119"/>
      <c r="GZ209" s="119"/>
      <c r="HA209" s="119"/>
      <c r="HB209" s="119"/>
      <c r="HC209" s="119"/>
      <c r="HD209" s="119"/>
      <c r="HE209" s="119"/>
      <c r="HF209" s="119"/>
      <c r="HG209" s="119"/>
      <c r="HH209" s="119"/>
      <c r="HI209" s="119"/>
      <c r="HJ209" s="119"/>
      <c r="HK209" s="119"/>
      <c r="HL209" s="119"/>
      <c r="HM209" s="119"/>
      <c r="HN209" s="119"/>
      <c r="HO209" s="119"/>
      <c r="HP209" s="119"/>
      <c r="HQ209" s="119"/>
      <c r="HR209" s="119"/>
      <c r="HS209" s="119"/>
      <c r="HT209" s="119"/>
      <c r="HU209" s="119"/>
      <c r="HV209" s="119"/>
      <c r="HW209" s="119"/>
      <c r="HX209" s="119"/>
      <c r="HY209" s="119"/>
      <c r="HZ209" s="119"/>
      <c r="IA209" s="119"/>
      <c r="IB209" s="119"/>
      <c r="IC209" s="119"/>
      <c r="ID209" s="119"/>
      <c r="IE209" s="119"/>
      <c r="IF209" s="119"/>
      <c r="IG209" s="119"/>
      <c r="IH209" s="119"/>
      <c r="II209" s="119"/>
      <c r="IJ209" s="119"/>
      <c r="IK209" s="119"/>
      <c r="IL209" s="119"/>
      <c r="IM209" s="119"/>
      <c r="IN209" s="119"/>
      <c r="IO209" s="119"/>
      <c r="IP209" s="119"/>
      <c r="IQ209" s="119"/>
      <c r="IR209" s="119"/>
      <c r="IS209" s="119"/>
      <c r="IT209" s="119"/>
      <c r="IU209" s="119"/>
      <c r="IV209" s="119"/>
      <c r="IW209" s="119"/>
    </row>
    <row r="210" spans="1:257" s="662" customFormat="1">
      <c r="A210" s="1898"/>
      <c r="B210" s="226"/>
      <c r="C210" s="1898"/>
      <c r="D210" s="661"/>
      <c r="E210" s="661"/>
      <c r="F210" s="280"/>
      <c r="G210" s="1898"/>
      <c r="H210" s="1898"/>
      <c r="J210" s="663"/>
      <c r="K210" s="664"/>
      <c r="L210" s="529"/>
      <c r="M210" s="659"/>
      <c r="N210" s="660"/>
      <c r="O210" s="660"/>
      <c r="P210" s="660"/>
      <c r="Q210" s="660"/>
      <c r="R210" s="660"/>
      <c r="S210" s="660"/>
      <c r="T210" s="119"/>
      <c r="U210" s="119"/>
      <c r="V210" s="119"/>
      <c r="W210" s="119"/>
      <c r="X210" s="119"/>
      <c r="Y210" s="119"/>
      <c r="Z210" s="119"/>
      <c r="AA210" s="119"/>
      <c r="AB210" s="119"/>
      <c r="AC210" s="119"/>
      <c r="AD210" s="119"/>
      <c r="AE210" s="119"/>
      <c r="AF210" s="119"/>
      <c r="AG210" s="119"/>
      <c r="AH210" s="119"/>
      <c r="AI210" s="119"/>
      <c r="AJ210" s="119"/>
      <c r="AK210" s="119"/>
      <c r="AL210" s="119"/>
      <c r="AM210" s="119"/>
      <c r="AN210" s="119"/>
      <c r="AO210" s="119"/>
      <c r="AP210" s="119"/>
      <c r="AQ210" s="119"/>
      <c r="AR210" s="119"/>
      <c r="AS210" s="119"/>
      <c r="AT210" s="119"/>
      <c r="AU210" s="119"/>
      <c r="AV210" s="119"/>
      <c r="AW210" s="119"/>
      <c r="AX210" s="119"/>
      <c r="AY210" s="119"/>
      <c r="AZ210" s="119"/>
      <c r="BA210" s="119"/>
      <c r="BB210" s="119"/>
      <c r="BC210" s="119"/>
      <c r="BD210" s="119"/>
      <c r="BE210" s="119"/>
      <c r="BF210" s="119"/>
      <c r="BG210" s="119"/>
      <c r="BH210" s="119"/>
      <c r="BI210" s="119"/>
      <c r="BJ210" s="119"/>
      <c r="BK210" s="119"/>
      <c r="BL210" s="119"/>
      <c r="BM210" s="119"/>
      <c r="BN210" s="119"/>
      <c r="BO210" s="119"/>
      <c r="BP210" s="119"/>
      <c r="BQ210" s="119"/>
      <c r="BR210" s="119"/>
      <c r="BS210" s="119"/>
      <c r="BT210" s="119"/>
      <c r="BU210" s="119"/>
      <c r="BV210" s="119"/>
      <c r="BW210" s="119"/>
      <c r="BX210" s="119"/>
      <c r="BY210" s="119"/>
      <c r="BZ210" s="119"/>
      <c r="CA210" s="119"/>
      <c r="CB210" s="119"/>
      <c r="CC210" s="119"/>
      <c r="CD210" s="119"/>
      <c r="CE210" s="119"/>
      <c r="CF210" s="119"/>
      <c r="CG210" s="119"/>
      <c r="CH210" s="119"/>
      <c r="CI210" s="119"/>
      <c r="CJ210" s="119"/>
      <c r="CK210" s="119"/>
      <c r="CL210" s="119"/>
      <c r="CM210" s="119"/>
      <c r="CN210" s="119"/>
      <c r="CO210" s="119"/>
      <c r="CP210" s="119"/>
      <c r="CQ210" s="119"/>
      <c r="CR210" s="119"/>
      <c r="CS210" s="119"/>
      <c r="CT210" s="119"/>
      <c r="CU210" s="119"/>
      <c r="CV210" s="119"/>
      <c r="CW210" s="119"/>
      <c r="CX210" s="119"/>
      <c r="CY210" s="119"/>
      <c r="CZ210" s="119"/>
      <c r="DA210" s="119"/>
      <c r="DB210" s="119"/>
      <c r="DC210" s="119"/>
      <c r="DD210" s="119"/>
      <c r="DE210" s="119"/>
      <c r="DF210" s="119"/>
      <c r="DG210" s="119"/>
      <c r="DH210" s="119"/>
      <c r="DI210" s="119"/>
      <c r="DJ210" s="119"/>
      <c r="DK210" s="119"/>
      <c r="DL210" s="119"/>
      <c r="DM210" s="119"/>
      <c r="DN210" s="119"/>
      <c r="DO210" s="119"/>
      <c r="DP210" s="119"/>
      <c r="DQ210" s="119"/>
      <c r="DR210" s="119"/>
      <c r="DS210" s="119"/>
      <c r="DT210" s="119"/>
      <c r="DU210" s="119"/>
      <c r="DV210" s="119"/>
      <c r="DW210" s="119"/>
      <c r="DX210" s="119"/>
      <c r="DY210" s="119"/>
      <c r="DZ210" s="119"/>
      <c r="EA210" s="119"/>
      <c r="EB210" s="119"/>
      <c r="EC210" s="119"/>
      <c r="ED210" s="119"/>
      <c r="EE210" s="119"/>
      <c r="EF210" s="119"/>
      <c r="EG210" s="119"/>
      <c r="EH210" s="119"/>
      <c r="EI210" s="119"/>
      <c r="EJ210" s="119"/>
      <c r="EK210" s="119"/>
      <c r="EL210" s="119"/>
      <c r="EM210" s="119"/>
      <c r="EN210" s="119"/>
      <c r="EO210" s="119"/>
      <c r="EP210" s="119"/>
      <c r="EQ210" s="119"/>
      <c r="ER210" s="119"/>
      <c r="ES210" s="119"/>
      <c r="ET210" s="119"/>
      <c r="EU210" s="119"/>
      <c r="EV210" s="119"/>
      <c r="EW210" s="119"/>
      <c r="EX210" s="119"/>
      <c r="EY210" s="119"/>
      <c r="EZ210" s="119"/>
      <c r="FA210" s="119"/>
      <c r="FB210" s="119"/>
      <c r="FC210" s="119"/>
      <c r="FD210" s="119"/>
      <c r="FE210" s="119"/>
      <c r="FF210" s="119"/>
      <c r="FG210" s="119"/>
      <c r="FH210" s="119"/>
      <c r="FI210" s="119"/>
      <c r="FJ210" s="119"/>
      <c r="FK210" s="119"/>
      <c r="FL210" s="119"/>
      <c r="FM210" s="119"/>
      <c r="FN210" s="119"/>
      <c r="FO210" s="119"/>
      <c r="FP210" s="119"/>
      <c r="FQ210" s="119"/>
      <c r="FR210" s="119"/>
      <c r="FS210" s="119"/>
      <c r="FT210" s="119"/>
      <c r="FU210" s="119"/>
      <c r="FV210" s="119"/>
      <c r="FW210" s="119"/>
      <c r="FX210" s="119"/>
      <c r="FY210" s="119"/>
      <c r="FZ210" s="119"/>
      <c r="GA210" s="119"/>
      <c r="GB210" s="119"/>
      <c r="GC210" s="119"/>
      <c r="GD210" s="119"/>
      <c r="GE210" s="119"/>
      <c r="GF210" s="119"/>
      <c r="GG210" s="119"/>
      <c r="GH210" s="119"/>
      <c r="GI210" s="119"/>
      <c r="GJ210" s="119"/>
      <c r="GK210" s="119"/>
      <c r="GL210" s="119"/>
      <c r="GM210" s="119"/>
      <c r="GN210" s="119"/>
      <c r="GO210" s="119"/>
      <c r="GP210" s="119"/>
      <c r="GQ210" s="119"/>
      <c r="GR210" s="119"/>
      <c r="GS210" s="119"/>
      <c r="GT210" s="119"/>
      <c r="GU210" s="119"/>
      <c r="GV210" s="119"/>
      <c r="GW210" s="119"/>
      <c r="GX210" s="119"/>
      <c r="GY210" s="119"/>
      <c r="GZ210" s="119"/>
      <c r="HA210" s="119"/>
      <c r="HB210" s="119"/>
      <c r="HC210" s="119"/>
      <c r="HD210" s="119"/>
      <c r="HE210" s="119"/>
      <c r="HF210" s="119"/>
      <c r="HG210" s="119"/>
      <c r="HH210" s="119"/>
      <c r="HI210" s="119"/>
      <c r="HJ210" s="119"/>
      <c r="HK210" s="119"/>
      <c r="HL210" s="119"/>
      <c r="HM210" s="119"/>
      <c r="HN210" s="119"/>
      <c r="HO210" s="119"/>
      <c r="HP210" s="119"/>
      <c r="HQ210" s="119"/>
      <c r="HR210" s="119"/>
      <c r="HS210" s="119"/>
      <c r="HT210" s="119"/>
      <c r="HU210" s="119"/>
      <c r="HV210" s="119"/>
      <c r="HW210" s="119"/>
      <c r="HX210" s="119"/>
      <c r="HY210" s="119"/>
      <c r="HZ210" s="119"/>
      <c r="IA210" s="119"/>
      <c r="IB210" s="119"/>
      <c r="IC210" s="119"/>
      <c r="ID210" s="119"/>
      <c r="IE210" s="119"/>
      <c r="IF210" s="119"/>
      <c r="IG210" s="119"/>
      <c r="IH210" s="119"/>
      <c r="II210" s="119"/>
      <c r="IJ210" s="119"/>
      <c r="IK210" s="119"/>
      <c r="IL210" s="119"/>
      <c r="IM210" s="119"/>
      <c r="IN210" s="119"/>
      <c r="IO210" s="119"/>
      <c r="IP210" s="119"/>
      <c r="IQ210" s="119"/>
      <c r="IR210" s="119"/>
      <c r="IS210" s="119"/>
      <c r="IT210" s="119"/>
      <c r="IU210" s="119"/>
      <c r="IV210" s="119"/>
      <c r="IW210" s="119"/>
    </row>
    <row r="211" spans="1:257" s="662" customFormat="1">
      <c r="A211" s="1898"/>
      <c r="B211" s="226"/>
      <c r="C211" s="1898"/>
      <c r="D211" s="661"/>
      <c r="E211" s="661"/>
      <c r="F211" s="280"/>
      <c r="G211" s="1898"/>
      <c r="H211" s="1898"/>
      <c r="J211" s="663"/>
      <c r="K211" s="664"/>
      <c r="L211" s="529"/>
      <c r="M211" s="659"/>
      <c r="N211" s="660"/>
      <c r="O211" s="660"/>
      <c r="P211" s="660"/>
      <c r="Q211" s="660"/>
      <c r="R211" s="660"/>
      <c r="S211" s="660"/>
      <c r="T211" s="119"/>
      <c r="U211" s="119"/>
      <c r="V211" s="119"/>
      <c r="W211" s="119"/>
      <c r="X211" s="119"/>
      <c r="Y211" s="119"/>
      <c r="Z211" s="119"/>
      <c r="AA211" s="119"/>
      <c r="AB211" s="119"/>
      <c r="AC211" s="119"/>
      <c r="AD211" s="119"/>
      <c r="AE211" s="119"/>
      <c r="AF211" s="119"/>
      <c r="AG211" s="119"/>
      <c r="AH211" s="119"/>
      <c r="AI211" s="119"/>
      <c r="AJ211" s="119"/>
      <c r="AK211" s="119"/>
      <c r="AL211" s="119"/>
      <c r="AM211" s="119"/>
      <c r="AN211" s="119"/>
      <c r="AO211" s="119"/>
      <c r="AP211" s="119"/>
      <c r="AQ211" s="119"/>
      <c r="AR211" s="119"/>
      <c r="AS211" s="119"/>
      <c r="AT211" s="119"/>
      <c r="AU211" s="119"/>
      <c r="AV211" s="119"/>
      <c r="AW211" s="119"/>
      <c r="AX211" s="119"/>
      <c r="AY211" s="119"/>
      <c r="AZ211" s="119"/>
      <c r="BA211" s="119"/>
      <c r="BB211" s="119"/>
      <c r="BC211" s="119"/>
      <c r="BD211" s="119"/>
      <c r="BE211" s="119"/>
      <c r="BF211" s="119"/>
      <c r="BG211" s="119"/>
      <c r="BH211" s="119"/>
      <c r="BI211" s="119"/>
      <c r="BJ211" s="119"/>
      <c r="BK211" s="119"/>
      <c r="BL211" s="119"/>
      <c r="BM211" s="119"/>
      <c r="BN211" s="119"/>
      <c r="BO211" s="119"/>
      <c r="BP211" s="119"/>
      <c r="BQ211" s="119"/>
      <c r="BR211" s="119"/>
      <c r="BS211" s="119"/>
      <c r="BT211" s="119"/>
      <c r="BU211" s="119"/>
      <c r="BV211" s="119"/>
      <c r="BW211" s="119"/>
      <c r="BX211" s="119"/>
      <c r="BY211" s="119"/>
      <c r="BZ211" s="119"/>
      <c r="CA211" s="119"/>
      <c r="CB211" s="119"/>
      <c r="CC211" s="119"/>
      <c r="CD211" s="119"/>
      <c r="CE211" s="119"/>
      <c r="CF211" s="119"/>
      <c r="CG211" s="119"/>
      <c r="CH211" s="119"/>
      <c r="CI211" s="119"/>
      <c r="CJ211" s="119"/>
      <c r="CK211" s="119"/>
      <c r="CL211" s="119"/>
      <c r="CM211" s="119"/>
      <c r="CN211" s="119"/>
      <c r="CO211" s="119"/>
      <c r="CP211" s="119"/>
      <c r="CQ211" s="119"/>
      <c r="CR211" s="119"/>
      <c r="CS211" s="119"/>
      <c r="CT211" s="119"/>
      <c r="CU211" s="119"/>
      <c r="CV211" s="119"/>
      <c r="CW211" s="119"/>
      <c r="CX211" s="119"/>
      <c r="CY211" s="119"/>
      <c r="CZ211" s="119"/>
      <c r="DA211" s="119"/>
      <c r="DB211" s="119"/>
      <c r="DC211" s="119"/>
      <c r="DD211" s="119"/>
      <c r="DE211" s="119"/>
      <c r="DF211" s="119"/>
      <c r="DG211" s="119"/>
      <c r="DH211" s="119"/>
      <c r="DI211" s="119"/>
      <c r="DJ211" s="119"/>
      <c r="DK211" s="119"/>
      <c r="DL211" s="119"/>
      <c r="DM211" s="119"/>
      <c r="DN211" s="119"/>
      <c r="DO211" s="119"/>
      <c r="DP211" s="119"/>
      <c r="DQ211" s="119"/>
      <c r="DR211" s="119"/>
      <c r="DS211" s="119"/>
      <c r="DT211" s="119"/>
      <c r="DU211" s="119"/>
      <c r="DV211" s="119"/>
      <c r="DW211" s="119"/>
      <c r="DX211" s="119"/>
      <c r="DY211" s="119"/>
      <c r="DZ211" s="119"/>
      <c r="EA211" s="119"/>
      <c r="EB211" s="119"/>
      <c r="EC211" s="119"/>
      <c r="ED211" s="119"/>
      <c r="EE211" s="119"/>
      <c r="EF211" s="119"/>
      <c r="EG211" s="119"/>
      <c r="EH211" s="119"/>
      <c r="EI211" s="119"/>
      <c r="EJ211" s="119"/>
      <c r="EK211" s="119"/>
      <c r="EL211" s="119"/>
      <c r="EM211" s="119"/>
      <c r="EN211" s="119"/>
      <c r="EO211" s="119"/>
      <c r="EP211" s="119"/>
      <c r="EQ211" s="119"/>
      <c r="ER211" s="119"/>
      <c r="ES211" s="119"/>
      <c r="ET211" s="119"/>
      <c r="EU211" s="119"/>
      <c r="EV211" s="119"/>
      <c r="EW211" s="119"/>
      <c r="EX211" s="119"/>
      <c r="EY211" s="119"/>
      <c r="EZ211" s="119"/>
      <c r="FA211" s="119"/>
      <c r="FB211" s="119"/>
      <c r="FC211" s="119"/>
      <c r="FD211" s="119"/>
      <c r="FE211" s="119"/>
      <c r="FF211" s="119"/>
      <c r="FG211" s="119"/>
      <c r="FH211" s="119"/>
      <c r="FI211" s="119"/>
      <c r="FJ211" s="119"/>
      <c r="FK211" s="119"/>
      <c r="FL211" s="119"/>
      <c r="FM211" s="119"/>
      <c r="FN211" s="119"/>
      <c r="FO211" s="119"/>
      <c r="FP211" s="119"/>
      <c r="FQ211" s="119"/>
      <c r="FR211" s="119"/>
      <c r="FS211" s="119"/>
      <c r="FT211" s="119"/>
      <c r="FU211" s="119"/>
      <c r="FV211" s="119"/>
      <c r="FW211" s="119"/>
      <c r="FX211" s="119"/>
      <c r="FY211" s="119"/>
      <c r="FZ211" s="119"/>
      <c r="GA211" s="119"/>
      <c r="GB211" s="119"/>
      <c r="GC211" s="119"/>
      <c r="GD211" s="119"/>
      <c r="GE211" s="119"/>
      <c r="GF211" s="119"/>
      <c r="GG211" s="119"/>
      <c r="GH211" s="119"/>
      <c r="GI211" s="119"/>
      <c r="GJ211" s="119"/>
      <c r="GK211" s="119"/>
      <c r="GL211" s="119"/>
      <c r="GM211" s="119"/>
      <c r="GN211" s="119"/>
      <c r="GO211" s="119"/>
      <c r="GP211" s="119"/>
      <c r="GQ211" s="119"/>
      <c r="GR211" s="119"/>
      <c r="GS211" s="119"/>
      <c r="GT211" s="119"/>
      <c r="GU211" s="119"/>
      <c r="GV211" s="119"/>
      <c r="GW211" s="119"/>
      <c r="GX211" s="119"/>
      <c r="GY211" s="119"/>
      <c r="GZ211" s="119"/>
      <c r="HA211" s="119"/>
      <c r="HB211" s="119"/>
      <c r="HC211" s="119"/>
      <c r="HD211" s="119"/>
      <c r="HE211" s="119"/>
      <c r="HF211" s="119"/>
      <c r="HG211" s="119"/>
      <c r="HH211" s="119"/>
      <c r="HI211" s="119"/>
      <c r="HJ211" s="119"/>
      <c r="HK211" s="119"/>
      <c r="HL211" s="119"/>
      <c r="HM211" s="119"/>
      <c r="HN211" s="119"/>
      <c r="HO211" s="119"/>
      <c r="HP211" s="119"/>
      <c r="HQ211" s="119"/>
      <c r="HR211" s="119"/>
      <c r="HS211" s="119"/>
      <c r="HT211" s="119"/>
      <c r="HU211" s="119"/>
      <c r="HV211" s="119"/>
      <c r="HW211" s="119"/>
      <c r="HX211" s="119"/>
      <c r="HY211" s="119"/>
      <c r="HZ211" s="119"/>
      <c r="IA211" s="119"/>
      <c r="IB211" s="119"/>
      <c r="IC211" s="119"/>
      <c r="ID211" s="119"/>
      <c r="IE211" s="119"/>
      <c r="IF211" s="119"/>
      <c r="IG211" s="119"/>
      <c r="IH211" s="119"/>
      <c r="II211" s="119"/>
      <c r="IJ211" s="119"/>
      <c r="IK211" s="119"/>
      <c r="IL211" s="119"/>
      <c r="IM211" s="119"/>
      <c r="IN211" s="119"/>
      <c r="IO211" s="119"/>
      <c r="IP211" s="119"/>
      <c r="IQ211" s="119"/>
      <c r="IR211" s="119"/>
      <c r="IS211" s="119"/>
      <c r="IT211" s="119"/>
      <c r="IU211" s="119"/>
      <c r="IV211" s="119"/>
      <c r="IW211" s="119"/>
    </row>
    <row r="212" spans="1:257" s="662" customFormat="1">
      <c r="A212" s="1898"/>
      <c r="B212" s="226"/>
      <c r="C212" s="1898"/>
      <c r="D212" s="661"/>
      <c r="E212" s="661"/>
      <c r="F212" s="280"/>
      <c r="G212" s="1898"/>
      <c r="H212" s="1898"/>
      <c r="J212" s="663"/>
      <c r="K212" s="664"/>
      <c r="L212" s="529"/>
      <c r="M212" s="659"/>
      <c r="N212" s="660"/>
      <c r="O212" s="660"/>
      <c r="P212" s="660"/>
      <c r="Q212" s="660"/>
      <c r="R212" s="660"/>
      <c r="S212" s="660"/>
      <c r="T212" s="119"/>
      <c r="U212" s="119"/>
      <c r="V212" s="119"/>
      <c r="W212" s="119"/>
      <c r="X212" s="119"/>
      <c r="Y212" s="119"/>
      <c r="Z212" s="119"/>
      <c r="AA212" s="119"/>
      <c r="AB212" s="119"/>
      <c r="AC212" s="119"/>
      <c r="AD212" s="119"/>
      <c r="AE212" s="119"/>
      <c r="AF212" s="119"/>
      <c r="AG212" s="119"/>
      <c r="AH212" s="119"/>
      <c r="AI212" s="119"/>
      <c r="AJ212" s="119"/>
      <c r="AK212" s="119"/>
      <c r="AL212" s="119"/>
      <c r="AM212" s="119"/>
      <c r="AN212" s="119"/>
      <c r="AO212" s="119"/>
      <c r="AP212" s="119"/>
      <c r="AQ212" s="119"/>
      <c r="AR212" s="119"/>
      <c r="AS212" s="119"/>
      <c r="AT212" s="119"/>
      <c r="AU212" s="119"/>
      <c r="AV212" s="119"/>
      <c r="AW212" s="119"/>
      <c r="AX212" s="119"/>
      <c r="AY212" s="119"/>
      <c r="AZ212" s="119"/>
      <c r="BA212" s="119"/>
      <c r="BB212" s="119"/>
      <c r="BC212" s="119"/>
      <c r="BD212" s="119"/>
      <c r="BE212" s="119"/>
      <c r="BF212" s="119"/>
      <c r="BG212" s="119"/>
      <c r="BH212" s="119"/>
      <c r="BI212" s="119"/>
      <c r="BJ212" s="119"/>
      <c r="BK212" s="119"/>
      <c r="BL212" s="119"/>
      <c r="BM212" s="119"/>
      <c r="BN212" s="119"/>
      <c r="BO212" s="119"/>
      <c r="BP212" s="119"/>
      <c r="BQ212" s="119"/>
      <c r="BR212" s="119"/>
      <c r="BS212" s="119"/>
      <c r="BT212" s="119"/>
      <c r="BU212" s="119"/>
      <c r="BV212" s="119"/>
      <c r="BW212" s="119"/>
      <c r="BX212" s="119"/>
      <c r="BY212" s="119"/>
      <c r="BZ212" s="119"/>
      <c r="CA212" s="119"/>
      <c r="CB212" s="119"/>
      <c r="CC212" s="119"/>
      <c r="CD212" s="119"/>
      <c r="CE212" s="119"/>
      <c r="CF212" s="119"/>
      <c r="CG212" s="119"/>
      <c r="CH212" s="119"/>
      <c r="CI212" s="119"/>
      <c r="CJ212" s="119"/>
      <c r="CK212" s="119"/>
      <c r="CL212" s="119"/>
      <c r="CM212" s="119"/>
      <c r="CN212" s="119"/>
      <c r="CO212" s="119"/>
      <c r="CP212" s="119"/>
      <c r="CQ212" s="119"/>
      <c r="CR212" s="119"/>
      <c r="CS212" s="119"/>
      <c r="CT212" s="119"/>
      <c r="CU212" s="119"/>
      <c r="CV212" s="119"/>
      <c r="CW212" s="119"/>
      <c r="CX212" s="119"/>
      <c r="CY212" s="119"/>
      <c r="CZ212" s="119"/>
      <c r="DA212" s="119"/>
      <c r="DB212" s="119"/>
      <c r="DC212" s="119"/>
      <c r="DD212" s="119"/>
      <c r="DE212" s="119"/>
      <c r="DF212" s="119"/>
      <c r="DG212" s="119"/>
      <c r="DH212" s="119"/>
      <c r="DI212" s="119"/>
      <c r="DJ212" s="119"/>
      <c r="DK212" s="119"/>
      <c r="DL212" s="119"/>
      <c r="DM212" s="119"/>
      <c r="DN212" s="119"/>
      <c r="DO212" s="119"/>
      <c r="DP212" s="119"/>
      <c r="DQ212" s="119"/>
      <c r="DR212" s="119"/>
      <c r="DS212" s="119"/>
      <c r="DT212" s="119"/>
      <c r="DU212" s="119"/>
      <c r="DV212" s="119"/>
      <c r="DW212" s="119"/>
      <c r="DX212" s="119"/>
      <c r="DY212" s="119"/>
      <c r="DZ212" s="119"/>
      <c r="EA212" s="119"/>
      <c r="EB212" s="119"/>
      <c r="EC212" s="119"/>
      <c r="ED212" s="119"/>
      <c r="EE212" s="119"/>
      <c r="EF212" s="119"/>
      <c r="EG212" s="119"/>
      <c r="EH212" s="119"/>
      <c r="EI212" s="119"/>
      <c r="EJ212" s="119"/>
      <c r="EK212" s="119"/>
      <c r="EL212" s="119"/>
      <c r="EM212" s="119"/>
      <c r="EN212" s="119"/>
      <c r="EO212" s="119"/>
      <c r="EP212" s="119"/>
      <c r="EQ212" s="119"/>
      <c r="ER212" s="119"/>
      <c r="ES212" s="119"/>
      <c r="ET212" s="119"/>
      <c r="EU212" s="119"/>
      <c r="EV212" s="119"/>
      <c r="EW212" s="119"/>
      <c r="EX212" s="119"/>
      <c r="EY212" s="119"/>
      <c r="EZ212" s="119"/>
      <c r="FA212" s="119"/>
      <c r="FB212" s="119"/>
      <c r="FC212" s="119"/>
      <c r="FD212" s="119"/>
      <c r="FE212" s="119"/>
      <c r="FF212" s="119"/>
      <c r="FG212" s="119"/>
      <c r="FH212" s="119"/>
      <c r="FI212" s="119"/>
      <c r="FJ212" s="119"/>
      <c r="FK212" s="119"/>
      <c r="FL212" s="119"/>
      <c r="FM212" s="119"/>
      <c r="FN212" s="119"/>
      <c r="FO212" s="119"/>
      <c r="FP212" s="119"/>
      <c r="FQ212" s="119"/>
      <c r="FR212" s="119"/>
      <c r="FS212" s="119"/>
      <c r="FT212" s="119"/>
      <c r="FU212" s="119"/>
      <c r="FV212" s="119"/>
      <c r="FW212" s="119"/>
      <c r="FX212" s="119"/>
      <c r="FY212" s="119"/>
      <c r="FZ212" s="119"/>
      <c r="GA212" s="119"/>
      <c r="GB212" s="119"/>
      <c r="GC212" s="119"/>
      <c r="GD212" s="119"/>
      <c r="GE212" s="119"/>
      <c r="GF212" s="119"/>
      <c r="GG212" s="119"/>
      <c r="GH212" s="119"/>
      <c r="GI212" s="119"/>
      <c r="GJ212" s="119"/>
      <c r="GK212" s="119"/>
      <c r="GL212" s="119"/>
      <c r="GM212" s="119"/>
      <c r="GN212" s="119"/>
      <c r="GO212" s="119"/>
      <c r="GP212" s="119"/>
      <c r="GQ212" s="119"/>
      <c r="GR212" s="119"/>
      <c r="GS212" s="119"/>
      <c r="GT212" s="119"/>
      <c r="GU212" s="119"/>
      <c r="GV212" s="119"/>
      <c r="GW212" s="119"/>
      <c r="GX212" s="119"/>
      <c r="GY212" s="119"/>
      <c r="GZ212" s="119"/>
      <c r="HA212" s="119"/>
      <c r="HB212" s="119"/>
      <c r="HC212" s="119"/>
      <c r="HD212" s="119"/>
      <c r="HE212" s="119"/>
      <c r="HF212" s="119"/>
      <c r="HG212" s="119"/>
      <c r="HH212" s="119"/>
      <c r="HI212" s="119"/>
      <c r="HJ212" s="119"/>
      <c r="HK212" s="119"/>
      <c r="HL212" s="119"/>
      <c r="HM212" s="119"/>
      <c r="HN212" s="119"/>
      <c r="HO212" s="119"/>
      <c r="HP212" s="119"/>
      <c r="HQ212" s="119"/>
      <c r="HR212" s="119"/>
      <c r="HS212" s="119"/>
      <c r="HT212" s="119"/>
      <c r="HU212" s="119"/>
      <c r="HV212" s="119"/>
      <c r="HW212" s="119"/>
      <c r="HX212" s="119"/>
      <c r="HY212" s="119"/>
      <c r="HZ212" s="119"/>
      <c r="IA212" s="119"/>
      <c r="IB212" s="119"/>
      <c r="IC212" s="119"/>
      <c r="ID212" s="119"/>
      <c r="IE212" s="119"/>
      <c r="IF212" s="119"/>
      <c r="IG212" s="119"/>
      <c r="IH212" s="119"/>
      <c r="II212" s="119"/>
      <c r="IJ212" s="119"/>
      <c r="IK212" s="119"/>
      <c r="IL212" s="119"/>
      <c r="IM212" s="119"/>
      <c r="IN212" s="119"/>
      <c r="IO212" s="119"/>
      <c r="IP212" s="119"/>
      <c r="IQ212" s="119"/>
      <c r="IR212" s="119"/>
      <c r="IS212" s="119"/>
      <c r="IT212" s="119"/>
      <c r="IU212" s="119"/>
      <c r="IV212" s="119"/>
      <c r="IW212" s="119"/>
    </row>
    <row r="213" spans="1:257" s="662" customFormat="1">
      <c r="A213" s="1898"/>
      <c r="B213" s="226"/>
      <c r="C213" s="1898"/>
      <c r="D213" s="661"/>
      <c r="E213" s="661"/>
      <c r="F213" s="280"/>
      <c r="G213" s="1898"/>
      <c r="H213" s="1898"/>
      <c r="J213" s="663"/>
      <c r="K213" s="664"/>
      <c r="L213" s="529"/>
      <c r="M213" s="659"/>
      <c r="N213" s="660"/>
      <c r="O213" s="660"/>
      <c r="P213" s="660"/>
      <c r="Q213" s="660"/>
      <c r="R213" s="660"/>
      <c r="S213" s="660"/>
      <c r="T213" s="119"/>
      <c r="U213" s="119"/>
      <c r="V213" s="119"/>
      <c r="W213" s="119"/>
      <c r="X213" s="119"/>
      <c r="Y213" s="119"/>
      <c r="Z213" s="119"/>
      <c r="AA213" s="119"/>
      <c r="AB213" s="119"/>
      <c r="AC213" s="119"/>
      <c r="AD213" s="119"/>
      <c r="AE213" s="119"/>
      <c r="AF213" s="119"/>
      <c r="AG213" s="119"/>
      <c r="AH213" s="119"/>
      <c r="AI213" s="119"/>
      <c r="AJ213" s="119"/>
      <c r="AK213" s="119"/>
      <c r="AL213" s="119"/>
      <c r="AM213" s="119"/>
      <c r="AN213" s="119"/>
      <c r="AO213" s="119"/>
      <c r="AP213" s="119"/>
      <c r="AQ213" s="119"/>
      <c r="AR213" s="119"/>
      <c r="AS213" s="119"/>
      <c r="AT213" s="119"/>
      <c r="AU213" s="119"/>
      <c r="AV213" s="119"/>
      <c r="AW213" s="119"/>
      <c r="AX213" s="119"/>
      <c r="AY213" s="119"/>
      <c r="AZ213" s="119"/>
      <c r="BA213" s="119"/>
      <c r="BB213" s="119"/>
      <c r="BC213" s="119"/>
      <c r="BD213" s="119"/>
      <c r="BE213" s="119"/>
      <c r="BF213" s="119"/>
      <c r="BG213" s="119"/>
      <c r="BH213" s="119"/>
      <c r="BI213" s="119"/>
      <c r="BJ213" s="119"/>
      <c r="BK213" s="119"/>
      <c r="BL213" s="119"/>
      <c r="BM213" s="119"/>
      <c r="BN213" s="119"/>
      <c r="BO213" s="119"/>
      <c r="BP213" s="119"/>
      <c r="BQ213" s="119"/>
      <c r="BR213" s="119"/>
      <c r="BS213" s="119"/>
      <c r="BT213" s="119"/>
      <c r="BU213" s="119"/>
      <c r="BV213" s="119"/>
      <c r="BW213" s="119"/>
      <c r="BX213" s="119"/>
      <c r="BY213" s="119"/>
      <c r="BZ213" s="119"/>
      <c r="CA213" s="119"/>
      <c r="CB213" s="119"/>
      <c r="CC213" s="119"/>
      <c r="CD213" s="119"/>
      <c r="CE213" s="119"/>
      <c r="CF213" s="119"/>
      <c r="CG213" s="119"/>
      <c r="CH213" s="119"/>
      <c r="CI213" s="119"/>
      <c r="CJ213" s="119"/>
      <c r="CK213" s="119"/>
      <c r="CL213" s="119"/>
      <c r="CM213" s="119"/>
      <c r="CN213" s="119"/>
      <c r="CO213" s="119"/>
      <c r="CP213" s="119"/>
      <c r="CQ213" s="119"/>
      <c r="CR213" s="119"/>
      <c r="CS213" s="119"/>
      <c r="CT213" s="119"/>
      <c r="CU213" s="119"/>
      <c r="CV213" s="119"/>
      <c r="CW213" s="119"/>
      <c r="CX213" s="119"/>
      <c r="CY213" s="119"/>
      <c r="CZ213" s="119"/>
      <c r="DA213" s="119"/>
      <c r="DB213" s="119"/>
      <c r="DC213" s="119"/>
      <c r="DD213" s="119"/>
      <c r="DE213" s="119"/>
      <c r="DF213" s="119"/>
      <c r="DG213" s="119"/>
      <c r="DH213" s="119"/>
      <c r="DI213" s="119"/>
      <c r="DJ213" s="119"/>
      <c r="DK213" s="119"/>
      <c r="DL213" s="119"/>
      <c r="DM213" s="119"/>
      <c r="DN213" s="119"/>
      <c r="DO213" s="119"/>
      <c r="DP213" s="119"/>
      <c r="DQ213" s="119"/>
      <c r="DR213" s="119"/>
      <c r="DS213" s="119"/>
      <c r="DT213" s="119"/>
      <c r="DU213" s="119"/>
      <c r="DV213" s="119"/>
      <c r="DW213" s="119"/>
      <c r="DX213" s="119"/>
      <c r="DY213" s="119"/>
      <c r="DZ213" s="119"/>
      <c r="EA213" s="119"/>
      <c r="EB213" s="119"/>
      <c r="EC213" s="119"/>
      <c r="ED213" s="119"/>
      <c r="EE213" s="119"/>
      <c r="EF213" s="119"/>
      <c r="EG213" s="119"/>
      <c r="EH213" s="119"/>
      <c r="EI213" s="119"/>
      <c r="EJ213" s="119"/>
      <c r="EK213" s="119"/>
      <c r="EL213" s="119"/>
      <c r="EM213" s="119"/>
      <c r="EN213" s="119"/>
      <c r="EO213" s="119"/>
      <c r="EP213" s="119"/>
      <c r="EQ213" s="119"/>
      <c r="ER213" s="119"/>
      <c r="ES213" s="119"/>
      <c r="ET213" s="119"/>
      <c r="EU213" s="119"/>
      <c r="EV213" s="119"/>
      <c r="EW213" s="119"/>
      <c r="EX213" s="119"/>
      <c r="EY213" s="119"/>
      <c r="EZ213" s="119"/>
      <c r="FA213" s="119"/>
      <c r="FB213" s="119"/>
      <c r="FC213" s="119"/>
      <c r="FD213" s="119"/>
      <c r="FE213" s="119"/>
      <c r="FF213" s="119"/>
      <c r="FG213" s="119"/>
      <c r="FH213" s="119"/>
      <c r="FI213" s="119"/>
      <c r="FJ213" s="119"/>
      <c r="FK213" s="119"/>
      <c r="FL213" s="119"/>
      <c r="FM213" s="119"/>
      <c r="FN213" s="119"/>
      <c r="FO213" s="119"/>
      <c r="FP213" s="119"/>
      <c r="FQ213" s="119"/>
      <c r="FR213" s="119"/>
      <c r="FS213" s="119"/>
      <c r="FT213" s="119"/>
      <c r="FU213" s="119"/>
      <c r="FV213" s="119"/>
      <c r="FW213" s="119"/>
      <c r="FX213" s="119"/>
      <c r="FY213" s="119"/>
      <c r="FZ213" s="119"/>
      <c r="GA213" s="119"/>
      <c r="GB213" s="119"/>
      <c r="GC213" s="119"/>
      <c r="GD213" s="119"/>
      <c r="GE213" s="119"/>
      <c r="GF213" s="119"/>
      <c r="GG213" s="119"/>
      <c r="GH213" s="119"/>
      <c r="GI213" s="119"/>
      <c r="GJ213" s="119"/>
      <c r="GK213" s="119"/>
      <c r="GL213" s="119"/>
      <c r="GM213" s="119"/>
      <c r="GN213" s="119"/>
      <c r="GO213" s="119"/>
      <c r="GP213" s="119"/>
      <c r="GQ213" s="119"/>
      <c r="GR213" s="119"/>
      <c r="GS213" s="119"/>
      <c r="GT213" s="119"/>
      <c r="GU213" s="119"/>
      <c r="GV213" s="119"/>
      <c r="GW213" s="119"/>
      <c r="GX213" s="119"/>
      <c r="GY213" s="119"/>
      <c r="GZ213" s="119"/>
      <c r="HA213" s="119"/>
      <c r="HB213" s="119"/>
      <c r="HC213" s="119"/>
      <c r="HD213" s="119"/>
      <c r="HE213" s="119"/>
      <c r="HF213" s="119"/>
      <c r="HG213" s="119"/>
      <c r="HH213" s="119"/>
      <c r="HI213" s="119"/>
      <c r="HJ213" s="119"/>
      <c r="HK213" s="119"/>
      <c r="HL213" s="119"/>
      <c r="HM213" s="119"/>
      <c r="HN213" s="119"/>
      <c r="HO213" s="119"/>
      <c r="HP213" s="119"/>
      <c r="HQ213" s="119"/>
      <c r="HR213" s="119"/>
      <c r="HS213" s="119"/>
      <c r="HT213" s="119"/>
      <c r="HU213" s="119"/>
      <c r="HV213" s="119"/>
      <c r="HW213" s="119"/>
      <c r="HX213" s="119"/>
      <c r="HY213" s="119"/>
      <c r="HZ213" s="119"/>
      <c r="IA213" s="119"/>
      <c r="IB213" s="119"/>
      <c r="IC213" s="119"/>
      <c r="ID213" s="119"/>
      <c r="IE213" s="119"/>
      <c r="IF213" s="119"/>
      <c r="IG213" s="119"/>
      <c r="IH213" s="119"/>
      <c r="II213" s="119"/>
      <c r="IJ213" s="119"/>
      <c r="IK213" s="119"/>
      <c r="IL213" s="119"/>
      <c r="IM213" s="119"/>
      <c r="IN213" s="119"/>
      <c r="IO213" s="119"/>
      <c r="IP213" s="119"/>
      <c r="IQ213" s="119"/>
      <c r="IR213" s="119"/>
      <c r="IS213" s="119"/>
      <c r="IT213" s="119"/>
      <c r="IU213" s="119"/>
      <c r="IV213" s="119"/>
      <c r="IW213" s="119"/>
    </row>
    <row r="214" spans="1:257" s="662" customFormat="1">
      <c r="A214" s="1898"/>
      <c r="B214" s="226"/>
      <c r="C214" s="1898"/>
      <c r="D214" s="661"/>
      <c r="E214" s="661"/>
      <c r="F214" s="280"/>
      <c r="G214" s="1898"/>
      <c r="H214" s="1898"/>
      <c r="J214" s="663"/>
      <c r="K214" s="664"/>
      <c r="L214" s="529"/>
      <c r="M214" s="659"/>
      <c r="N214" s="660"/>
      <c r="O214" s="660"/>
      <c r="P214" s="660"/>
      <c r="Q214" s="660"/>
      <c r="R214" s="660"/>
      <c r="S214" s="660"/>
      <c r="T214" s="119"/>
      <c r="U214" s="119"/>
      <c r="V214" s="119"/>
      <c r="W214" s="119"/>
      <c r="X214" s="119"/>
      <c r="Y214" s="119"/>
      <c r="Z214" s="119"/>
      <c r="AA214" s="119"/>
      <c r="AB214" s="119"/>
      <c r="AC214" s="119"/>
      <c r="AD214" s="119"/>
      <c r="AE214" s="119"/>
      <c r="AF214" s="119"/>
      <c r="AG214" s="119"/>
      <c r="AH214" s="119"/>
      <c r="AI214" s="119"/>
      <c r="AJ214" s="119"/>
      <c r="AK214" s="119"/>
      <c r="AL214" s="119"/>
      <c r="AM214" s="119"/>
      <c r="AN214" s="119"/>
      <c r="AO214" s="119"/>
      <c r="AP214" s="119"/>
      <c r="AQ214" s="119"/>
      <c r="AR214" s="119"/>
      <c r="AS214" s="119"/>
      <c r="AT214" s="119"/>
      <c r="AU214" s="119"/>
      <c r="AV214" s="119"/>
      <c r="AW214" s="119"/>
      <c r="AX214" s="119"/>
      <c r="AY214" s="119"/>
      <c r="AZ214" s="119"/>
      <c r="BA214" s="119"/>
      <c r="BB214" s="119"/>
      <c r="BC214" s="119"/>
      <c r="BD214" s="119"/>
      <c r="BE214" s="119"/>
      <c r="BF214" s="119"/>
      <c r="BG214" s="119"/>
      <c r="BH214" s="119"/>
      <c r="BI214" s="119"/>
      <c r="BJ214" s="119"/>
      <c r="BK214" s="119"/>
      <c r="BL214" s="119"/>
      <c r="BM214" s="119"/>
      <c r="BN214" s="119"/>
      <c r="BO214" s="119"/>
      <c r="BP214" s="119"/>
      <c r="BQ214" s="119"/>
      <c r="BR214" s="119"/>
      <c r="BS214" s="119"/>
      <c r="BT214" s="119"/>
      <c r="BU214" s="119"/>
      <c r="BV214" s="119"/>
      <c r="BW214" s="119"/>
      <c r="BX214" s="119"/>
      <c r="BY214" s="119"/>
      <c r="BZ214" s="119"/>
      <c r="CA214" s="119"/>
      <c r="CB214" s="119"/>
      <c r="CC214" s="119"/>
      <c r="CD214" s="119"/>
      <c r="CE214" s="119"/>
      <c r="CF214" s="119"/>
      <c r="CG214" s="119"/>
      <c r="CH214" s="119"/>
      <c r="CI214" s="119"/>
      <c r="CJ214" s="119"/>
      <c r="CK214" s="119"/>
      <c r="CL214" s="119"/>
      <c r="CM214" s="119"/>
      <c r="CN214" s="119"/>
      <c r="CO214" s="119"/>
      <c r="CP214" s="119"/>
      <c r="CQ214" s="119"/>
      <c r="CR214" s="119"/>
      <c r="CS214" s="119"/>
      <c r="CT214" s="119"/>
      <c r="CU214" s="119"/>
      <c r="CV214" s="119"/>
      <c r="CW214" s="119"/>
      <c r="CX214" s="119"/>
      <c r="CY214" s="119"/>
      <c r="CZ214" s="119"/>
      <c r="DA214" s="119"/>
      <c r="DB214" s="119"/>
      <c r="DC214" s="119"/>
      <c r="DD214" s="119"/>
      <c r="DE214" s="119"/>
      <c r="DF214" s="119"/>
      <c r="DG214" s="119"/>
      <c r="DH214" s="119"/>
      <c r="DI214" s="119"/>
      <c r="DJ214" s="119"/>
      <c r="DK214" s="119"/>
      <c r="DL214" s="119"/>
      <c r="DM214" s="119"/>
      <c r="DN214" s="119"/>
      <c r="DO214" s="119"/>
      <c r="DP214" s="119"/>
      <c r="DQ214" s="119"/>
      <c r="DR214" s="119"/>
      <c r="DS214" s="119"/>
      <c r="DT214" s="119"/>
      <c r="DU214" s="119"/>
      <c r="DV214" s="119"/>
      <c r="DW214" s="119"/>
      <c r="DX214" s="119"/>
      <c r="DY214" s="119"/>
      <c r="DZ214" s="119"/>
      <c r="EA214" s="119"/>
      <c r="EB214" s="119"/>
      <c r="EC214" s="119"/>
      <c r="ED214" s="119"/>
      <c r="EE214" s="119"/>
      <c r="EF214" s="119"/>
      <c r="EG214" s="119"/>
      <c r="EH214" s="119"/>
      <c r="EI214" s="119"/>
      <c r="EJ214" s="119"/>
      <c r="EK214" s="119"/>
      <c r="EL214" s="119"/>
      <c r="EM214" s="119"/>
      <c r="EN214" s="119"/>
      <c r="EO214" s="119"/>
      <c r="EP214" s="119"/>
      <c r="EQ214" s="119"/>
      <c r="ER214" s="119"/>
      <c r="ES214" s="119"/>
      <c r="ET214" s="119"/>
      <c r="EU214" s="119"/>
      <c r="EV214" s="119"/>
      <c r="EW214" s="119"/>
      <c r="EX214" s="119"/>
      <c r="EY214" s="119"/>
      <c r="EZ214" s="119"/>
      <c r="FA214" s="119"/>
      <c r="FB214" s="119"/>
      <c r="FC214" s="119"/>
      <c r="FD214" s="119"/>
      <c r="FE214" s="119"/>
      <c r="FF214" s="119"/>
      <c r="FG214" s="119"/>
      <c r="FH214" s="119"/>
      <c r="FI214" s="119"/>
      <c r="FJ214" s="119"/>
      <c r="FK214" s="119"/>
      <c r="FL214" s="119"/>
      <c r="FM214" s="119"/>
      <c r="FN214" s="119"/>
      <c r="FO214" s="119"/>
      <c r="FP214" s="119"/>
      <c r="FQ214" s="119"/>
      <c r="FR214" s="119"/>
      <c r="FS214" s="119"/>
      <c r="FT214" s="119"/>
      <c r="FU214" s="119"/>
      <c r="FV214" s="119"/>
      <c r="FW214" s="119"/>
      <c r="FX214" s="119"/>
      <c r="FY214" s="119"/>
      <c r="FZ214" s="119"/>
      <c r="GA214" s="119"/>
      <c r="GB214" s="119"/>
      <c r="GC214" s="119"/>
      <c r="GD214" s="119"/>
      <c r="GE214" s="119"/>
      <c r="GF214" s="119"/>
      <c r="GG214" s="119"/>
      <c r="GH214" s="119"/>
      <c r="GI214" s="119"/>
      <c r="GJ214" s="119"/>
      <c r="GK214" s="119"/>
      <c r="GL214" s="119"/>
      <c r="GM214" s="119"/>
      <c r="GN214" s="119"/>
      <c r="GO214" s="119"/>
      <c r="GP214" s="119"/>
      <c r="GQ214" s="119"/>
      <c r="GR214" s="119"/>
      <c r="GS214" s="119"/>
      <c r="GT214" s="119"/>
      <c r="GU214" s="119"/>
      <c r="GV214" s="119"/>
      <c r="GW214" s="119"/>
      <c r="GX214" s="119"/>
      <c r="GY214" s="119"/>
      <c r="GZ214" s="119"/>
      <c r="HA214" s="119"/>
      <c r="HB214" s="119"/>
      <c r="HC214" s="119"/>
      <c r="HD214" s="119"/>
      <c r="HE214" s="119"/>
      <c r="HF214" s="119"/>
      <c r="HG214" s="119"/>
      <c r="HH214" s="119"/>
      <c r="HI214" s="119"/>
      <c r="HJ214" s="119"/>
      <c r="HK214" s="119"/>
      <c r="HL214" s="119"/>
      <c r="HM214" s="119"/>
      <c r="HN214" s="119"/>
      <c r="HO214" s="119"/>
      <c r="HP214" s="119"/>
      <c r="HQ214" s="119"/>
      <c r="HR214" s="119"/>
      <c r="HS214" s="119"/>
      <c r="HT214" s="119"/>
      <c r="HU214" s="119"/>
      <c r="HV214" s="119"/>
      <c r="HW214" s="119"/>
      <c r="HX214" s="119"/>
      <c r="HY214" s="119"/>
      <c r="HZ214" s="119"/>
      <c r="IA214" s="119"/>
      <c r="IB214" s="119"/>
      <c r="IC214" s="119"/>
      <c r="ID214" s="119"/>
      <c r="IE214" s="119"/>
      <c r="IF214" s="119"/>
      <c r="IG214" s="119"/>
      <c r="IH214" s="119"/>
      <c r="II214" s="119"/>
      <c r="IJ214" s="119"/>
      <c r="IK214" s="119"/>
      <c r="IL214" s="119"/>
      <c r="IM214" s="119"/>
      <c r="IN214" s="119"/>
      <c r="IO214" s="119"/>
      <c r="IP214" s="119"/>
      <c r="IQ214" s="119"/>
      <c r="IR214" s="119"/>
      <c r="IS214" s="119"/>
      <c r="IT214" s="119"/>
      <c r="IU214" s="119"/>
      <c r="IV214" s="119"/>
      <c r="IW214" s="119"/>
    </row>
    <row r="215" spans="1:257" s="662" customFormat="1">
      <c r="A215" s="1898"/>
      <c r="B215" s="226"/>
      <c r="C215" s="1898"/>
      <c r="D215" s="661"/>
      <c r="E215" s="661"/>
      <c r="F215" s="280"/>
      <c r="G215" s="1898"/>
      <c r="H215" s="1898"/>
      <c r="J215" s="663"/>
      <c r="K215" s="664"/>
      <c r="L215" s="529"/>
      <c r="M215" s="659"/>
      <c r="N215" s="660"/>
      <c r="O215" s="660"/>
      <c r="P215" s="660"/>
      <c r="Q215" s="660"/>
      <c r="R215" s="660"/>
      <c r="S215" s="660"/>
      <c r="T215" s="119"/>
      <c r="U215" s="119"/>
      <c r="V215" s="119"/>
      <c r="W215" s="119"/>
      <c r="X215" s="119"/>
      <c r="Y215" s="119"/>
      <c r="Z215" s="119"/>
      <c r="AA215" s="119"/>
      <c r="AB215" s="119"/>
      <c r="AC215" s="119"/>
      <c r="AD215" s="119"/>
      <c r="AE215" s="119"/>
      <c r="AF215" s="119"/>
      <c r="AG215" s="119"/>
      <c r="AH215" s="119"/>
      <c r="AI215" s="119"/>
      <c r="AJ215" s="119"/>
      <c r="AK215" s="119"/>
      <c r="AL215" s="119"/>
      <c r="AM215" s="119"/>
      <c r="AN215" s="119"/>
      <c r="AO215" s="119"/>
      <c r="AP215" s="119"/>
      <c r="AQ215" s="119"/>
      <c r="AR215" s="119"/>
      <c r="AS215" s="119"/>
      <c r="AT215" s="119"/>
      <c r="AU215" s="119"/>
      <c r="AV215" s="119"/>
      <c r="AW215" s="119"/>
      <c r="AX215" s="119"/>
      <c r="AY215" s="119"/>
      <c r="AZ215" s="119"/>
      <c r="BA215" s="119"/>
      <c r="BB215" s="119"/>
      <c r="BC215" s="119"/>
      <c r="BD215" s="119"/>
      <c r="BE215" s="119"/>
      <c r="BF215" s="119"/>
      <c r="BG215" s="119"/>
      <c r="BH215" s="119"/>
      <c r="BI215" s="119"/>
      <c r="BJ215" s="119"/>
      <c r="BK215" s="119"/>
      <c r="BL215" s="119"/>
      <c r="BM215" s="119"/>
      <c r="BN215" s="119"/>
      <c r="BO215" s="119"/>
      <c r="BP215" s="119"/>
      <c r="BQ215" s="119"/>
      <c r="BR215" s="119"/>
      <c r="BS215" s="119"/>
      <c r="BT215" s="119"/>
      <c r="BU215" s="119"/>
      <c r="BV215" s="119"/>
      <c r="BW215" s="119"/>
      <c r="BX215" s="119"/>
      <c r="BY215" s="119"/>
      <c r="BZ215" s="119"/>
      <c r="CA215" s="119"/>
      <c r="CB215" s="119"/>
      <c r="CC215" s="119"/>
      <c r="CD215" s="119"/>
      <c r="CE215" s="119"/>
      <c r="CF215" s="119"/>
      <c r="CG215" s="119"/>
      <c r="CH215" s="119"/>
      <c r="CI215" s="119"/>
      <c r="CJ215" s="119"/>
      <c r="CK215" s="119"/>
      <c r="CL215" s="119"/>
      <c r="CM215" s="119"/>
      <c r="CN215" s="119"/>
      <c r="CO215" s="119"/>
      <c r="CP215" s="119"/>
      <c r="CQ215" s="119"/>
      <c r="CR215" s="119"/>
      <c r="CS215" s="119"/>
      <c r="CT215" s="119"/>
      <c r="CU215" s="119"/>
      <c r="CV215" s="119"/>
      <c r="CW215" s="119"/>
      <c r="CX215" s="119"/>
      <c r="CY215" s="119"/>
      <c r="CZ215" s="119"/>
      <c r="DA215" s="119"/>
      <c r="DB215" s="119"/>
      <c r="DC215" s="119"/>
      <c r="DD215" s="119"/>
      <c r="DE215" s="119"/>
      <c r="DF215" s="119"/>
      <c r="DG215" s="119"/>
      <c r="DH215" s="119"/>
      <c r="DI215" s="119"/>
      <c r="DJ215" s="119"/>
      <c r="DK215" s="119"/>
      <c r="DL215" s="119"/>
      <c r="DM215" s="119"/>
      <c r="DN215" s="119"/>
      <c r="DO215" s="119"/>
      <c r="DP215" s="119"/>
      <c r="DQ215" s="119"/>
      <c r="DR215" s="119"/>
      <c r="DS215" s="119"/>
      <c r="DT215" s="119"/>
      <c r="DU215" s="119"/>
      <c r="DV215" s="119"/>
      <c r="DW215" s="119"/>
      <c r="DX215" s="119"/>
      <c r="DY215" s="119"/>
      <c r="DZ215" s="119"/>
      <c r="EA215" s="119"/>
      <c r="EB215" s="119"/>
      <c r="EC215" s="119"/>
      <c r="ED215" s="119"/>
      <c r="EE215" s="119"/>
      <c r="EF215" s="119"/>
      <c r="EG215" s="119"/>
      <c r="EH215" s="119"/>
      <c r="EI215" s="119"/>
      <c r="EJ215" s="119"/>
      <c r="EK215" s="119"/>
      <c r="EL215" s="119"/>
      <c r="EM215" s="119"/>
      <c r="EN215" s="119"/>
      <c r="EO215" s="119"/>
      <c r="EP215" s="119"/>
      <c r="EQ215" s="119"/>
      <c r="ER215" s="119"/>
      <c r="ES215" s="119"/>
      <c r="ET215" s="119"/>
      <c r="EU215" s="119"/>
      <c r="EV215" s="119"/>
      <c r="EW215" s="119"/>
      <c r="EX215" s="119"/>
      <c r="EY215" s="119"/>
      <c r="EZ215" s="119"/>
      <c r="FA215" s="119"/>
      <c r="FB215" s="119"/>
      <c r="FC215" s="119"/>
      <c r="FD215" s="119"/>
      <c r="FE215" s="119"/>
      <c r="FF215" s="119"/>
      <c r="FG215" s="119"/>
      <c r="FH215" s="119"/>
      <c r="FI215" s="119"/>
      <c r="FJ215" s="119"/>
      <c r="FK215" s="119"/>
      <c r="FL215" s="119"/>
      <c r="FM215" s="119"/>
      <c r="FN215" s="119"/>
      <c r="FO215" s="119"/>
      <c r="FP215" s="119"/>
      <c r="FQ215" s="119"/>
      <c r="FR215" s="119"/>
      <c r="FS215" s="119"/>
      <c r="FT215" s="119"/>
      <c r="FU215" s="119"/>
      <c r="FV215" s="119"/>
      <c r="FW215" s="119"/>
      <c r="FX215" s="119"/>
      <c r="FY215" s="119"/>
      <c r="FZ215" s="119"/>
      <c r="GA215" s="119"/>
      <c r="GB215" s="119"/>
      <c r="GC215" s="119"/>
      <c r="GD215" s="119"/>
      <c r="GE215" s="119"/>
      <c r="GF215" s="119"/>
      <c r="GG215" s="119"/>
      <c r="GH215" s="119"/>
      <c r="GI215" s="119"/>
      <c r="GJ215" s="119"/>
      <c r="GK215" s="119"/>
      <c r="GL215" s="119"/>
      <c r="GM215" s="119"/>
      <c r="GN215" s="119"/>
      <c r="GO215" s="119"/>
      <c r="GP215" s="119"/>
      <c r="GQ215" s="119"/>
      <c r="GR215" s="119"/>
      <c r="GS215" s="119"/>
      <c r="GT215" s="119"/>
      <c r="GU215" s="119"/>
      <c r="GV215" s="119"/>
      <c r="GW215" s="119"/>
      <c r="GX215" s="119"/>
      <c r="GY215" s="119"/>
      <c r="GZ215" s="119"/>
      <c r="HA215" s="119"/>
      <c r="HB215" s="119"/>
      <c r="HC215" s="119"/>
      <c r="HD215" s="119"/>
      <c r="HE215" s="119"/>
      <c r="HF215" s="119"/>
      <c r="HG215" s="119"/>
      <c r="HH215" s="119"/>
      <c r="HI215" s="119"/>
      <c r="HJ215" s="119"/>
      <c r="HK215" s="119"/>
      <c r="HL215" s="119"/>
      <c r="HM215" s="119"/>
      <c r="HN215" s="119"/>
      <c r="HO215" s="119"/>
      <c r="HP215" s="119"/>
      <c r="HQ215" s="119"/>
      <c r="HR215" s="119"/>
      <c r="HS215" s="119"/>
      <c r="HT215" s="119"/>
      <c r="HU215" s="119"/>
      <c r="HV215" s="119"/>
      <c r="HW215" s="119"/>
      <c r="HX215" s="119"/>
      <c r="HY215" s="119"/>
      <c r="HZ215" s="119"/>
      <c r="IA215" s="119"/>
      <c r="IB215" s="119"/>
      <c r="IC215" s="119"/>
      <c r="ID215" s="119"/>
      <c r="IE215" s="119"/>
      <c r="IF215" s="119"/>
      <c r="IG215" s="119"/>
      <c r="IH215" s="119"/>
      <c r="II215" s="119"/>
      <c r="IJ215" s="119"/>
      <c r="IK215" s="119"/>
      <c r="IL215" s="119"/>
      <c r="IM215" s="119"/>
      <c r="IN215" s="119"/>
      <c r="IO215" s="119"/>
      <c r="IP215" s="119"/>
      <c r="IQ215" s="119"/>
      <c r="IR215" s="119"/>
      <c r="IS215" s="119"/>
      <c r="IT215" s="119"/>
      <c r="IU215" s="119"/>
      <c r="IV215" s="119"/>
      <c r="IW215" s="119"/>
    </row>
    <row r="216" spans="1:257" s="662" customFormat="1">
      <c r="A216" s="1898"/>
      <c r="B216" s="226"/>
      <c r="C216" s="1898"/>
      <c r="D216" s="661"/>
      <c r="E216" s="661"/>
      <c r="F216" s="280"/>
      <c r="G216" s="1898"/>
      <c r="H216" s="1898"/>
      <c r="J216" s="663"/>
      <c r="K216" s="664"/>
      <c r="L216" s="529"/>
      <c r="M216" s="659"/>
      <c r="N216" s="660"/>
      <c r="O216" s="660"/>
      <c r="P216" s="660"/>
      <c r="Q216" s="660"/>
      <c r="R216" s="660"/>
      <c r="S216" s="660"/>
      <c r="T216" s="119"/>
      <c r="U216" s="119"/>
      <c r="V216" s="119"/>
      <c r="W216" s="119"/>
      <c r="X216" s="119"/>
      <c r="Y216" s="119"/>
      <c r="Z216" s="119"/>
      <c r="AA216" s="119"/>
      <c r="AB216" s="119"/>
      <c r="AC216" s="119"/>
      <c r="AD216" s="119"/>
      <c r="AE216" s="119"/>
      <c r="AF216" s="119"/>
      <c r="AG216" s="119"/>
      <c r="AH216" s="119"/>
      <c r="AI216" s="119"/>
      <c r="AJ216" s="119"/>
      <c r="AK216" s="119"/>
      <c r="AL216" s="119"/>
      <c r="AM216" s="119"/>
      <c r="AN216" s="119"/>
      <c r="AO216" s="119"/>
      <c r="AP216" s="119"/>
      <c r="AQ216" s="119"/>
      <c r="AR216" s="119"/>
      <c r="AS216" s="119"/>
      <c r="AT216" s="119"/>
      <c r="AU216" s="119"/>
      <c r="AV216" s="119"/>
      <c r="AW216" s="119"/>
      <c r="AX216" s="119"/>
      <c r="AY216" s="119"/>
      <c r="AZ216" s="119"/>
      <c r="BA216" s="119"/>
      <c r="BB216" s="119"/>
      <c r="BC216" s="119"/>
      <c r="BD216" s="119"/>
      <c r="BE216" s="119"/>
      <c r="BF216" s="119"/>
      <c r="BG216" s="119"/>
      <c r="BH216" s="119"/>
      <c r="BI216" s="119"/>
      <c r="BJ216" s="119"/>
      <c r="BK216" s="119"/>
      <c r="BL216" s="119"/>
      <c r="BM216" s="119"/>
      <c r="BN216" s="119"/>
      <c r="BO216" s="119"/>
      <c r="BP216" s="119"/>
      <c r="BQ216" s="119"/>
      <c r="BR216" s="119"/>
      <c r="BS216" s="119"/>
      <c r="BT216" s="119"/>
      <c r="BU216" s="119"/>
      <c r="BV216" s="119"/>
      <c r="BW216" s="119"/>
      <c r="BX216" s="119"/>
      <c r="BY216" s="119"/>
      <c r="BZ216" s="119"/>
      <c r="CA216" s="119"/>
      <c r="CB216" s="119"/>
      <c r="CC216" s="119"/>
      <c r="CD216" s="119"/>
      <c r="CE216" s="119"/>
      <c r="CF216" s="119"/>
      <c r="CG216" s="119"/>
      <c r="CH216" s="119"/>
      <c r="CI216" s="119"/>
      <c r="CJ216" s="119"/>
      <c r="CK216" s="119"/>
      <c r="CL216" s="119"/>
      <c r="CM216" s="119"/>
      <c r="CN216" s="119"/>
      <c r="CO216" s="119"/>
      <c r="CP216" s="119"/>
      <c r="CQ216" s="119"/>
      <c r="CR216" s="119"/>
      <c r="CS216" s="119"/>
      <c r="CT216" s="119"/>
      <c r="CU216" s="119"/>
      <c r="CV216" s="119"/>
      <c r="CW216" s="119"/>
      <c r="CX216" s="119"/>
      <c r="CY216" s="119"/>
      <c r="CZ216" s="119"/>
      <c r="DA216" s="119"/>
      <c r="DB216" s="119"/>
      <c r="DC216" s="119"/>
      <c r="DD216" s="119"/>
      <c r="DE216" s="119"/>
      <c r="DF216" s="119"/>
      <c r="DG216" s="119"/>
      <c r="DH216" s="119"/>
      <c r="DI216" s="119"/>
      <c r="DJ216" s="119"/>
      <c r="DK216" s="119"/>
      <c r="DL216" s="119"/>
      <c r="DM216" s="119"/>
      <c r="DN216" s="119"/>
      <c r="DO216" s="119"/>
      <c r="DP216" s="119"/>
      <c r="DQ216" s="119"/>
      <c r="DR216" s="119"/>
      <c r="DS216" s="119"/>
      <c r="DT216" s="119"/>
      <c r="DU216" s="119"/>
      <c r="DV216" s="119"/>
      <c r="DW216" s="119"/>
      <c r="DX216" s="119"/>
      <c r="DY216" s="119"/>
      <c r="DZ216" s="119"/>
      <c r="EA216" s="119"/>
      <c r="EB216" s="119"/>
      <c r="EC216" s="119"/>
      <c r="ED216" s="119"/>
      <c r="EE216" s="119"/>
      <c r="EF216" s="119"/>
      <c r="EG216" s="119"/>
      <c r="EH216" s="119"/>
      <c r="EI216" s="119"/>
      <c r="EJ216" s="119"/>
      <c r="EK216" s="119"/>
      <c r="EL216" s="119"/>
      <c r="EM216" s="119"/>
      <c r="EN216" s="119"/>
      <c r="EO216" s="119"/>
      <c r="EP216" s="119"/>
      <c r="EQ216" s="119"/>
      <c r="ER216" s="119"/>
      <c r="ES216" s="119"/>
      <c r="ET216" s="119"/>
      <c r="EU216" s="119"/>
      <c r="EV216" s="119"/>
      <c r="EW216" s="119"/>
      <c r="EX216" s="119"/>
      <c r="EY216" s="119"/>
      <c r="EZ216" s="119"/>
      <c r="FA216" s="119"/>
      <c r="FB216" s="119"/>
      <c r="FC216" s="119"/>
      <c r="FD216" s="119"/>
      <c r="FE216" s="119"/>
      <c r="FF216" s="119"/>
      <c r="FG216" s="119"/>
      <c r="FH216" s="119"/>
      <c r="FI216" s="119"/>
      <c r="FJ216" s="119"/>
      <c r="FK216" s="119"/>
      <c r="FL216" s="119"/>
      <c r="FM216" s="119"/>
      <c r="FN216" s="119"/>
      <c r="FO216" s="119"/>
      <c r="FP216" s="119"/>
      <c r="FQ216" s="119"/>
      <c r="FR216" s="119"/>
      <c r="FS216" s="119"/>
      <c r="FT216" s="119"/>
      <c r="FU216" s="119"/>
      <c r="FV216" s="119"/>
      <c r="FW216" s="119"/>
      <c r="FX216" s="119"/>
      <c r="FY216" s="119"/>
      <c r="FZ216" s="119"/>
      <c r="GA216" s="119"/>
      <c r="GB216" s="119"/>
      <c r="GC216" s="119"/>
      <c r="GD216" s="119"/>
      <c r="GE216" s="119"/>
      <c r="GF216" s="119"/>
      <c r="GG216" s="119"/>
      <c r="GH216" s="119"/>
      <c r="GI216" s="119"/>
      <c r="GJ216" s="119"/>
      <c r="GK216" s="119"/>
      <c r="GL216" s="119"/>
      <c r="GM216" s="119"/>
      <c r="GN216" s="119"/>
      <c r="GO216" s="119"/>
      <c r="GP216" s="119"/>
      <c r="GQ216" s="119"/>
      <c r="GR216" s="119"/>
      <c r="GS216" s="119"/>
      <c r="GT216" s="119"/>
      <c r="GU216" s="119"/>
      <c r="GV216" s="119"/>
      <c r="GW216" s="119"/>
      <c r="GX216" s="119"/>
      <c r="GY216" s="119"/>
      <c r="GZ216" s="119"/>
      <c r="HA216" s="119"/>
      <c r="HB216" s="119"/>
      <c r="HC216" s="119"/>
      <c r="HD216" s="119"/>
      <c r="HE216" s="119"/>
      <c r="HF216" s="119"/>
      <c r="HG216" s="119"/>
      <c r="HH216" s="119"/>
      <c r="HI216" s="119"/>
      <c r="HJ216" s="119"/>
      <c r="HK216" s="119"/>
      <c r="HL216" s="119"/>
      <c r="HM216" s="119"/>
      <c r="HN216" s="119"/>
      <c r="HO216" s="119"/>
      <c r="HP216" s="119"/>
      <c r="HQ216" s="119"/>
      <c r="HR216" s="119"/>
      <c r="HS216" s="119"/>
      <c r="HT216" s="119"/>
      <c r="HU216" s="119"/>
      <c r="HV216" s="119"/>
      <c r="HW216" s="119"/>
      <c r="HX216" s="119"/>
      <c r="HY216" s="119"/>
      <c r="HZ216" s="119"/>
      <c r="IA216" s="119"/>
      <c r="IB216" s="119"/>
      <c r="IC216" s="119"/>
      <c r="ID216" s="119"/>
      <c r="IE216" s="119"/>
      <c r="IF216" s="119"/>
      <c r="IG216" s="119"/>
      <c r="IH216" s="119"/>
      <c r="II216" s="119"/>
      <c r="IJ216" s="119"/>
      <c r="IK216" s="119"/>
      <c r="IL216" s="119"/>
      <c r="IM216" s="119"/>
      <c r="IN216" s="119"/>
      <c r="IO216" s="119"/>
      <c r="IP216" s="119"/>
      <c r="IQ216" s="119"/>
      <c r="IR216" s="119"/>
      <c r="IS216" s="119"/>
      <c r="IT216" s="119"/>
      <c r="IU216" s="119"/>
      <c r="IV216" s="119"/>
      <c r="IW216" s="119"/>
    </row>
    <row r="217" spans="1:257" s="662" customFormat="1">
      <c r="A217" s="1898"/>
      <c r="B217" s="226"/>
      <c r="C217" s="1898"/>
      <c r="D217" s="661"/>
      <c r="E217" s="661"/>
      <c r="F217" s="280"/>
      <c r="G217" s="1898"/>
      <c r="H217" s="1898"/>
      <c r="J217" s="663"/>
      <c r="K217" s="664"/>
      <c r="L217" s="529"/>
      <c r="M217" s="659"/>
      <c r="N217" s="660"/>
      <c r="O217" s="660"/>
      <c r="P217" s="660"/>
      <c r="Q217" s="660"/>
      <c r="R217" s="660"/>
      <c r="S217" s="660"/>
      <c r="T217" s="119"/>
      <c r="U217" s="119"/>
      <c r="V217" s="119"/>
      <c r="W217" s="119"/>
      <c r="X217" s="119"/>
      <c r="Y217" s="119"/>
      <c r="Z217" s="119"/>
      <c r="AA217" s="119"/>
      <c r="AB217" s="119"/>
      <c r="AC217" s="119"/>
      <c r="AD217" s="119"/>
      <c r="AE217" s="119"/>
      <c r="AF217" s="119"/>
      <c r="AG217" s="119"/>
      <c r="AH217" s="119"/>
      <c r="AI217" s="119"/>
      <c r="AJ217" s="119"/>
      <c r="AK217" s="119"/>
      <c r="AL217" s="119"/>
      <c r="AM217" s="119"/>
      <c r="AN217" s="119"/>
      <c r="AO217" s="119"/>
      <c r="AP217" s="119"/>
      <c r="AQ217" s="119"/>
      <c r="AR217" s="119"/>
      <c r="AS217" s="119"/>
      <c r="AT217" s="119"/>
      <c r="AU217" s="119"/>
      <c r="AV217" s="119"/>
      <c r="AW217" s="119"/>
      <c r="AX217" s="119"/>
      <c r="AY217" s="119"/>
      <c r="AZ217" s="119"/>
      <c r="BA217" s="119"/>
      <c r="BB217" s="119"/>
      <c r="BC217" s="119"/>
      <c r="BD217" s="119"/>
      <c r="BE217" s="119"/>
      <c r="BF217" s="119"/>
      <c r="BG217" s="119"/>
      <c r="BH217" s="119"/>
      <c r="BI217" s="119"/>
      <c r="BJ217" s="119"/>
      <c r="BK217" s="119"/>
      <c r="BL217" s="119"/>
      <c r="BM217" s="119"/>
      <c r="BN217" s="119"/>
      <c r="BO217" s="119"/>
      <c r="BP217" s="119"/>
      <c r="BQ217" s="119"/>
      <c r="BR217" s="119"/>
      <c r="BS217" s="119"/>
      <c r="BT217" s="119"/>
      <c r="BU217" s="119"/>
      <c r="BV217" s="119"/>
      <c r="BW217" s="119"/>
      <c r="BX217" s="119"/>
      <c r="BY217" s="119"/>
      <c r="BZ217" s="119"/>
      <c r="CA217" s="119"/>
      <c r="CB217" s="119"/>
      <c r="CC217" s="119"/>
      <c r="CD217" s="119"/>
      <c r="CE217" s="119"/>
      <c r="CF217" s="119"/>
      <c r="CG217" s="119"/>
      <c r="CH217" s="119"/>
      <c r="CI217" s="119"/>
      <c r="CJ217" s="119"/>
      <c r="CK217" s="119"/>
      <c r="CL217" s="119"/>
      <c r="CM217" s="119"/>
      <c r="CN217" s="119"/>
      <c r="CO217" s="119"/>
      <c r="CP217" s="119"/>
      <c r="CQ217" s="119"/>
      <c r="CR217" s="119"/>
      <c r="CS217" s="119"/>
      <c r="CT217" s="119"/>
      <c r="CU217" s="119"/>
      <c r="CV217" s="119"/>
      <c r="CW217" s="119"/>
      <c r="CX217" s="119"/>
      <c r="CY217" s="119"/>
      <c r="CZ217" s="119"/>
      <c r="DA217" s="119"/>
      <c r="DB217" s="119"/>
      <c r="DC217" s="119"/>
      <c r="DD217" s="119"/>
      <c r="DE217" s="119"/>
      <c r="DF217" s="119"/>
      <c r="DG217" s="119"/>
      <c r="DH217" s="119"/>
      <c r="DI217" s="119"/>
      <c r="DJ217" s="119"/>
      <c r="DK217" s="119"/>
      <c r="DL217" s="119"/>
      <c r="DM217" s="119"/>
      <c r="DN217" s="119"/>
      <c r="DO217" s="119"/>
      <c r="DP217" s="119"/>
      <c r="DQ217" s="119"/>
      <c r="DR217" s="119"/>
      <c r="DS217" s="119"/>
      <c r="DT217" s="119"/>
      <c r="DU217" s="119"/>
      <c r="DV217" s="119"/>
      <c r="DW217" s="119"/>
      <c r="DX217" s="119"/>
      <c r="DY217" s="119"/>
      <c r="DZ217" s="119"/>
      <c r="EA217" s="119"/>
      <c r="EB217" s="119"/>
      <c r="EC217" s="119"/>
      <c r="ED217" s="119"/>
      <c r="EE217" s="119"/>
      <c r="EF217" s="119"/>
      <c r="EG217" s="119"/>
      <c r="EH217" s="119"/>
      <c r="EI217" s="119"/>
      <c r="EJ217" s="119"/>
      <c r="EK217" s="119"/>
      <c r="EL217" s="119"/>
      <c r="EM217" s="119"/>
      <c r="EN217" s="119"/>
      <c r="EO217" s="119"/>
      <c r="EP217" s="119"/>
      <c r="EQ217" s="119"/>
      <c r="ER217" s="119"/>
      <c r="ES217" s="119"/>
      <c r="ET217" s="119"/>
      <c r="EU217" s="119"/>
      <c r="EV217" s="119"/>
      <c r="EW217" s="119"/>
      <c r="EX217" s="119"/>
      <c r="EY217" s="119"/>
      <c r="EZ217" s="119"/>
      <c r="FA217" s="119"/>
      <c r="FB217" s="119"/>
      <c r="FC217" s="119"/>
      <c r="FD217" s="119"/>
      <c r="FE217" s="119"/>
      <c r="FF217" s="119"/>
      <c r="FG217" s="119"/>
      <c r="FH217" s="119"/>
      <c r="FI217" s="119"/>
      <c r="FJ217" s="119"/>
      <c r="FK217" s="119"/>
      <c r="FL217" s="119"/>
      <c r="FM217" s="119"/>
      <c r="FN217" s="119"/>
      <c r="FO217" s="119"/>
      <c r="FP217" s="119"/>
      <c r="FQ217" s="119"/>
      <c r="FR217" s="119"/>
      <c r="FS217" s="119"/>
      <c r="FT217" s="119"/>
      <c r="FU217" s="119"/>
      <c r="FV217" s="119"/>
      <c r="FW217" s="119"/>
      <c r="FX217" s="119"/>
      <c r="FY217" s="119"/>
      <c r="FZ217" s="119"/>
      <c r="GA217" s="119"/>
      <c r="GB217" s="119"/>
      <c r="GC217" s="119"/>
      <c r="GD217" s="119"/>
      <c r="GE217" s="119"/>
      <c r="GF217" s="119"/>
      <c r="GG217" s="119"/>
      <c r="GH217" s="119"/>
      <c r="GI217" s="119"/>
      <c r="GJ217" s="119"/>
      <c r="GK217" s="119"/>
      <c r="GL217" s="119"/>
      <c r="GM217" s="119"/>
      <c r="GN217" s="119"/>
      <c r="GO217" s="119"/>
      <c r="GP217" s="119"/>
      <c r="GQ217" s="119"/>
      <c r="GR217" s="119"/>
      <c r="GS217" s="119"/>
      <c r="GT217" s="119"/>
      <c r="GU217" s="119"/>
      <c r="GV217" s="119"/>
      <c r="GW217" s="119"/>
      <c r="GX217" s="119"/>
      <c r="GY217" s="119"/>
      <c r="GZ217" s="119"/>
      <c r="HA217" s="119"/>
      <c r="HB217" s="119"/>
      <c r="HC217" s="119"/>
      <c r="HD217" s="119"/>
      <c r="HE217" s="119"/>
      <c r="HF217" s="119"/>
      <c r="HG217" s="119"/>
      <c r="HH217" s="119"/>
      <c r="HI217" s="119"/>
      <c r="HJ217" s="119"/>
      <c r="HK217" s="119"/>
      <c r="HL217" s="119"/>
      <c r="HM217" s="119"/>
      <c r="HN217" s="119"/>
      <c r="HO217" s="119"/>
      <c r="HP217" s="119"/>
      <c r="HQ217" s="119"/>
      <c r="HR217" s="119"/>
      <c r="HS217" s="119"/>
      <c r="HT217" s="119"/>
      <c r="HU217" s="119"/>
      <c r="HV217" s="119"/>
      <c r="HW217" s="119"/>
      <c r="HX217" s="119"/>
      <c r="HY217" s="119"/>
      <c r="HZ217" s="119"/>
      <c r="IA217" s="119"/>
      <c r="IB217" s="119"/>
      <c r="IC217" s="119"/>
      <c r="ID217" s="119"/>
      <c r="IE217" s="119"/>
      <c r="IF217" s="119"/>
      <c r="IG217" s="119"/>
      <c r="IH217" s="119"/>
      <c r="II217" s="119"/>
      <c r="IJ217" s="119"/>
      <c r="IK217" s="119"/>
      <c r="IL217" s="119"/>
      <c r="IM217" s="119"/>
      <c r="IN217" s="119"/>
      <c r="IO217" s="119"/>
      <c r="IP217" s="119"/>
      <c r="IQ217" s="119"/>
      <c r="IR217" s="119"/>
      <c r="IS217" s="119"/>
      <c r="IT217" s="119"/>
      <c r="IU217" s="119"/>
      <c r="IV217" s="119"/>
      <c r="IW217" s="119"/>
    </row>
    <row r="218" spans="1:257" s="662" customFormat="1">
      <c r="A218" s="1898"/>
      <c r="B218" s="226"/>
      <c r="C218" s="1898"/>
      <c r="D218" s="661"/>
      <c r="E218" s="661"/>
      <c r="F218" s="280"/>
      <c r="G218" s="1898"/>
      <c r="H218" s="1898"/>
      <c r="J218" s="663"/>
      <c r="K218" s="664"/>
      <c r="L218" s="529"/>
      <c r="M218" s="659"/>
      <c r="N218" s="660"/>
      <c r="O218" s="660"/>
      <c r="P218" s="660"/>
      <c r="Q218" s="660"/>
      <c r="R218" s="660"/>
      <c r="S218" s="660"/>
      <c r="T218" s="119"/>
      <c r="U218" s="119"/>
      <c r="V218" s="119"/>
      <c r="W218" s="119"/>
      <c r="X218" s="119"/>
      <c r="Y218" s="119"/>
      <c r="Z218" s="119"/>
      <c r="AA218" s="119"/>
      <c r="AB218" s="119"/>
      <c r="AC218" s="119"/>
      <c r="AD218" s="119"/>
      <c r="AE218" s="119"/>
      <c r="AF218" s="119"/>
      <c r="AG218" s="119"/>
      <c r="AH218" s="119"/>
      <c r="AI218" s="119"/>
      <c r="AJ218" s="119"/>
      <c r="AK218" s="119"/>
      <c r="AL218" s="119"/>
      <c r="AM218" s="119"/>
      <c r="AN218" s="119"/>
      <c r="AO218" s="119"/>
      <c r="AP218" s="119"/>
      <c r="AQ218" s="119"/>
      <c r="AR218" s="119"/>
      <c r="AS218" s="119"/>
      <c r="AT218" s="119"/>
      <c r="AU218" s="119"/>
      <c r="AV218" s="119"/>
      <c r="AW218" s="119"/>
      <c r="AX218" s="119"/>
      <c r="AY218" s="119"/>
      <c r="AZ218" s="119"/>
      <c r="BA218" s="119"/>
      <c r="BB218" s="119"/>
      <c r="BC218" s="119"/>
      <c r="BD218" s="119"/>
      <c r="BE218" s="119"/>
      <c r="BF218" s="119"/>
      <c r="BG218" s="119"/>
      <c r="BH218" s="119"/>
      <c r="BI218" s="119"/>
      <c r="BJ218" s="119"/>
      <c r="BK218" s="119"/>
      <c r="BL218" s="119"/>
      <c r="BM218" s="119"/>
      <c r="BN218" s="119"/>
      <c r="BO218" s="119"/>
      <c r="BP218" s="119"/>
      <c r="BQ218" s="119"/>
      <c r="BR218" s="119"/>
      <c r="BS218" s="119"/>
      <c r="BT218" s="119"/>
      <c r="BU218" s="119"/>
      <c r="BV218" s="119"/>
      <c r="BW218" s="119"/>
      <c r="BX218" s="119"/>
      <c r="BY218" s="119"/>
      <c r="BZ218" s="119"/>
      <c r="CA218" s="119"/>
      <c r="CB218" s="119"/>
      <c r="CC218" s="119"/>
      <c r="CD218" s="119"/>
      <c r="CE218" s="119"/>
      <c r="CF218" s="119"/>
      <c r="CG218" s="119"/>
      <c r="CH218" s="119"/>
      <c r="CI218" s="119"/>
      <c r="CJ218" s="119"/>
      <c r="CK218" s="119"/>
      <c r="CL218" s="119"/>
      <c r="CM218" s="119"/>
      <c r="CN218" s="119"/>
      <c r="CO218" s="119"/>
      <c r="CP218" s="119"/>
      <c r="CQ218" s="119"/>
      <c r="CR218" s="119"/>
      <c r="CS218" s="119"/>
      <c r="CT218" s="119"/>
      <c r="CU218" s="119"/>
      <c r="CV218" s="119"/>
      <c r="CW218" s="119"/>
      <c r="CX218" s="119"/>
      <c r="CY218" s="119"/>
      <c r="CZ218" s="119"/>
      <c r="DA218" s="119"/>
      <c r="DB218" s="119"/>
      <c r="DC218" s="119"/>
      <c r="DD218" s="119"/>
      <c r="DE218" s="119"/>
      <c r="DF218" s="119"/>
      <c r="DG218" s="119"/>
      <c r="DH218" s="119"/>
      <c r="DI218" s="119"/>
      <c r="DJ218" s="119"/>
      <c r="DK218" s="119"/>
      <c r="DL218" s="119"/>
      <c r="DM218" s="119"/>
      <c r="DN218" s="119"/>
      <c r="DO218" s="119"/>
      <c r="DP218" s="119"/>
      <c r="DQ218" s="119"/>
      <c r="DR218" s="119"/>
      <c r="DS218" s="119"/>
      <c r="DT218" s="119"/>
      <c r="DU218" s="119"/>
      <c r="DV218" s="119"/>
      <c r="DW218" s="119"/>
      <c r="DX218" s="119"/>
      <c r="DY218" s="119"/>
      <c r="DZ218" s="119"/>
      <c r="EA218" s="119"/>
      <c r="EB218" s="119"/>
      <c r="EC218" s="119"/>
      <c r="ED218" s="119"/>
      <c r="EE218" s="119"/>
      <c r="EF218" s="119"/>
      <c r="EG218" s="119"/>
      <c r="EH218" s="119"/>
      <c r="EI218" s="119"/>
      <c r="EJ218" s="119"/>
      <c r="EK218" s="119"/>
      <c r="EL218" s="119"/>
      <c r="EM218" s="119"/>
      <c r="EN218" s="119"/>
      <c r="EO218" s="119"/>
      <c r="EP218" s="119"/>
      <c r="EQ218" s="119"/>
      <c r="ER218" s="119"/>
      <c r="ES218" s="119"/>
      <c r="ET218" s="119"/>
      <c r="EU218" s="119"/>
      <c r="EV218" s="119"/>
      <c r="EW218" s="119"/>
      <c r="EX218" s="119"/>
      <c r="EY218" s="119"/>
      <c r="EZ218" s="119"/>
      <c r="FA218" s="119"/>
      <c r="FB218" s="119"/>
      <c r="FC218" s="119"/>
      <c r="FD218" s="119"/>
      <c r="FE218" s="119"/>
      <c r="FF218" s="119"/>
      <c r="FG218" s="119"/>
      <c r="FH218" s="119"/>
      <c r="FI218" s="119"/>
      <c r="FJ218" s="119"/>
      <c r="FK218" s="119"/>
      <c r="FL218" s="119"/>
      <c r="FM218" s="119"/>
      <c r="FN218" s="119"/>
      <c r="FO218" s="119"/>
      <c r="FP218" s="119"/>
      <c r="FQ218" s="119"/>
      <c r="FR218" s="119"/>
      <c r="FS218" s="119"/>
      <c r="FT218" s="119"/>
      <c r="FU218" s="119"/>
      <c r="FV218" s="119"/>
      <c r="FW218" s="119"/>
      <c r="FX218" s="119"/>
      <c r="FY218" s="119"/>
      <c r="FZ218" s="119"/>
      <c r="GA218" s="119"/>
      <c r="GB218" s="119"/>
      <c r="GC218" s="119"/>
      <c r="GD218" s="119"/>
      <c r="GE218" s="119"/>
      <c r="GF218" s="119"/>
      <c r="GG218" s="119"/>
      <c r="GH218" s="119"/>
      <c r="GI218" s="119"/>
      <c r="GJ218" s="119"/>
      <c r="GK218" s="119"/>
      <c r="GL218" s="119"/>
      <c r="GM218" s="119"/>
      <c r="GN218" s="119"/>
      <c r="GO218" s="119"/>
      <c r="GP218" s="119"/>
      <c r="GQ218" s="119"/>
      <c r="GR218" s="119"/>
      <c r="GS218" s="119"/>
      <c r="GT218" s="119"/>
      <c r="GU218" s="119"/>
      <c r="GV218" s="119"/>
      <c r="GW218" s="119"/>
      <c r="GX218" s="119"/>
      <c r="GY218" s="119"/>
      <c r="GZ218" s="119"/>
      <c r="HA218" s="119"/>
      <c r="HB218" s="119"/>
      <c r="HC218" s="119"/>
      <c r="HD218" s="119"/>
      <c r="HE218" s="119"/>
      <c r="HF218" s="119"/>
      <c r="HG218" s="119"/>
      <c r="HH218" s="119"/>
      <c r="HI218" s="119"/>
      <c r="HJ218" s="119"/>
      <c r="HK218" s="119"/>
      <c r="HL218" s="119"/>
      <c r="HM218" s="119"/>
      <c r="HN218" s="119"/>
      <c r="HO218" s="119"/>
      <c r="HP218" s="119"/>
      <c r="HQ218" s="119"/>
      <c r="HR218" s="119"/>
      <c r="HS218" s="119"/>
      <c r="HT218" s="119"/>
      <c r="HU218" s="119"/>
      <c r="HV218" s="119"/>
      <c r="HW218" s="119"/>
      <c r="HX218" s="119"/>
      <c r="HY218" s="119"/>
      <c r="HZ218" s="119"/>
      <c r="IA218" s="119"/>
      <c r="IB218" s="119"/>
      <c r="IC218" s="119"/>
      <c r="ID218" s="119"/>
      <c r="IE218" s="119"/>
      <c r="IF218" s="119"/>
      <c r="IG218" s="119"/>
      <c r="IH218" s="119"/>
      <c r="II218" s="119"/>
      <c r="IJ218" s="119"/>
      <c r="IK218" s="119"/>
      <c r="IL218" s="119"/>
      <c r="IM218" s="119"/>
      <c r="IN218" s="119"/>
      <c r="IO218" s="119"/>
      <c r="IP218" s="119"/>
      <c r="IQ218" s="119"/>
      <c r="IR218" s="119"/>
      <c r="IS218" s="119"/>
      <c r="IT218" s="119"/>
      <c r="IU218" s="119"/>
      <c r="IV218" s="119"/>
      <c r="IW218" s="119"/>
    </row>
    <row r="219" spans="1:257" s="662" customFormat="1">
      <c r="A219" s="1898"/>
      <c r="B219" s="226"/>
      <c r="C219" s="1898"/>
      <c r="D219" s="661"/>
      <c r="E219" s="661"/>
      <c r="F219" s="1898"/>
      <c r="G219" s="1898"/>
      <c r="H219" s="1898"/>
      <c r="J219" s="663"/>
      <c r="K219" s="664"/>
      <c r="L219" s="529"/>
      <c r="M219" s="659"/>
      <c r="N219" s="660"/>
      <c r="O219" s="660"/>
      <c r="P219" s="660"/>
      <c r="Q219" s="660"/>
      <c r="R219" s="660"/>
      <c r="S219" s="660"/>
      <c r="T219" s="119"/>
      <c r="U219" s="119"/>
      <c r="V219" s="119"/>
      <c r="W219" s="119"/>
      <c r="X219" s="119"/>
      <c r="Y219" s="119"/>
      <c r="Z219" s="119"/>
      <c r="AA219" s="119"/>
      <c r="AB219" s="119"/>
      <c r="AC219" s="119"/>
      <c r="AD219" s="119"/>
      <c r="AE219" s="119"/>
      <c r="AF219" s="119"/>
      <c r="AG219" s="119"/>
      <c r="AH219" s="119"/>
      <c r="AI219" s="119"/>
      <c r="AJ219" s="119"/>
      <c r="AK219" s="119"/>
      <c r="AL219" s="119"/>
      <c r="AM219" s="119"/>
      <c r="AN219" s="119"/>
      <c r="AO219" s="119"/>
      <c r="AP219" s="119"/>
      <c r="AQ219" s="119"/>
      <c r="AR219" s="119"/>
      <c r="AS219" s="119"/>
      <c r="AT219" s="119"/>
      <c r="AU219" s="119"/>
      <c r="AV219" s="119"/>
      <c r="AW219" s="119"/>
      <c r="AX219" s="119"/>
      <c r="AY219" s="119"/>
      <c r="AZ219" s="119"/>
      <c r="BA219" s="119"/>
      <c r="BB219" s="119"/>
      <c r="BC219" s="119"/>
      <c r="BD219" s="119"/>
      <c r="BE219" s="119"/>
      <c r="BF219" s="119"/>
      <c r="BG219" s="119"/>
      <c r="BH219" s="119"/>
      <c r="BI219" s="119"/>
      <c r="BJ219" s="119"/>
      <c r="BK219" s="119"/>
      <c r="BL219" s="119"/>
      <c r="BM219" s="119"/>
      <c r="BN219" s="119"/>
      <c r="BO219" s="119"/>
      <c r="BP219" s="119"/>
      <c r="BQ219" s="119"/>
      <c r="BR219" s="119"/>
      <c r="BS219" s="119"/>
      <c r="BT219" s="119"/>
      <c r="BU219" s="119"/>
      <c r="BV219" s="119"/>
      <c r="BW219" s="119"/>
      <c r="BX219" s="119"/>
      <c r="BY219" s="119"/>
      <c r="BZ219" s="119"/>
      <c r="CA219" s="119"/>
      <c r="CB219" s="119"/>
      <c r="CC219" s="119"/>
      <c r="CD219" s="119"/>
      <c r="CE219" s="119"/>
      <c r="CF219" s="119"/>
      <c r="CG219" s="119"/>
      <c r="CH219" s="119"/>
      <c r="CI219" s="119"/>
      <c r="CJ219" s="119"/>
      <c r="CK219" s="119"/>
      <c r="CL219" s="119"/>
      <c r="CM219" s="119"/>
      <c r="CN219" s="119"/>
      <c r="CO219" s="119"/>
      <c r="CP219" s="119"/>
      <c r="CQ219" s="119"/>
      <c r="CR219" s="119"/>
      <c r="CS219" s="119"/>
      <c r="CT219" s="119"/>
      <c r="CU219" s="119"/>
      <c r="CV219" s="119"/>
      <c r="CW219" s="119"/>
      <c r="CX219" s="119"/>
      <c r="CY219" s="119"/>
      <c r="CZ219" s="119"/>
      <c r="DA219" s="119"/>
      <c r="DB219" s="119"/>
      <c r="DC219" s="119"/>
      <c r="DD219" s="119"/>
      <c r="DE219" s="119"/>
      <c r="DF219" s="119"/>
      <c r="DG219" s="119"/>
      <c r="DH219" s="119"/>
      <c r="DI219" s="119"/>
      <c r="DJ219" s="119"/>
      <c r="DK219" s="119"/>
      <c r="DL219" s="119"/>
      <c r="DM219" s="119"/>
      <c r="DN219" s="119"/>
      <c r="DO219" s="119"/>
      <c r="DP219" s="119"/>
      <c r="DQ219" s="119"/>
      <c r="DR219" s="119"/>
      <c r="DS219" s="119"/>
      <c r="DT219" s="119"/>
      <c r="DU219" s="119"/>
      <c r="DV219" s="119"/>
      <c r="DW219" s="119"/>
      <c r="DX219" s="119"/>
      <c r="DY219" s="119"/>
      <c r="DZ219" s="119"/>
      <c r="EA219" s="119"/>
      <c r="EB219" s="119"/>
      <c r="EC219" s="119"/>
      <c r="ED219" s="119"/>
      <c r="EE219" s="119"/>
      <c r="EF219" s="119"/>
      <c r="EG219" s="119"/>
      <c r="EH219" s="119"/>
      <c r="EI219" s="119"/>
      <c r="EJ219" s="119"/>
      <c r="EK219" s="119"/>
      <c r="EL219" s="119"/>
      <c r="EM219" s="119"/>
      <c r="EN219" s="119"/>
      <c r="EO219" s="119"/>
      <c r="EP219" s="119"/>
      <c r="EQ219" s="119"/>
      <c r="ER219" s="119"/>
      <c r="ES219" s="119"/>
      <c r="ET219" s="119"/>
      <c r="EU219" s="119"/>
      <c r="EV219" s="119"/>
      <c r="EW219" s="119"/>
      <c r="EX219" s="119"/>
      <c r="EY219" s="119"/>
      <c r="EZ219" s="119"/>
      <c r="FA219" s="119"/>
      <c r="FB219" s="119"/>
      <c r="FC219" s="119"/>
      <c r="FD219" s="119"/>
      <c r="FE219" s="119"/>
      <c r="FF219" s="119"/>
      <c r="FG219" s="119"/>
      <c r="FH219" s="119"/>
      <c r="FI219" s="119"/>
      <c r="FJ219" s="119"/>
      <c r="FK219" s="119"/>
      <c r="FL219" s="119"/>
      <c r="FM219" s="119"/>
      <c r="FN219" s="119"/>
      <c r="FO219" s="119"/>
      <c r="FP219" s="119"/>
      <c r="FQ219" s="119"/>
      <c r="FR219" s="119"/>
      <c r="FS219" s="119"/>
      <c r="FT219" s="119"/>
      <c r="FU219" s="119"/>
      <c r="FV219" s="119"/>
      <c r="FW219" s="119"/>
      <c r="FX219" s="119"/>
      <c r="FY219" s="119"/>
      <c r="FZ219" s="119"/>
      <c r="GA219" s="119"/>
      <c r="GB219" s="119"/>
      <c r="GC219" s="119"/>
      <c r="GD219" s="119"/>
      <c r="GE219" s="119"/>
      <c r="GF219" s="119"/>
      <c r="GG219" s="119"/>
      <c r="GH219" s="119"/>
      <c r="GI219" s="119"/>
      <c r="GJ219" s="119"/>
      <c r="GK219" s="119"/>
      <c r="GL219" s="119"/>
      <c r="GM219" s="119"/>
      <c r="GN219" s="119"/>
      <c r="GO219" s="119"/>
      <c r="GP219" s="119"/>
      <c r="GQ219" s="119"/>
      <c r="GR219" s="119"/>
      <c r="GS219" s="119"/>
      <c r="GT219" s="119"/>
      <c r="GU219" s="119"/>
      <c r="GV219" s="119"/>
      <c r="GW219" s="119"/>
      <c r="GX219" s="119"/>
      <c r="GY219" s="119"/>
      <c r="GZ219" s="119"/>
      <c r="HA219" s="119"/>
      <c r="HB219" s="119"/>
      <c r="HC219" s="119"/>
      <c r="HD219" s="119"/>
      <c r="HE219" s="119"/>
      <c r="HF219" s="119"/>
      <c r="HG219" s="119"/>
      <c r="HH219" s="119"/>
      <c r="HI219" s="119"/>
      <c r="HJ219" s="119"/>
      <c r="HK219" s="119"/>
      <c r="HL219" s="119"/>
      <c r="HM219" s="119"/>
      <c r="HN219" s="119"/>
      <c r="HO219" s="119"/>
      <c r="HP219" s="119"/>
      <c r="HQ219" s="119"/>
      <c r="HR219" s="119"/>
      <c r="HS219" s="119"/>
      <c r="HT219" s="119"/>
      <c r="HU219" s="119"/>
      <c r="HV219" s="119"/>
      <c r="HW219" s="119"/>
      <c r="HX219" s="119"/>
      <c r="HY219" s="119"/>
      <c r="HZ219" s="119"/>
      <c r="IA219" s="119"/>
      <c r="IB219" s="119"/>
      <c r="IC219" s="119"/>
      <c r="ID219" s="119"/>
      <c r="IE219" s="119"/>
      <c r="IF219" s="119"/>
      <c r="IG219" s="119"/>
      <c r="IH219" s="119"/>
      <c r="II219" s="119"/>
      <c r="IJ219" s="119"/>
      <c r="IK219" s="119"/>
      <c r="IL219" s="119"/>
      <c r="IM219" s="119"/>
      <c r="IN219" s="119"/>
      <c r="IO219" s="119"/>
      <c r="IP219" s="119"/>
      <c r="IQ219" s="119"/>
      <c r="IR219" s="119"/>
      <c r="IS219" s="119"/>
      <c r="IT219" s="119"/>
      <c r="IU219" s="119"/>
      <c r="IV219" s="119"/>
      <c r="IW219" s="119"/>
    </row>
    <row r="220" spans="1:257" s="662" customFormat="1">
      <c r="A220" s="1898"/>
      <c r="B220" s="226"/>
      <c r="C220" s="1898"/>
      <c r="D220" s="661"/>
      <c r="E220" s="661"/>
      <c r="F220" s="1898"/>
      <c r="G220" s="1898"/>
      <c r="H220" s="1898"/>
      <c r="J220" s="663"/>
      <c r="K220" s="664"/>
      <c r="L220" s="529"/>
      <c r="M220" s="659"/>
      <c r="N220" s="660"/>
      <c r="O220" s="660"/>
      <c r="P220" s="660"/>
      <c r="Q220" s="660"/>
      <c r="R220" s="660"/>
      <c r="S220" s="660"/>
      <c r="T220" s="119"/>
      <c r="U220" s="119"/>
      <c r="V220" s="119"/>
      <c r="W220" s="119"/>
      <c r="X220" s="119"/>
      <c r="Y220" s="119"/>
      <c r="Z220" s="119"/>
      <c r="AA220" s="119"/>
      <c r="AB220" s="119"/>
      <c r="AC220" s="119"/>
      <c r="AD220" s="119"/>
      <c r="AE220" s="119"/>
      <c r="AF220" s="119"/>
      <c r="AG220" s="119"/>
      <c r="AH220" s="119"/>
      <c r="AI220" s="119"/>
      <c r="AJ220" s="119"/>
      <c r="AK220" s="119"/>
      <c r="AL220" s="119"/>
      <c r="AM220" s="119"/>
      <c r="AN220" s="119"/>
      <c r="AO220" s="119"/>
      <c r="AP220" s="119"/>
      <c r="AQ220" s="119"/>
      <c r="AR220" s="119"/>
      <c r="AS220" s="119"/>
      <c r="AT220" s="119"/>
      <c r="AU220" s="119"/>
      <c r="AV220" s="119"/>
      <c r="AW220" s="119"/>
      <c r="AX220" s="119"/>
      <c r="AY220" s="119"/>
      <c r="AZ220" s="119"/>
      <c r="BA220" s="119"/>
      <c r="BB220" s="119"/>
      <c r="BC220" s="119"/>
      <c r="BD220" s="119"/>
      <c r="BE220" s="119"/>
      <c r="BF220" s="119"/>
      <c r="BG220" s="119"/>
      <c r="BH220" s="119"/>
      <c r="BI220" s="119"/>
      <c r="BJ220" s="119"/>
      <c r="BK220" s="119"/>
      <c r="BL220" s="119"/>
      <c r="BM220" s="119"/>
      <c r="BN220" s="119"/>
      <c r="BO220" s="119"/>
      <c r="BP220" s="119"/>
      <c r="BQ220" s="119"/>
      <c r="BR220" s="119"/>
      <c r="BS220" s="119"/>
      <c r="BT220" s="119"/>
      <c r="BU220" s="119"/>
      <c r="BV220" s="119"/>
      <c r="BW220" s="119"/>
      <c r="BX220" s="119"/>
      <c r="BY220" s="119"/>
      <c r="BZ220" s="119"/>
      <c r="CA220" s="119"/>
      <c r="CB220" s="119"/>
      <c r="CC220" s="119"/>
      <c r="CD220" s="119"/>
      <c r="CE220" s="119"/>
      <c r="CF220" s="119"/>
      <c r="CG220" s="119"/>
      <c r="CH220" s="119"/>
      <c r="CI220" s="119"/>
      <c r="CJ220" s="119"/>
      <c r="CK220" s="119"/>
      <c r="CL220" s="119"/>
      <c r="CM220" s="119"/>
      <c r="CN220" s="119"/>
      <c r="CO220" s="119"/>
      <c r="CP220" s="119"/>
      <c r="CQ220" s="119"/>
      <c r="CR220" s="119"/>
      <c r="CS220" s="119"/>
      <c r="CT220" s="119"/>
      <c r="CU220" s="119"/>
      <c r="CV220" s="119"/>
      <c r="CW220" s="119"/>
      <c r="CX220" s="119"/>
      <c r="CY220" s="119"/>
      <c r="CZ220" s="119"/>
      <c r="DA220" s="119"/>
      <c r="DB220" s="119"/>
      <c r="DC220" s="119"/>
      <c r="DD220" s="119"/>
      <c r="DE220" s="119"/>
      <c r="DF220" s="119"/>
      <c r="DG220" s="119"/>
      <c r="DH220" s="119"/>
      <c r="DI220" s="119"/>
      <c r="DJ220" s="119"/>
      <c r="DK220" s="119"/>
      <c r="DL220" s="119"/>
      <c r="DM220" s="119"/>
      <c r="DN220" s="119"/>
      <c r="DO220" s="119"/>
      <c r="DP220" s="119"/>
      <c r="DQ220" s="119"/>
      <c r="DR220" s="119"/>
      <c r="DS220" s="119"/>
      <c r="DT220" s="119"/>
      <c r="DU220" s="119"/>
      <c r="DV220" s="119"/>
      <c r="DW220" s="119"/>
      <c r="DX220" s="119"/>
      <c r="DY220" s="119"/>
      <c r="DZ220" s="119"/>
      <c r="EA220" s="119"/>
      <c r="EB220" s="119"/>
      <c r="EC220" s="119"/>
      <c r="ED220" s="119"/>
      <c r="EE220" s="119"/>
      <c r="EF220" s="119"/>
      <c r="EG220" s="119"/>
      <c r="EH220" s="119"/>
      <c r="EI220" s="119"/>
      <c r="EJ220" s="119"/>
      <c r="EK220" s="119"/>
      <c r="EL220" s="119"/>
      <c r="EM220" s="119"/>
      <c r="EN220" s="119"/>
      <c r="EO220" s="119"/>
      <c r="EP220" s="119"/>
      <c r="EQ220" s="119"/>
      <c r="ER220" s="119"/>
      <c r="ES220" s="119"/>
      <c r="ET220" s="119"/>
      <c r="EU220" s="119"/>
      <c r="EV220" s="119"/>
      <c r="EW220" s="119"/>
      <c r="EX220" s="119"/>
      <c r="EY220" s="119"/>
      <c r="EZ220" s="119"/>
      <c r="FA220" s="119"/>
      <c r="FB220" s="119"/>
      <c r="FC220" s="119"/>
      <c r="FD220" s="119"/>
      <c r="FE220" s="119"/>
      <c r="FF220" s="119"/>
      <c r="FG220" s="119"/>
      <c r="FH220" s="119"/>
      <c r="FI220" s="119"/>
      <c r="FJ220" s="119"/>
      <c r="FK220" s="119"/>
      <c r="FL220" s="119"/>
      <c r="FM220" s="119"/>
      <c r="FN220" s="119"/>
      <c r="FO220" s="119"/>
      <c r="FP220" s="119"/>
      <c r="FQ220" s="119"/>
      <c r="FR220" s="119"/>
      <c r="FS220" s="119"/>
      <c r="FT220" s="119"/>
      <c r="FU220" s="119"/>
      <c r="FV220" s="119"/>
      <c r="FW220" s="119"/>
      <c r="FX220" s="119"/>
      <c r="FY220" s="119"/>
      <c r="FZ220" s="119"/>
      <c r="GA220" s="119"/>
      <c r="GB220" s="119"/>
      <c r="GC220" s="119"/>
      <c r="GD220" s="119"/>
      <c r="GE220" s="119"/>
      <c r="GF220" s="119"/>
      <c r="GG220" s="119"/>
      <c r="GH220" s="119"/>
      <c r="GI220" s="119"/>
      <c r="GJ220" s="119"/>
      <c r="GK220" s="119"/>
      <c r="GL220" s="119"/>
      <c r="GM220" s="119"/>
      <c r="GN220" s="119"/>
      <c r="GO220" s="119"/>
      <c r="GP220" s="119"/>
      <c r="GQ220" s="119"/>
      <c r="GR220" s="119"/>
      <c r="GS220" s="119"/>
      <c r="GT220" s="119"/>
      <c r="GU220" s="119"/>
      <c r="GV220" s="119"/>
      <c r="GW220" s="119"/>
      <c r="GX220" s="119"/>
      <c r="GY220" s="119"/>
      <c r="GZ220" s="119"/>
      <c r="HA220" s="119"/>
      <c r="HB220" s="119"/>
      <c r="HC220" s="119"/>
      <c r="HD220" s="119"/>
      <c r="HE220" s="119"/>
      <c r="HF220" s="119"/>
      <c r="HG220" s="119"/>
      <c r="HH220" s="119"/>
      <c r="HI220" s="119"/>
      <c r="HJ220" s="119"/>
      <c r="HK220" s="119"/>
      <c r="HL220" s="119"/>
      <c r="HM220" s="119"/>
      <c r="HN220" s="119"/>
      <c r="HO220" s="119"/>
      <c r="HP220" s="119"/>
      <c r="HQ220" s="119"/>
      <c r="HR220" s="119"/>
      <c r="HS220" s="119"/>
      <c r="HT220" s="119"/>
      <c r="HU220" s="119"/>
      <c r="HV220" s="119"/>
      <c r="HW220" s="119"/>
      <c r="HX220" s="119"/>
      <c r="HY220" s="119"/>
      <c r="HZ220" s="119"/>
      <c r="IA220" s="119"/>
      <c r="IB220" s="119"/>
      <c r="IC220" s="119"/>
      <c r="ID220" s="119"/>
      <c r="IE220" s="119"/>
      <c r="IF220" s="119"/>
      <c r="IG220" s="119"/>
      <c r="IH220" s="119"/>
      <c r="II220" s="119"/>
      <c r="IJ220" s="119"/>
      <c r="IK220" s="119"/>
      <c r="IL220" s="119"/>
      <c r="IM220" s="119"/>
      <c r="IN220" s="119"/>
      <c r="IO220" s="119"/>
      <c r="IP220" s="119"/>
      <c r="IQ220" s="119"/>
      <c r="IR220" s="119"/>
      <c r="IS220" s="119"/>
      <c r="IT220" s="119"/>
      <c r="IU220" s="119"/>
      <c r="IV220" s="119"/>
      <c r="IW220" s="119"/>
    </row>
    <row r="221" spans="1:257" s="662" customFormat="1">
      <c r="A221" s="1898"/>
      <c r="B221" s="226"/>
      <c r="C221" s="1898"/>
      <c r="D221" s="661"/>
      <c r="E221" s="661"/>
      <c r="F221" s="1898"/>
      <c r="G221" s="1898"/>
      <c r="H221" s="1898"/>
      <c r="J221" s="663"/>
      <c r="K221" s="664"/>
      <c r="L221" s="529"/>
      <c r="M221" s="659"/>
      <c r="N221" s="660"/>
      <c r="O221" s="660"/>
      <c r="P221" s="660"/>
      <c r="Q221" s="660"/>
      <c r="R221" s="660"/>
      <c r="S221" s="660"/>
      <c r="T221" s="119"/>
      <c r="U221" s="119"/>
      <c r="V221" s="119"/>
      <c r="W221" s="119"/>
      <c r="X221" s="119"/>
      <c r="Y221" s="119"/>
      <c r="Z221" s="119"/>
      <c r="AA221" s="119"/>
      <c r="AB221" s="119"/>
      <c r="AC221" s="119"/>
      <c r="AD221" s="119"/>
      <c r="AE221" s="119"/>
      <c r="AF221" s="119"/>
      <c r="AG221" s="119"/>
      <c r="AH221" s="119"/>
      <c r="AI221" s="119"/>
      <c r="AJ221" s="119"/>
      <c r="AK221" s="119"/>
      <c r="AL221" s="119"/>
      <c r="AM221" s="119"/>
      <c r="AN221" s="119"/>
      <c r="AO221" s="119"/>
      <c r="AP221" s="119"/>
      <c r="AQ221" s="119"/>
      <c r="AR221" s="119"/>
      <c r="AS221" s="119"/>
      <c r="AT221" s="119"/>
      <c r="AU221" s="119"/>
      <c r="AV221" s="119"/>
      <c r="AW221" s="119"/>
      <c r="AX221" s="119"/>
      <c r="AY221" s="119"/>
      <c r="AZ221" s="119"/>
      <c r="BA221" s="119"/>
      <c r="BB221" s="119"/>
      <c r="BC221" s="119"/>
      <c r="BD221" s="119"/>
      <c r="BE221" s="119"/>
      <c r="BF221" s="119"/>
      <c r="BG221" s="119"/>
      <c r="BH221" s="119"/>
      <c r="BI221" s="119"/>
      <c r="BJ221" s="119"/>
      <c r="BK221" s="119"/>
      <c r="BL221" s="119"/>
      <c r="BM221" s="119"/>
      <c r="BN221" s="119"/>
      <c r="BO221" s="119"/>
      <c r="BP221" s="119"/>
      <c r="BQ221" s="119"/>
      <c r="BR221" s="119"/>
      <c r="BS221" s="119"/>
      <c r="BT221" s="119"/>
      <c r="BU221" s="119"/>
      <c r="BV221" s="119"/>
      <c r="BW221" s="119"/>
      <c r="BX221" s="119"/>
      <c r="BY221" s="119"/>
      <c r="BZ221" s="119"/>
      <c r="CA221" s="119"/>
      <c r="CB221" s="119"/>
      <c r="CC221" s="119"/>
      <c r="CD221" s="119"/>
      <c r="CE221" s="119"/>
      <c r="CF221" s="119"/>
      <c r="CG221" s="119"/>
      <c r="CH221" s="119"/>
      <c r="CI221" s="119"/>
      <c r="CJ221" s="119"/>
      <c r="CK221" s="119"/>
      <c r="CL221" s="119"/>
      <c r="CM221" s="119"/>
      <c r="CN221" s="119"/>
      <c r="CO221" s="119"/>
      <c r="CP221" s="119"/>
      <c r="CQ221" s="119"/>
      <c r="CR221" s="119"/>
      <c r="CS221" s="119"/>
      <c r="CT221" s="119"/>
      <c r="CU221" s="119"/>
      <c r="CV221" s="119"/>
      <c r="CW221" s="119"/>
      <c r="CX221" s="119"/>
      <c r="CY221" s="119"/>
      <c r="CZ221" s="119"/>
      <c r="DA221" s="119"/>
      <c r="DB221" s="119"/>
      <c r="DC221" s="119"/>
      <c r="DD221" s="119"/>
      <c r="DE221" s="119"/>
      <c r="DF221" s="119"/>
      <c r="DG221" s="119"/>
      <c r="DH221" s="119"/>
      <c r="DI221" s="119"/>
      <c r="DJ221" s="119"/>
      <c r="DK221" s="119"/>
      <c r="DL221" s="119"/>
      <c r="DM221" s="119"/>
      <c r="DN221" s="119"/>
      <c r="DO221" s="119"/>
      <c r="DP221" s="119"/>
      <c r="DQ221" s="119"/>
      <c r="DR221" s="119"/>
      <c r="DS221" s="119"/>
      <c r="DT221" s="119"/>
      <c r="DU221" s="119"/>
      <c r="DV221" s="119"/>
      <c r="DW221" s="119"/>
      <c r="DX221" s="119"/>
      <c r="DY221" s="119"/>
      <c r="DZ221" s="119"/>
      <c r="EA221" s="119"/>
      <c r="EB221" s="119"/>
      <c r="EC221" s="119"/>
      <c r="ED221" s="119"/>
      <c r="EE221" s="119"/>
      <c r="EF221" s="119"/>
      <c r="EG221" s="119"/>
      <c r="EH221" s="119"/>
      <c r="EI221" s="119"/>
      <c r="EJ221" s="119"/>
      <c r="EK221" s="119"/>
      <c r="EL221" s="119"/>
      <c r="EM221" s="119"/>
      <c r="EN221" s="119"/>
      <c r="EO221" s="119"/>
      <c r="EP221" s="119"/>
      <c r="EQ221" s="119"/>
      <c r="ER221" s="119"/>
      <c r="ES221" s="119"/>
      <c r="ET221" s="119"/>
      <c r="EU221" s="119"/>
      <c r="EV221" s="119"/>
      <c r="EW221" s="119"/>
      <c r="EX221" s="119"/>
      <c r="EY221" s="119"/>
      <c r="EZ221" s="119"/>
      <c r="FA221" s="119"/>
      <c r="FB221" s="119"/>
      <c r="FC221" s="119"/>
      <c r="FD221" s="119"/>
      <c r="FE221" s="119"/>
      <c r="FF221" s="119"/>
      <c r="FG221" s="119"/>
      <c r="FH221" s="119"/>
      <c r="FI221" s="119"/>
      <c r="FJ221" s="119"/>
      <c r="FK221" s="119"/>
      <c r="FL221" s="119"/>
      <c r="FM221" s="119"/>
      <c r="FN221" s="119"/>
      <c r="FO221" s="119"/>
      <c r="FP221" s="119"/>
      <c r="FQ221" s="119"/>
      <c r="FR221" s="119"/>
      <c r="FS221" s="119"/>
      <c r="FT221" s="119"/>
      <c r="FU221" s="119"/>
      <c r="FV221" s="119"/>
      <c r="FW221" s="119"/>
      <c r="FX221" s="119"/>
      <c r="FY221" s="119"/>
      <c r="FZ221" s="119"/>
      <c r="GA221" s="119"/>
      <c r="GB221" s="119"/>
      <c r="GC221" s="119"/>
      <c r="GD221" s="119"/>
      <c r="GE221" s="119"/>
      <c r="GF221" s="119"/>
      <c r="GG221" s="119"/>
      <c r="GH221" s="119"/>
      <c r="GI221" s="119"/>
      <c r="GJ221" s="119"/>
      <c r="GK221" s="119"/>
      <c r="GL221" s="119"/>
      <c r="GM221" s="119"/>
      <c r="GN221" s="119"/>
      <c r="GO221" s="119"/>
      <c r="GP221" s="119"/>
      <c r="GQ221" s="119"/>
      <c r="GR221" s="119"/>
      <c r="GS221" s="119"/>
      <c r="GT221" s="119"/>
      <c r="GU221" s="119"/>
      <c r="GV221" s="119"/>
      <c r="GW221" s="119"/>
      <c r="GX221" s="119"/>
      <c r="GY221" s="119"/>
      <c r="GZ221" s="119"/>
      <c r="HA221" s="119"/>
      <c r="HB221" s="119"/>
      <c r="HC221" s="119"/>
      <c r="HD221" s="119"/>
      <c r="HE221" s="119"/>
      <c r="HF221" s="119"/>
      <c r="HG221" s="119"/>
      <c r="HH221" s="119"/>
      <c r="HI221" s="119"/>
      <c r="HJ221" s="119"/>
      <c r="HK221" s="119"/>
      <c r="HL221" s="119"/>
      <c r="HM221" s="119"/>
      <c r="HN221" s="119"/>
      <c r="HO221" s="119"/>
      <c r="HP221" s="119"/>
      <c r="HQ221" s="119"/>
      <c r="HR221" s="119"/>
      <c r="HS221" s="119"/>
      <c r="HT221" s="119"/>
      <c r="HU221" s="119"/>
      <c r="HV221" s="119"/>
      <c r="HW221" s="119"/>
      <c r="HX221" s="119"/>
      <c r="HY221" s="119"/>
      <c r="HZ221" s="119"/>
      <c r="IA221" s="119"/>
      <c r="IB221" s="119"/>
      <c r="IC221" s="119"/>
      <c r="ID221" s="119"/>
      <c r="IE221" s="119"/>
      <c r="IF221" s="119"/>
      <c r="IG221" s="119"/>
      <c r="IH221" s="119"/>
      <c r="II221" s="119"/>
      <c r="IJ221" s="119"/>
      <c r="IK221" s="119"/>
      <c r="IL221" s="119"/>
      <c r="IM221" s="119"/>
      <c r="IN221" s="119"/>
      <c r="IO221" s="119"/>
      <c r="IP221" s="119"/>
      <c r="IQ221" s="119"/>
      <c r="IR221" s="119"/>
      <c r="IS221" s="119"/>
      <c r="IT221" s="119"/>
      <c r="IU221" s="119"/>
      <c r="IV221" s="119"/>
      <c r="IW221" s="119"/>
    </row>
  </sheetData>
  <mergeCells count="1">
    <mergeCell ref="L4:L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7" manualBreakCount="7">
    <brk id="21" max="6" man="1"/>
    <brk id="47" max="6" man="1"/>
    <brk id="70" max="6" man="1"/>
    <brk id="79" max="16383" man="1"/>
    <brk id="107" max="6" man="1"/>
    <brk id="138" max="6" man="1"/>
    <brk id="157" max="6"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List24">
    <tabColor theme="3"/>
  </sheetPr>
  <dimension ref="A1:IV344"/>
  <sheetViews>
    <sheetView showZeros="0" view="pageBreakPreview" topLeftCell="A88" zoomScaleNormal="100" zoomScaleSheetLayoutView="100" workbookViewId="0">
      <selection activeCell="F15" sqref="F15"/>
    </sheetView>
  </sheetViews>
  <sheetFormatPr defaultColWidth="9.109375" defaultRowHeight="13.2"/>
  <cols>
    <col min="1" max="1" width="3.109375" style="1898" customWidth="1"/>
    <col min="2" max="2" width="4.44140625" style="1898" customWidth="1"/>
    <col min="3" max="3" width="43.6640625" style="1898" customWidth="1"/>
    <col min="4" max="4" width="6.33203125" style="665" customWidth="1"/>
    <col min="5" max="5" width="7.5546875" style="665" customWidth="1"/>
    <col min="6" max="6" width="10" style="1898" customWidth="1"/>
    <col min="7" max="7" width="13.33203125" style="1898" customWidth="1"/>
    <col min="8" max="8" width="21" style="662" customWidth="1"/>
    <col min="9" max="9" width="21" style="663" customWidth="1"/>
    <col min="10" max="10" width="21" style="664" customWidth="1"/>
    <col min="11" max="11" width="21" style="529" customWidth="1"/>
    <col min="12" max="12" width="21" style="659" customWidth="1"/>
    <col min="13" max="18" width="21" style="660" customWidth="1"/>
    <col min="19" max="30" width="21" style="119" customWidth="1"/>
    <col min="31" max="16384" width="9.109375" style="119"/>
  </cols>
  <sheetData>
    <row r="1" spans="1:18" s="76" customFormat="1" ht="17.399999999999999">
      <c r="A1" s="498" t="str">
        <f>+OZN</f>
        <v>3.</v>
      </c>
      <c r="B1" s="499"/>
      <c r="C1" s="500" t="str">
        <f>+'OSNOVA (2)'!A2</f>
        <v>POPIS DEL S PREDRAČUNOM - GRADBENOOBRTNIŠKA DELA</v>
      </c>
      <c r="D1" s="501"/>
      <c r="E1" s="501"/>
      <c r="F1" s="1898"/>
      <c r="G1" s="1898"/>
      <c r="H1" s="502"/>
      <c r="I1" s="503"/>
      <c r="J1" s="504"/>
      <c r="K1" s="505"/>
      <c r="L1" s="506"/>
      <c r="M1" s="507"/>
      <c r="N1" s="507"/>
      <c r="O1" s="507"/>
      <c r="P1" s="507"/>
      <c r="Q1" s="507"/>
      <c r="R1" s="507"/>
    </row>
    <row r="2" spans="1:18" s="76" customFormat="1" ht="17.399999999999999">
      <c r="A2" s="498"/>
      <c r="B2" s="499"/>
      <c r="C2" s="508"/>
      <c r="D2" s="501"/>
      <c r="E2" s="501"/>
      <c r="F2" s="1898"/>
      <c r="G2" s="1898"/>
      <c r="H2" s="502"/>
      <c r="I2" s="503"/>
      <c r="J2" s="504"/>
      <c r="K2" s="505"/>
      <c r="L2" s="506"/>
      <c r="M2" s="507"/>
      <c r="N2" s="507"/>
      <c r="O2" s="507"/>
      <c r="P2" s="507"/>
      <c r="Q2" s="507"/>
      <c r="R2" s="507"/>
    </row>
    <row r="3" spans="1:18" s="166" customFormat="1" ht="17.399999999999999">
      <c r="A3" s="500" t="str">
        <f>'OSNOVA (2)'!D41</f>
        <v>S2.</v>
      </c>
      <c r="B3" s="509"/>
      <c r="C3" s="500" t="str">
        <f>'OSNOVA (2)'!E41</f>
        <v>VODOVOD IN KANALIZACIJA</v>
      </c>
      <c r="D3" s="501"/>
      <c r="E3" s="501"/>
      <c r="F3" s="1898"/>
      <c r="G3" s="1898"/>
      <c r="H3" s="510"/>
      <c r="I3" s="511"/>
      <c r="J3" s="512"/>
      <c r="K3" s="513"/>
      <c r="L3" s="514"/>
      <c r="M3" s="515"/>
      <c r="N3" s="515"/>
      <c r="O3" s="515"/>
      <c r="P3" s="515"/>
      <c r="Q3" s="515"/>
      <c r="R3" s="515"/>
    </row>
    <row r="4" spans="1:18" s="521" customFormat="1">
      <c r="A4" s="1898" t="s">
        <v>191</v>
      </c>
      <c r="B4" s="516"/>
      <c r="C4" s="517"/>
      <c r="D4" s="518"/>
      <c r="E4" s="518"/>
      <c r="F4" s="1898"/>
      <c r="G4" s="1898"/>
      <c r="H4" s="502"/>
      <c r="I4" s="503"/>
      <c r="J4" s="504"/>
      <c r="K4" s="2206"/>
      <c r="L4" s="519"/>
      <c r="M4" s="520"/>
      <c r="N4" s="520"/>
      <c r="O4" s="520"/>
      <c r="P4" s="520"/>
      <c r="Q4" s="520"/>
      <c r="R4" s="520"/>
    </row>
    <row r="5" spans="1:18" s="521" customFormat="1" ht="182.25" customHeight="1">
      <c r="A5" s="1898"/>
      <c r="B5" s="1898"/>
      <c r="C5" s="312" t="s">
        <v>569</v>
      </c>
      <c r="D5" s="522"/>
      <c r="E5" s="522"/>
      <c r="F5" s="1898"/>
      <c r="G5" s="1898"/>
      <c r="H5" s="502"/>
      <c r="I5" s="523"/>
      <c r="J5" s="524"/>
      <c r="K5" s="2206"/>
      <c r="L5" s="519"/>
      <c r="M5" s="520"/>
      <c r="N5" s="520"/>
      <c r="O5" s="520"/>
      <c r="P5" s="520"/>
      <c r="Q5" s="520"/>
      <c r="R5" s="520"/>
    </row>
    <row r="6" spans="1:18" s="521" customFormat="1">
      <c r="A6" s="1898" t="s">
        <v>570</v>
      </c>
      <c r="B6" s="516"/>
      <c r="C6" s="1898"/>
      <c r="D6" s="522"/>
      <c r="E6" s="522"/>
      <c r="F6" s="1898"/>
      <c r="G6" s="1898"/>
      <c r="H6" s="502"/>
      <c r="I6" s="503"/>
      <c r="J6" s="504"/>
      <c r="K6" s="2206"/>
      <c r="L6" s="519"/>
      <c r="M6" s="520"/>
      <c r="N6" s="520"/>
      <c r="O6" s="520"/>
      <c r="P6" s="520"/>
      <c r="Q6" s="520"/>
      <c r="R6" s="520"/>
    </row>
    <row r="7" spans="1:18" s="117" customFormat="1">
      <c r="A7" s="525" t="s">
        <v>65</v>
      </c>
      <c r="B7" s="298"/>
      <c r="C7" s="298" t="s">
        <v>66</v>
      </c>
      <c r="D7" s="526" t="s">
        <v>67</v>
      </c>
      <c r="E7" s="526" t="s">
        <v>290</v>
      </c>
      <c r="F7" s="298" t="s">
        <v>291</v>
      </c>
      <c r="G7" s="298" t="s">
        <v>292</v>
      </c>
      <c r="H7" s="527"/>
      <c r="I7" s="528"/>
      <c r="J7" s="528"/>
      <c r="K7" s="529"/>
      <c r="L7" s="530"/>
      <c r="M7" s="531"/>
      <c r="N7" s="531"/>
      <c r="O7" s="531"/>
      <c r="P7" s="531"/>
      <c r="Q7" s="531"/>
      <c r="R7" s="531"/>
    </row>
    <row r="8" spans="1:18" s="117" customFormat="1">
      <c r="A8" s="1898"/>
      <c r="B8" s="1898"/>
      <c r="C8" s="1898"/>
      <c r="D8" s="532"/>
      <c r="E8" s="532"/>
      <c r="F8" s="533"/>
      <c r="G8" s="533"/>
      <c r="H8" s="527"/>
      <c r="I8" s="528"/>
      <c r="J8" s="528"/>
      <c r="K8" s="529"/>
      <c r="L8" s="530"/>
      <c r="M8" s="531"/>
      <c r="N8" s="531"/>
      <c r="O8" s="531"/>
      <c r="P8" s="531"/>
      <c r="Q8" s="531"/>
      <c r="R8" s="531"/>
    </row>
    <row r="9" spans="1:18" s="117" customFormat="1" ht="16.2" thickBot="1">
      <c r="A9" s="534"/>
      <c r="B9" s="410" t="s">
        <v>187</v>
      </c>
      <c r="C9" s="535" t="s">
        <v>672</v>
      </c>
      <c r="D9" s="536"/>
      <c r="E9" s="537"/>
      <c r="F9" s="538"/>
      <c r="G9" s="538"/>
      <c r="H9" s="527"/>
      <c r="I9" s="528"/>
      <c r="J9" s="528"/>
      <c r="K9" s="529"/>
      <c r="L9" s="530"/>
      <c r="M9" s="531"/>
      <c r="N9" s="531"/>
      <c r="O9" s="531"/>
      <c r="P9" s="531"/>
      <c r="Q9" s="531"/>
      <c r="R9" s="531"/>
    </row>
    <row r="10" spans="1:18" s="117" customFormat="1">
      <c r="A10" s="545"/>
      <c r="B10" s="545"/>
      <c r="C10" s="545"/>
      <c r="D10" s="589"/>
      <c r="E10" s="589"/>
      <c r="F10" s="666"/>
      <c r="G10" s="666"/>
      <c r="H10" s="667"/>
      <c r="I10" s="530"/>
      <c r="J10" s="530"/>
      <c r="K10" s="529"/>
      <c r="L10" s="530"/>
      <c r="M10" s="531"/>
      <c r="N10" s="531"/>
      <c r="O10" s="531"/>
      <c r="P10" s="531"/>
      <c r="Q10" s="531"/>
      <c r="R10" s="531"/>
    </row>
    <row r="11" spans="1:18" s="117" customFormat="1">
      <c r="A11" s="668" t="str">
        <f>$B$9</f>
        <v>I.</v>
      </c>
      <c r="B11" s="669">
        <f>1</f>
        <v>1</v>
      </c>
      <c r="C11" s="554" t="s">
        <v>673</v>
      </c>
      <c r="D11" s="555"/>
      <c r="E11" s="546"/>
      <c r="F11" s="556"/>
      <c r="G11" s="556"/>
      <c r="H11" s="667"/>
      <c r="I11" s="530"/>
      <c r="J11" s="530"/>
      <c r="K11" s="529"/>
      <c r="L11" s="530"/>
      <c r="M11" s="531"/>
      <c r="N11" s="531"/>
      <c r="O11" s="531"/>
      <c r="P11" s="531"/>
      <c r="Q11" s="531"/>
      <c r="R11" s="531"/>
    </row>
    <row r="12" spans="1:18" s="117" customFormat="1" ht="75" customHeight="1">
      <c r="A12" s="668"/>
      <c r="B12" s="545"/>
      <c r="C12" s="559" t="s">
        <v>674</v>
      </c>
      <c r="D12" s="555"/>
      <c r="E12" s="546"/>
      <c r="F12" s="556"/>
      <c r="G12" s="556"/>
      <c r="H12" s="667"/>
      <c r="I12" s="530"/>
      <c r="J12" s="530"/>
      <c r="K12" s="529"/>
      <c r="L12" s="530"/>
      <c r="M12" s="531"/>
      <c r="N12" s="531"/>
      <c r="O12" s="531"/>
      <c r="P12" s="531"/>
      <c r="Q12" s="531"/>
      <c r="R12" s="531"/>
    </row>
    <row r="13" spans="1:18" s="117" customFormat="1">
      <c r="A13" s="668"/>
      <c r="B13" s="545"/>
      <c r="C13" s="559" t="s">
        <v>675</v>
      </c>
      <c r="D13" s="555" t="s">
        <v>217</v>
      </c>
      <c r="E13" s="546">
        <v>2</v>
      </c>
      <c r="F13" s="556"/>
      <c r="G13" s="556">
        <f t="shared" ref="G13" si="0">E13*F13</f>
        <v>0</v>
      </c>
      <c r="H13" s="667"/>
      <c r="I13" s="530"/>
      <c r="J13" s="530"/>
      <c r="K13" s="529"/>
      <c r="L13" s="530"/>
      <c r="M13" s="531"/>
      <c r="N13" s="531"/>
      <c r="O13" s="531"/>
      <c r="P13" s="531"/>
      <c r="Q13" s="531"/>
      <c r="R13" s="531"/>
    </row>
    <row r="14" spans="1:18" s="117" customFormat="1">
      <c r="A14" s="668"/>
      <c r="B14" s="545"/>
      <c r="C14" s="670"/>
      <c r="D14" s="555"/>
      <c r="E14" s="546"/>
      <c r="F14" s="556"/>
      <c r="G14" s="556"/>
      <c r="H14" s="667"/>
      <c r="I14" s="530"/>
      <c r="J14" s="530"/>
      <c r="K14" s="529"/>
      <c r="L14" s="530"/>
      <c r="M14" s="531"/>
      <c r="N14" s="531"/>
      <c r="O14" s="531"/>
      <c r="P14" s="531"/>
      <c r="Q14" s="531"/>
      <c r="R14" s="531"/>
    </row>
    <row r="15" spans="1:18" s="117" customFormat="1">
      <c r="A15" s="668" t="str">
        <f t="shared" ref="A15:A92" si="1">$B$9</f>
        <v>I.</v>
      </c>
      <c r="B15" s="669">
        <f>+COUNT($A$11:B14)+1</f>
        <v>2</v>
      </c>
      <c r="C15" s="558" t="s">
        <v>676</v>
      </c>
      <c r="D15" s="555" t="s">
        <v>296</v>
      </c>
      <c r="E15" s="546">
        <v>1</v>
      </c>
      <c r="F15" s="556"/>
      <c r="G15" s="556">
        <f t="shared" ref="G15:G102" si="2">E15*F15</f>
        <v>0</v>
      </c>
      <c r="H15" s="667"/>
      <c r="I15" s="530"/>
      <c r="J15" s="530"/>
      <c r="K15" s="529"/>
      <c r="L15" s="530"/>
      <c r="M15" s="531"/>
      <c r="N15" s="531"/>
      <c r="O15" s="531"/>
      <c r="P15" s="531"/>
      <c r="Q15" s="531"/>
      <c r="R15" s="531"/>
    </row>
    <row r="16" spans="1:18" s="117" customFormat="1" ht="206.25" customHeight="1">
      <c r="A16" s="668"/>
      <c r="B16" s="669"/>
      <c r="C16" s="559" t="s">
        <v>677</v>
      </c>
      <c r="D16" s="555"/>
      <c r="E16" s="546"/>
      <c r="F16" s="556"/>
      <c r="G16" s="556">
        <f t="shared" si="2"/>
        <v>0</v>
      </c>
      <c r="H16" s="667"/>
      <c r="I16" s="530"/>
      <c r="J16" s="530"/>
      <c r="K16" s="529"/>
      <c r="L16" s="530"/>
      <c r="M16" s="531"/>
      <c r="N16" s="531"/>
      <c r="O16" s="531"/>
      <c r="P16" s="531"/>
      <c r="Q16" s="531"/>
      <c r="R16" s="531"/>
    </row>
    <row r="17" spans="1:18" s="117" customFormat="1">
      <c r="A17" s="668"/>
      <c r="B17" s="669"/>
      <c r="C17" s="587" t="s">
        <v>678</v>
      </c>
      <c r="D17" s="555"/>
      <c r="E17" s="546"/>
      <c r="F17" s="556"/>
      <c r="G17" s="556">
        <f t="shared" si="2"/>
        <v>0</v>
      </c>
      <c r="H17" s="667"/>
      <c r="I17" s="530"/>
      <c r="J17" s="530"/>
      <c r="K17" s="529"/>
      <c r="L17" s="530"/>
      <c r="M17" s="531"/>
      <c r="N17" s="531"/>
      <c r="O17" s="531"/>
      <c r="P17" s="531"/>
      <c r="Q17" s="531"/>
      <c r="R17" s="531"/>
    </row>
    <row r="18" spans="1:18" s="117" customFormat="1">
      <c r="A18" s="668"/>
      <c r="B18" s="669"/>
      <c r="C18" s="559"/>
      <c r="D18" s="555"/>
      <c r="E18" s="546"/>
      <c r="F18" s="556"/>
      <c r="G18" s="556">
        <f t="shared" si="2"/>
        <v>0</v>
      </c>
      <c r="H18" s="667"/>
      <c r="I18" s="530"/>
      <c r="J18" s="530"/>
      <c r="K18" s="529"/>
      <c r="L18" s="530"/>
      <c r="M18" s="531"/>
      <c r="N18" s="531"/>
      <c r="O18" s="531"/>
      <c r="P18" s="531"/>
      <c r="Q18" s="531"/>
      <c r="R18" s="531"/>
    </row>
    <row r="19" spans="1:18" s="117" customFormat="1">
      <c r="A19" s="668" t="str">
        <f t="shared" si="1"/>
        <v>I.</v>
      </c>
      <c r="B19" s="669">
        <f>+COUNT($A$11:B18)+1</f>
        <v>3</v>
      </c>
      <c r="C19" s="558" t="s">
        <v>679</v>
      </c>
      <c r="D19" s="555"/>
      <c r="E19" s="546"/>
      <c r="F19" s="556"/>
      <c r="G19" s="556"/>
      <c r="H19" s="667"/>
      <c r="I19" s="530"/>
      <c r="J19" s="530"/>
      <c r="K19" s="529"/>
      <c r="L19" s="530"/>
      <c r="M19" s="531"/>
      <c r="N19" s="531"/>
      <c r="O19" s="531"/>
      <c r="P19" s="531"/>
      <c r="Q19" s="531"/>
      <c r="R19" s="531"/>
    </row>
    <row r="20" spans="1:18" s="117" customFormat="1" ht="99.75" customHeight="1">
      <c r="A20" s="668"/>
      <c r="B20" s="669"/>
      <c r="C20" s="559" t="s">
        <v>680</v>
      </c>
      <c r="D20" s="555"/>
      <c r="E20" s="546"/>
      <c r="F20" s="556"/>
      <c r="G20" s="556">
        <f t="shared" si="2"/>
        <v>0</v>
      </c>
      <c r="H20" s="667"/>
      <c r="I20" s="530"/>
      <c r="J20" s="530"/>
      <c r="K20" s="529"/>
      <c r="L20" s="530"/>
      <c r="M20" s="531"/>
      <c r="N20" s="531"/>
      <c r="O20" s="531"/>
      <c r="P20" s="531"/>
      <c r="Q20" s="531"/>
      <c r="R20" s="531"/>
    </row>
    <row r="21" spans="1:18" s="117" customFormat="1" ht="57">
      <c r="A21" s="668"/>
      <c r="B21" s="669"/>
      <c r="C21" s="560" t="s">
        <v>681</v>
      </c>
      <c r="D21" s="555" t="s">
        <v>296</v>
      </c>
      <c r="E21" s="546">
        <v>1</v>
      </c>
      <c r="F21" s="556"/>
      <c r="G21" s="556">
        <f t="shared" si="2"/>
        <v>0</v>
      </c>
      <c r="H21" s="667"/>
      <c r="I21" s="530"/>
      <c r="J21" s="530"/>
      <c r="K21" s="529"/>
      <c r="L21" s="530"/>
      <c r="M21" s="531"/>
      <c r="N21" s="531"/>
      <c r="O21" s="531"/>
      <c r="P21" s="531"/>
      <c r="Q21" s="531"/>
      <c r="R21" s="531"/>
    </row>
    <row r="22" spans="1:18" s="117" customFormat="1" ht="57">
      <c r="A22" s="668"/>
      <c r="B22" s="669"/>
      <c r="C22" s="560" t="s">
        <v>682</v>
      </c>
      <c r="D22" s="555" t="s">
        <v>296</v>
      </c>
      <c r="E22" s="546">
        <v>1</v>
      </c>
      <c r="F22" s="556"/>
      <c r="G22" s="556">
        <f t="shared" si="2"/>
        <v>0</v>
      </c>
      <c r="H22" s="667"/>
      <c r="I22" s="530"/>
      <c r="J22" s="530"/>
      <c r="K22" s="529"/>
      <c r="L22" s="530"/>
      <c r="M22" s="531"/>
      <c r="N22" s="531"/>
      <c r="O22" s="531"/>
      <c r="P22" s="531"/>
      <c r="Q22" s="531"/>
      <c r="R22" s="531"/>
    </row>
    <row r="23" spans="1:18" s="117" customFormat="1">
      <c r="A23" s="671"/>
      <c r="B23" s="672"/>
      <c r="C23" s="559"/>
      <c r="D23" s="555"/>
      <c r="E23" s="546"/>
      <c r="F23" s="556"/>
      <c r="G23" s="673">
        <f t="shared" si="2"/>
        <v>0</v>
      </c>
      <c r="H23" s="527"/>
      <c r="I23" s="528"/>
      <c r="J23" s="528"/>
      <c r="K23" s="529"/>
      <c r="L23" s="530"/>
      <c r="M23" s="531"/>
      <c r="N23" s="531"/>
      <c r="O23" s="531"/>
      <c r="P23" s="531"/>
      <c r="Q23" s="531"/>
      <c r="R23" s="531"/>
    </row>
    <row r="24" spans="1:18" s="117" customFormat="1">
      <c r="A24" s="671" t="str">
        <f t="shared" si="1"/>
        <v>I.</v>
      </c>
      <c r="B24" s="672">
        <f>+COUNT($A$11:B23)+1</f>
        <v>4</v>
      </c>
      <c r="C24" s="558" t="s">
        <v>683</v>
      </c>
      <c r="D24" s="555"/>
      <c r="E24" s="546"/>
      <c r="F24" s="556"/>
      <c r="G24" s="673">
        <f t="shared" si="2"/>
        <v>0</v>
      </c>
      <c r="H24" s="527"/>
      <c r="I24" s="528"/>
      <c r="J24" s="528"/>
      <c r="K24" s="529"/>
      <c r="L24" s="530"/>
      <c r="M24" s="531"/>
      <c r="N24" s="531"/>
      <c r="O24" s="531"/>
      <c r="P24" s="531"/>
      <c r="Q24" s="531"/>
      <c r="R24" s="531"/>
    </row>
    <row r="25" spans="1:18" s="117" customFormat="1" ht="57">
      <c r="A25" s="671"/>
      <c r="B25" s="672"/>
      <c r="C25" s="559" t="s">
        <v>684</v>
      </c>
      <c r="D25" s="555"/>
      <c r="E25" s="546"/>
      <c r="F25" s="556"/>
      <c r="G25" s="673">
        <f t="shared" si="2"/>
        <v>0</v>
      </c>
      <c r="H25" s="527"/>
      <c r="I25" s="528"/>
      <c r="J25" s="528"/>
      <c r="K25" s="529"/>
      <c r="L25" s="530"/>
      <c r="M25" s="531"/>
      <c r="N25" s="531"/>
      <c r="O25" s="531"/>
      <c r="P25" s="531"/>
      <c r="Q25" s="531"/>
      <c r="R25" s="531"/>
    </row>
    <row r="26" spans="1:18" s="117" customFormat="1">
      <c r="A26" s="671"/>
      <c r="B26" s="672"/>
      <c r="C26" s="587" t="s">
        <v>685</v>
      </c>
      <c r="D26" s="555"/>
      <c r="E26" s="546"/>
      <c r="F26" s="556"/>
      <c r="G26" s="673"/>
      <c r="H26" s="527"/>
      <c r="I26" s="528"/>
      <c r="J26" s="528"/>
      <c r="K26" s="529"/>
      <c r="L26" s="530"/>
      <c r="M26" s="531"/>
      <c r="N26" s="531"/>
      <c r="O26" s="531"/>
      <c r="P26" s="531"/>
      <c r="Q26" s="531"/>
      <c r="R26" s="531"/>
    </row>
    <row r="27" spans="1:18" s="117" customFormat="1">
      <c r="A27" s="671"/>
      <c r="B27" s="672"/>
      <c r="C27" s="559" t="s">
        <v>686</v>
      </c>
      <c r="D27" s="555" t="s">
        <v>296</v>
      </c>
      <c r="E27" s="546">
        <v>3</v>
      </c>
      <c r="F27" s="556"/>
      <c r="G27" s="673">
        <f t="shared" ref="G27:G36" si="3">E27*F27</f>
        <v>0</v>
      </c>
      <c r="H27" s="667"/>
      <c r="I27" s="528"/>
      <c r="J27" s="528"/>
      <c r="K27" s="529"/>
      <c r="L27" s="530"/>
      <c r="M27" s="531"/>
      <c r="N27" s="531"/>
      <c r="O27" s="531"/>
      <c r="P27" s="531"/>
      <c r="Q27" s="531"/>
      <c r="R27" s="531"/>
    </row>
    <row r="28" spans="1:18" s="117" customFormat="1">
      <c r="A28" s="671"/>
      <c r="B28" s="672"/>
      <c r="C28" s="559"/>
      <c r="D28" s="555"/>
      <c r="E28" s="546"/>
      <c r="F28" s="556"/>
      <c r="G28" s="673">
        <f t="shared" si="3"/>
        <v>0</v>
      </c>
      <c r="H28" s="527"/>
      <c r="I28" s="528"/>
      <c r="J28" s="528"/>
      <c r="K28" s="529"/>
      <c r="L28" s="530"/>
      <c r="M28" s="531"/>
      <c r="N28" s="531"/>
      <c r="O28" s="531"/>
      <c r="P28" s="531"/>
      <c r="Q28" s="531"/>
      <c r="R28" s="531"/>
    </row>
    <row r="29" spans="1:18" s="117" customFormat="1">
      <c r="A29" s="671" t="str">
        <f t="shared" si="1"/>
        <v>I.</v>
      </c>
      <c r="B29" s="672">
        <f>+COUNT($A$11:B28)+1</f>
        <v>5</v>
      </c>
      <c r="C29" s="558" t="s">
        <v>687</v>
      </c>
      <c r="D29" s="555"/>
      <c r="E29" s="546"/>
      <c r="F29" s="556"/>
      <c r="G29" s="673">
        <f t="shared" si="3"/>
        <v>0</v>
      </c>
      <c r="H29" s="527"/>
      <c r="I29" s="528"/>
      <c r="J29" s="528"/>
      <c r="K29" s="529"/>
      <c r="L29" s="530"/>
      <c r="M29" s="531"/>
      <c r="N29" s="531"/>
      <c r="O29" s="531"/>
      <c r="P29" s="531"/>
      <c r="Q29" s="531"/>
      <c r="R29" s="531"/>
    </row>
    <row r="30" spans="1:18" s="117" customFormat="1" ht="125.4">
      <c r="A30" s="671"/>
      <c r="B30" s="672"/>
      <c r="C30" s="559" t="s">
        <v>688</v>
      </c>
      <c r="D30" s="555"/>
      <c r="E30" s="546"/>
      <c r="F30" s="556"/>
      <c r="G30" s="673">
        <f t="shared" si="3"/>
        <v>0</v>
      </c>
      <c r="H30" s="527"/>
      <c r="I30" s="528"/>
      <c r="J30" s="528"/>
      <c r="K30" s="529"/>
      <c r="L30" s="530"/>
      <c r="M30" s="531"/>
      <c r="N30" s="531"/>
      <c r="O30" s="531"/>
      <c r="P30" s="531"/>
      <c r="Q30" s="531"/>
      <c r="R30" s="531"/>
    </row>
    <row r="31" spans="1:18" s="117" customFormat="1">
      <c r="A31" s="671"/>
      <c r="B31" s="672"/>
      <c r="C31" s="674" t="s">
        <v>689</v>
      </c>
      <c r="D31" s="555"/>
      <c r="E31" s="546"/>
      <c r="F31" s="556"/>
      <c r="G31" s="673">
        <f t="shared" si="3"/>
        <v>0</v>
      </c>
      <c r="H31" s="527"/>
      <c r="I31" s="528"/>
      <c r="J31" s="528"/>
      <c r="K31" s="529"/>
      <c r="L31" s="530"/>
      <c r="M31" s="531"/>
      <c r="N31" s="531"/>
      <c r="O31" s="531"/>
      <c r="P31" s="531"/>
      <c r="Q31" s="531"/>
      <c r="R31" s="531"/>
    </row>
    <row r="32" spans="1:18" s="117" customFormat="1">
      <c r="A32" s="671"/>
      <c r="B32" s="672"/>
      <c r="C32" s="675" t="s">
        <v>690</v>
      </c>
      <c r="D32" s="555" t="s">
        <v>296</v>
      </c>
      <c r="E32" s="546">
        <v>1</v>
      </c>
      <c r="F32" s="556"/>
      <c r="G32" s="673">
        <f t="shared" si="3"/>
        <v>0</v>
      </c>
      <c r="H32" s="527"/>
      <c r="I32" s="528"/>
      <c r="J32" s="528"/>
      <c r="K32" s="529"/>
      <c r="L32" s="530"/>
      <c r="M32" s="531"/>
      <c r="N32" s="531"/>
      <c r="O32" s="531"/>
      <c r="P32" s="531"/>
      <c r="Q32" s="531"/>
      <c r="R32" s="531"/>
    </row>
    <row r="33" spans="1:18" s="117" customFormat="1">
      <c r="A33" s="668"/>
      <c r="B33" s="669"/>
      <c r="C33" s="676" t="s">
        <v>691</v>
      </c>
      <c r="D33" s="555"/>
      <c r="E33" s="546"/>
      <c r="F33" s="556"/>
      <c r="G33" s="673">
        <f t="shared" si="3"/>
        <v>0</v>
      </c>
      <c r="H33" s="667"/>
      <c r="I33" s="530"/>
      <c r="J33" s="530"/>
      <c r="K33" s="529"/>
      <c r="L33" s="530"/>
      <c r="M33" s="531"/>
      <c r="N33" s="531"/>
      <c r="O33" s="531"/>
      <c r="P33" s="531"/>
      <c r="Q33" s="531"/>
      <c r="R33" s="531"/>
    </row>
    <row r="34" spans="1:18" s="117" customFormat="1">
      <c r="A34" s="668"/>
      <c r="B34" s="669"/>
      <c r="C34" s="677"/>
      <c r="D34" s="555"/>
      <c r="E34" s="546"/>
      <c r="F34" s="556"/>
      <c r="G34" s="673"/>
      <c r="H34" s="667"/>
      <c r="I34" s="530"/>
      <c r="J34" s="530"/>
      <c r="K34" s="529"/>
      <c r="L34" s="530"/>
      <c r="M34" s="531"/>
      <c r="N34" s="531"/>
      <c r="O34" s="531"/>
      <c r="P34" s="531"/>
      <c r="Q34" s="531"/>
      <c r="R34" s="531"/>
    </row>
    <row r="35" spans="1:18" s="117" customFormat="1">
      <c r="A35" s="668" t="str">
        <f t="shared" si="1"/>
        <v>I.</v>
      </c>
      <c r="B35" s="669">
        <f>+COUNT($A$11:B33)+1</f>
        <v>6</v>
      </c>
      <c r="C35" s="558" t="s">
        <v>692</v>
      </c>
      <c r="D35" s="555"/>
      <c r="E35" s="546"/>
      <c r="F35" s="556"/>
      <c r="G35" s="673">
        <f t="shared" si="3"/>
        <v>0</v>
      </c>
      <c r="H35" s="667"/>
      <c r="I35" s="530"/>
      <c r="J35" s="530"/>
      <c r="K35" s="529"/>
      <c r="L35" s="530"/>
      <c r="M35" s="531"/>
      <c r="N35" s="531"/>
      <c r="O35" s="531"/>
      <c r="P35" s="531"/>
      <c r="Q35" s="531"/>
      <c r="R35" s="531"/>
    </row>
    <row r="36" spans="1:18" s="117" customFormat="1" ht="45.6">
      <c r="A36" s="668"/>
      <c r="B36" s="669"/>
      <c r="C36" s="559" t="s">
        <v>693</v>
      </c>
      <c r="D36" s="555"/>
      <c r="E36" s="546"/>
      <c r="F36" s="556"/>
      <c r="G36" s="673">
        <f t="shared" si="3"/>
        <v>0</v>
      </c>
      <c r="H36" s="667"/>
      <c r="I36" s="530"/>
      <c r="J36" s="530"/>
      <c r="K36" s="529"/>
      <c r="L36" s="530"/>
      <c r="M36" s="531"/>
      <c r="N36" s="531"/>
      <c r="O36" s="531"/>
      <c r="P36" s="531"/>
      <c r="Q36" s="531"/>
      <c r="R36" s="531"/>
    </row>
    <row r="37" spans="1:18" s="117" customFormat="1">
      <c r="A37" s="668"/>
      <c r="B37" s="669"/>
      <c r="C37" s="559" t="s">
        <v>694</v>
      </c>
      <c r="D37" s="555" t="s">
        <v>296</v>
      </c>
      <c r="E37" s="546">
        <v>6</v>
      </c>
      <c r="F37" s="556"/>
      <c r="G37" s="556">
        <f t="shared" si="2"/>
        <v>0</v>
      </c>
      <c r="H37" s="667"/>
      <c r="I37" s="530"/>
      <c r="J37" s="530"/>
      <c r="K37" s="529"/>
      <c r="L37" s="530"/>
      <c r="M37" s="531"/>
      <c r="N37" s="531"/>
      <c r="O37" s="531"/>
      <c r="P37" s="531"/>
      <c r="Q37" s="531"/>
      <c r="R37" s="531"/>
    </row>
    <row r="38" spans="1:18" s="117" customFormat="1">
      <c r="A38" s="668"/>
      <c r="B38" s="669"/>
      <c r="C38" s="559" t="s">
        <v>695</v>
      </c>
      <c r="D38" s="555" t="s">
        <v>296</v>
      </c>
      <c r="E38" s="546">
        <v>5</v>
      </c>
      <c r="F38" s="556"/>
      <c r="G38" s="556">
        <f t="shared" si="2"/>
        <v>0</v>
      </c>
      <c r="H38" s="667"/>
      <c r="I38" s="530"/>
      <c r="J38" s="530"/>
      <c r="K38" s="529"/>
      <c r="L38" s="530"/>
      <c r="M38" s="531"/>
      <c r="N38" s="531"/>
      <c r="O38" s="531"/>
      <c r="P38" s="531"/>
      <c r="Q38" s="531"/>
      <c r="R38" s="531"/>
    </row>
    <row r="39" spans="1:18" s="117" customFormat="1">
      <c r="A39" s="668"/>
      <c r="B39" s="669"/>
      <c r="C39" s="559"/>
      <c r="D39" s="555"/>
      <c r="E39" s="546"/>
      <c r="F39" s="556"/>
      <c r="G39" s="556">
        <f t="shared" si="2"/>
        <v>0</v>
      </c>
      <c r="H39" s="667"/>
      <c r="I39" s="530"/>
      <c r="J39" s="530"/>
      <c r="K39" s="529"/>
      <c r="L39" s="530"/>
      <c r="M39" s="531"/>
      <c r="N39" s="531"/>
      <c r="O39" s="531"/>
      <c r="P39" s="531"/>
      <c r="Q39" s="531"/>
      <c r="R39" s="531"/>
    </row>
    <row r="40" spans="1:18" s="117" customFormat="1">
      <c r="A40" s="668" t="str">
        <f t="shared" si="1"/>
        <v>I.</v>
      </c>
      <c r="B40" s="669">
        <f>+COUNT($A$11:B39)+1</f>
        <v>7</v>
      </c>
      <c r="C40" s="558" t="s">
        <v>696</v>
      </c>
      <c r="D40" s="555"/>
      <c r="E40" s="546"/>
      <c r="F40" s="556"/>
      <c r="G40" s="556">
        <f t="shared" si="2"/>
        <v>0</v>
      </c>
      <c r="H40" s="667"/>
      <c r="I40" s="530"/>
      <c r="J40" s="530"/>
      <c r="K40" s="529"/>
      <c r="L40" s="530"/>
      <c r="M40" s="531"/>
      <c r="N40" s="531"/>
      <c r="O40" s="531"/>
      <c r="P40" s="531"/>
      <c r="Q40" s="531"/>
      <c r="R40" s="531"/>
    </row>
    <row r="41" spans="1:18" s="117" customFormat="1" ht="57">
      <c r="A41" s="668"/>
      <c r="B41" s="669"/>
      <c r="C41" s="559" t="s">
        <v>697</v>
      </c>
      <c r="D41" s="555"/>
      <c r="E41" s="546"/>
      <c r="F41" s="556"/>
      <c r="G41" s="556">
        <f t="shared" si="2"/>
        <v>0</v>
      </c>
      <c r="H41" s="667"/>
      <c r="I41" s="530"/>
      <c r="J41" s="530"/>
      <c r="K41" s="529"/>
      <c r="L41" s="530"/>
      <c r="M41" s="531"/>
      <c r="N41" s="531"/>
      <c r="O41" s="531"/>
      <c r="P41" s="531"/>
      <c r="Q41" s="531"/>
      <c r="R41" s="531"/>
    </row>
    <row r="42" spans="1:18" s="117" customFormat="1">
      <c r="A42" s="668"/>
      <c r="B42" s="669"/>
      <c r="C42" s="559" t="s">
        <v>123</v>
      </c>
      <c r="D42" s="555" t="s">
        <v>296</v>
      </c>
      <c r="E42" s="546">
        <v>2</v>
      </c>
      <c r="F42" s="556"/>
      <c r="G42" s="556">
        <f t="shared" si="2"/>
        <v>0</v>
      </c>
      <c r="H42" s="667"/>
      <c r="I42" s="530"/>
      <c r="J42" s="530"/>
      <c r="K42" s="529"/>
      <c r="L42" s="530"/>
      <c r="M42" s="531"/>
      <c r="N42" s="531"/>
      <c r="O42" s="531"/>
      <c r="P42" s="531"/>
      <c r="Q42" s="531"/>
      <c r="R42" s="531"/>
    </row>
    <row r="43" spans="1:18" s="117" customFormat="1">
      <c r="A43" s="668"/>
      <c r="B43" s="669"/>
      <c r="C43" s="559" t="s">
        <v>698</v>
      </c>
      <c r="D43" s="555" t="s">
        <v>296</v>
      </c>
      <c r="E43" s="546">
        <v>1</v>
      </c>
      <c r="F43" s="556"/>
      <c r="G43" s="556">
        <f t="shared" si="2"/>
        <v>0</v>
      </c>
      <c r="H43" s="667"/>
      <c r="I43" s="530"/>
      <c r="J43" s="530"/>
      <c r="K43" s="529"/>
      <c r="L43" s="530"/>
      <c r="M43" s="531"/>
      <c r="N43" s="531"/>
      <c r="O43" s="531"/>
      <c r="P43" s="531"/>
      <c r="Q43" s="531"/>
      <c r="R43" s="531"/>
    </row>
    <row r="44" spans="1:18" s="117" customFormat="1">
      <c r="A44" s="668"/>
      <c r="B44" s="669"/>
      <c r="C44" s="559"/>
      <c r="D44" s="555"/>
      <c r="E44" s="546"/>
      <c r="F44" s="556"/>
      <c r="G44" s="556">
        <f t="shared" si="2"/>
        <v>0</v>
      </c>
      <c r="H44" s="667"/>
      <c r="I44" s="530"/>
      <c r="J44" s="530"/>
      <c r="K44" s="529"/>
      <c r="L44" s="530"/>
      <c r="M44" s="531"/>
      <c r="N44" s="531"/>
      <c r="O44" s="531"/>
      <c r="P44" s="531"/>
      <c r="Q44" s="531"/>
      <c r="R44" s="531"/>
    </row>
    <row r="45" spans="1:18" s="117" customFormat="1">
      <c r="A45" s="668" t="str">
        <f t="shared" si="1"/>
        <v>I.</v>
      </c>
      <c r="B45" s="669">
        <f>+COUNT($A$11:B44)+1</f>
        <v>8</v>
      </c>
      <c r="C45" s="558" t="s">
        <v>699</v>
      </c>
      <c r="D45" s="555"/>
      <c r="E45" s="546"/>
      <c r="F45" s="556"/>
      <c r="G45" s="556">
        <f t="shared" si="2"/>
        <v>0</v>
      </c>
      <c r="H45" s="667"/>
      <c r="I45" s="530"/>
      <c r="J45" s="530"/>
      <c r="K45" s="529"/>
      <c r="L45" s="530"/>
      <c r="M45" s="531"/>
      <c r="N45" s="531"/>
      <c r="O45" s="531"/>
      <c r="P45" s="531"/>
      <c r="Q45" s="531"/>
      <c r="R45" s="531"/>
    </row>
    <row r="46" spans="1:18" s="117" customFormat="1" ht="68.400000000000006">
      <c r="A46" s="668"/>
      <c r="B46" s="669"/>
      <c r="C46" s="559" t="s">
        <v>700</v>
      </c>
      <c r="D46" s="555"/>
      <c r="E46" s="546"/>
      <c r="F46" s="556"/>
      <c r="G46" s="556">
        <f t="shared" si="2"/>
        <v>0</v>
      </c>
      <c r="H46" s="667"/>
      <c r="I46" s="530"/>
      <c r="J46" s="530"/>
      <c r="K46" s="529"/>
      <c r="L46" s="530"/>
      <c r="M46" s="531"/>
      <c r="N46" s="531"/>
      <c r="O46" s="531"/>
      <c r="P46" s="531"/>
      <c r="Q46" s="531"/>
      <c r="R46" s="531"/>
    </row>
    <row r="47" spans="1:18" s="117" customFormat="1">
      <c r="A47" s="668"/>
      <c r="B47" s="669"/>
      <c r="C47" s="559" t="s">
        <v>701</v>
      </c>
      <c r="D47" s="555" t="s">
        <v>296</v>
      </c>
      <c r="E47" s="546">
        <v>2</v>
      </c>
      <c r="F47" s="556"/>
      <c r="G47" s="556">
        <f t="shared" si="2"/>
        <v>0</v>
      </c>
      <c r="H47" s="667"/>
      <c r="I47" s="530"/>
      <c r="J47" s="530"/>
      <c r="K47" s="529"/>
      <c r="L47" s="530"/>
      <c r="M47" s="531"/>
      <c r="N47" s="531"/>
      <c r="O47" s="531"/>
      <c r="P47" s="531"/>
      <c r="Q47" s="531"/>
      <c r="R47" s="531"/>
    </row>
    <row r="48" spans="1:18" s="117" customFormat="1">
      <c r="A48" s="668"/>
      <c r="B48" s="669"/>
      <c r="C48" s="559" t="s">
        <v>702</v>
      </c>
      <c r="D48" s="555" t="s">
        <v>296</v>
      </c>
      <c r="E48" s="546">
        <v>3</v>
      </c>
      <c r="F48" s="556"/>
      <c r="G48" s="556">
        <f t="shared" si="2"/>
        <v>0</v>
      </c>
      <c r="H48" s="667"/>
      <c r="I48" s="530"/>
      <c r="J48" s="530"/>
      <c r="K48" s="529"/>
      <c r="L48" s="530"/>
      <c r="M48" s="531"/>
      <c r="N48" s="531"/>
      <c r="O48" s="531"/>
      <c r="P48" s="531"/>
      <c r="Q48" s="531"/>
      <c r="R48" s="531"/>
    </row>
    <row r="49" spans="1:18" s="117" customFormat="1">
      <c r="A49" s="668"/>
      <c r="B49" s="669"/>
      <c r="C49" s="559"/>
      <c r="D49" s="555"/>
      <c r="E49" s="546"/>
      <c r="F49" s="556"/>
      <c r="G49" s="556">
        <f t="shared" si="2"/>
        <v>0</v>
      </c>
      <c r="H49" s="667"/>
      <c r="I49" s="530"/>
      <c r="J49" s="530"/>
      <c r="K49" s="529"/>
      <c r="L49" s="530"/>
      <c r="M49" s="531"/>
      <c r="N49" s="531"/>
      <c r="O49" s="531"/>
      <c r="P49" s="531"/>
      <c r="Q49" s="531"/>
      <c r="R49" s="531"/>
    </row>
    <row r="50" spans="1:18" s="117" customFormat="1">
      <c r="A50" s="668" t="str">
        <f t="shared" si="1"/>
        <v>I.</v>
      </c>
      <c r="B50" s="669">
        <f>+COUNT($A$11:B49)+1</f>
        <v>9</v>
      </c>
      <c r="C50" s="678" t="s">
        <v>703</v>
      </c>
      <c r="D50" s="555"/>
      <c r="E50" s="546"/>
      <c r="F50" s="556"/>
      <c r="G50" s="556">
        <f t="shared" si="2"/>
        <v>0</v>
      </c>
      <c r="H50" s="667"/>
      <c r="I50" s="530"/>
      <c r="J50" s="530"/>
      <c r="K50" s="529"/>
      <c r="L50" s="530"/>
      <c r="M50" s="531"/>
      <c r="N50" s="531"/>
      <c r="O50" s="531"/>
      <c r="P50" s="531"/>
      <c r="Q50" s="531"/>
      <c r="R50" s="531"/>
    </row>
    <row r="51" spans="1:18" s="117" customFormat="1" ht="45.6">
      <c r="A51" s="668"/>
      <c r="B51" s="669"/>
      <c r="C51" s="559" t="s">
        <v>704</v>
      </c>
      <c r="D51" s="555"/>
      <c r="E51" s="546"/>
      <c r="F51" s="556"/>
      <c r="G51" s="556">
        <f t="shared" si="2"/>
        <v>0</v>
      </c>
      <c r="H51" s="667"/>
      <c r="I51" s="530"/>
      <c r="J51" s="530"/>
      <c r="K51" s="529"/>
      <c r="L51" s="530"/>
      <c r="M51" s="531"/>
      <c r="N51" s="531"/>
      <c r="O51" s="531"/>
      <c r="P51" s="531"/>
      <c r="Q51" s="531"/>
      <c r="R51" s="531"/>
    </row>
    <row r="52" spans="1:18" s="117" customFormat="1">
      <c r="A52" s="668"/>
      <c r="B52" s="669"/>
      <c r="C52" s="679" t="s">
        <v>705</v>
      </c>
      <c r="D52" s="555" t="s">
        <v>296</v>
      </c>
      <c r="E52" s="546">
        <v>3</v>
      </c>
      <c r="F52" s="556"/>
      <c r="G52" s="556">
        <f t="shared" si="2"/>
        <v>0</v>
      </c>
      <c r="H52" s="667"/>
      <c r="I52" s="530"/>
      <c r="J52" s="530"/>
      <c r="K52" s="529"/>
      <c r="L52" s="530"/>
      <c r="M52" s="531"/>
      <c r="N52" s="531"/>
      <c r="O52" s="531"/>
      <c r="P52" s="531"/>
      <c r="Q52" s="531"/>
      <c r="R52" s="531"/>
    </row>
    <row r="53" spans="1:18" s="117" customFormat="1">
      <c r="A53" s="668"/>
      <c r="B53" s="669"/>
      <c r="C53" s="559"/>
      <c r="D53" s="555"/>
      <c r="E53" s="546"/>
      <c r="F53" s="556"/>
      <c r="G53" s="556">
        <f t="shared" si="2"/>
        <v>0</v>
      </c>
      <c r="H53" s="667"/>
      <c r="I53" s="530"/>
      <c r="J53" s="530"/>
      <c r="K53" s="529"/>
      <c r="L53" s="530"/>
      <c r="M53" s="531"/>
      <c r="N53" s="531"/>
      <c r="O53" s="531"/>
      <c r="P53" s="531"/>
      <c r="Q53" s="531"/>
      <c r="R53" s="531"/>
    </row>
    <row r="54" spans="1:18" s="117" customFormat="1">
      <c r="A54" s="668" t="str">
        <f t="shared" si="1"/>
        <v>I.</v>
      </c>
      <c r="B54" s="669">
        <f>+COUNT($A$11:B53)+1</f>
        <v>10</v>
      </c>
      <c r="C54" s="678" t="s">
        <v>706</v>
      </c>
      <c r="D54" s="555"/>
      <c r="E54" s="546"/>
      <c r="F54" s="556"/>
      <c r="G54" s="556">
        <f t="shared" si="2"/>
        <v>0</v>
      </c>
      <c r="H54" s="667"/>
      <c r="I54" s="530"/>
      <c r="J54" s="530"/>
      <c r="K54" s="529"/>
      <c r="L54" s="530"/>
      <c r="M54" s="531"/>
      <c r="N54" s="531"/>
      <c r="O54" s="531"/>
      <c r="P54" s="531"/>
      <c r="Q54" s="531"/>
      <c r="R54" s="531"/>
    </row>
    <row r="55" spans="1:18" s="117" customFormat="1" ht="48" customHeight="1">
      <c r="A55" s="668"/>
      <c r="B55" s="669"/>
      <c r="C55" s="559" t="s">
        <v>707</v>
      </c>
      <c r="D55" s="555"/>
      <c r="E55" s="546"/>
      <c r="F55" s="556"/>
      <c r="G55" s="556">
        <f t="shared" si="2"/>
        <v>0</v>
      </c>
      <c r="H55" s="667"/>
      <c r="I55" s="530"/>
      <c r="J55" s="530"/>
      <c r="K55" s="529"/>
      <c r="L55" s="530"/>
      <c r="M55" s="531"/>
      <c r="N55" s="531"/>
      <c r="O55" s="531"/>
      <c r="P55" s="531"/>
      <c r="Q55" s="531"/>
      <c r="R55" s="531"/>
    </row>
    <row r="56" spans="1:18" s="117" customFormat="1">
      <c r="A56" s="668"/>
      <c r="B56" s="669"/>
      <c r="C56" s="679" t="s">
        <v>708</v>
      </c>
      <c r="D56" s="555" t="s">
        <v>296</v>
      </c>
      <c r="E56" s="546">
        <v>4</v>
      </c>
      <c r="F56" s="556"/>
      <c r="G56" s="556">
        <f t="shared" si="2"/>
        <v>0</v>
      </c>
      <c r="H56" s="667"/>
      <c r="I56" s="530"/>
      <c r="J56" s="530"/>
      <c r="K56" s="529"/>
      <c r="L56" s="530"/>
      <c r="M56" s="531"/>
      <c r="N56" s="531"/>
      <c r="O56" s="531"/>
      <c r="P56" s="531"/>
      <c r="Q56" s="531"/>
      <c r="R56" s="531"/>
    </row>
    <row r="57" spans="1:18" s="117" customFormat="1">
      <c r="A57" s="668"/>
      <c r="B57" s="669"/>
      <c r="C57" s="559"/>
      <c r="D57" s="555"/>
      <c r="E57" s="546"/>
      <c r="F57" s="556"/>
      <c r="G57" s="556">
        <f t="shared" si="2"/>
        <v>0</v>
      </c>
      <c r="H57" s="667"/>
      <c r="I57" s="530"/>
      <c r="J57" s="530"/>
      <c r="K57" s="529"/>
      <c r="L57" s="530"/>
      <c r="M57" s="531"/>
      <c r="N57" s="531"/>
      <c r="O57" s="531"/>
      <c r="P57" s="531"/>
      <c r="Q57" s="531"/>
      <c r="R57" s="531"/>
    </row>
    <row r="58" spans="1:18" s="117" customFormat="1">
      <c r="A58" s="668" t="str">
        <f t="shared" si="1"/>
        <v>I.</v>
      </c>
      <c r="B58" s="669">
        <f>+COUNT($A$11:B57)+1</f>
        <v>11</v>
      </c>
      <c r="C58" s="680" t="s">
        <v>709</v>
      </c>
      <c r="D58" s="681" t="s">
        <v>296</v>
      </c>
      <c r="E58" s="583">
        <v>8</v>
      </c>
      <c r="F58" s="673"/>
      <c r="G58" s="556">
        <f t="shared" si="2"/>
        <v>0</v>
      </c>
      <c r="H58" s="667"/>
      <c r="I58" s="530"/>
      <c r="J58" s="530"/>
      <c r="K58" s="529"/>
      <c r="L58" s="530"/>
      <c r="M58" s="531"/>
      <c r="N58" s="531"/>
      <c r="O58" s="531"/>
      <c r="P58" s="531"/>
      <c r="Q58" s="531"/>
      <c r="R58" s="531"/>
    </row>
    <row r="59" spans="1:18" s="117" customFormat="1" ht="57">
      <c r="A59" s="668"/>
      <c r="B59" s="669"/>
      <c r="C59" s="674" t="s">
        <v>710</v>
      </c>
      <c r="D59" s="681"/>
      <c r="E59" s="583"/>
      <c r="F59" s="673"/>
      <c r="G59" s="556">
        <f t="shared" si="2"/>
        <v>0</v>
      </c>
      <c r="H59" s="667"/>
      <c r="I59" s="530"/>
      <c r="J59" s="530"/>
      <c r="K59" s="529"/>
      <c r="L59" s="530"/>
      <c r="M59" s="531"/>
      <c r="N59" s="531"/>
      <c r="O59" s="531"/>
      <c r="P59" s="531"/>
      <c r="Q59" s="531"/>
      <c r="R59" s="531"/>
    </row>
    <row r="60" spans="1:18" s="117" customFormat="1">
      <c r="A60" s="668"/>
      <c r="B60" s="669"/>
      <c r="C60" s="559"/>
      <c r="D60" s="555"/>
      <c r="E60" s="546"/>
      <c r="F60" s="556"/>
      <c r="G60" s="556">
        <f t="shared" si="2"/>
        <v>0</v>
      </c>
      <c r="H60" s="667"/>
      <c r="I60" s="530"/>
      <c r="J60" s="530"/>
      <c r="K60" s="529"/>
      <c r="L60" s="530"/>
      <c r="M60" s="531"/>
      <c r="N60" s="531"/>
      <c r="O60" s="531"/>
      <c r="P60" s="531"/>
      <c r="Q60" s="531"/>
      <c r="R60" s="531"/>
    </row>
    <row r="61" spans="1:18" s="117" customFormat="1">
      <c r="A61" s="668" t="str">
        <f t="shared" si="1"/>
        <v>I.</v>
      </c>
      <c r="B61" s="669">
        <f>+COUNT($A$11:B60)+1</f>
        <v>12</v>
      </c>
      <c r="C61" s="680" t="s">
        <v>711</v>
      </c>
      <c r="D61" s="681" t="s">
        <v>296</v>
      </c>
      <c r="E61" s="583">
        <v>3</v>
      </c>
      <c r="F61" s="673"/>
      <c r="G61" s="556">
        <f t="shared" si="2"/>
        <v>0</v>
      </c>
      <c r="H61" s="667"/>
      <c r="I61" s="530"/>
      <c r="J61" s="530"/>
      <c r="K61" s="529"/>
      <c r="L61" s="530"/>
      <c r="M61" s="531"/>
      <c r="N61" s="531"/>
      <c r="O61" s="531"/>
      <c r="P61" s="531"/>
      <c r="Q61" s="531"/>
      <c r="R61" s="531"/>
    </row>
    <row r="62" spans="1:18" s="117" customFormat="1" ht="68.400000000000006">
      <c r="A62" s="668"/>
      <c r="B62" s="669"/>
      <c r="C62" s="674" t="s">
        <v>712</v>
      </c>
      <c r="D62" s="681"/>
      <c r="E62" s="583"/>
      <c r="F62" s="673"/>
      <c r="G62" s="556">
        <f t="shared" si="2"/>
        <v>0</v>
      </c>
      <c r="H62" s="667"/>
      <c r="I62" s="530"/>
      <c r="J62" s="530"/>
      <c r="K62" s="529"/>
      <c r="L62" s="530"/>
      <c r="M62" s="531"/>
      <c r="N62" s="531"/>
      <c r="O62" s="531"/>
      <c r="P62" s="531"/>
      <c r="Q62" s="531"/>
      <c r="R62" s="531"/>
    </row>
    <row r="63" spans="1:18" s="117" customFormat="1">
      <c r="A63" s="668"/>
      <c r="B63" s="669"/>
      <c r="C63" s="559"/>
      <c r="D63" s="555"/>
      <c r="E63" s="546"/>
      <c r="F63" s="556"/>
      <c r="G63" s="556">
        <f t="shared" si="2"/>
        <v>0</v>
      </c>
      <c r="H63" s="667"/>
      <c r="I63" s="530"/>
      <c r="J63" s="530"/>
      <c r="K63" s="529"/>
      <c r="L63" s="530"/>
      <c r="M63" s="531"/>
      <c r="N63" s="531"/>
      <c r="O63" s="531"/>
      <c r="P63" s="531"/>
      <c r="Q63" s="531"/>
      <c r="R63" s="531"/>
    </row>
    <row r="64" spans="1:18" s="117" customFormat="1">
      <c r="A64" s="668" t="str">
        <f t="shared" si="1"/>
        <v>I.</v>
      </c>
      <c r="B64" s="669">
        <f>+COUNT($A$11:B63)+1</f>
        <v>13</v>
      </c>
      <c r="C64" s="680" t="s">
        <v>713</v>
      </c>
      <c r="D64" s="681"/>
      <c r="E64" s="583"/>
      <c r="F64" s="673"/>
      <c r="G64" s="556">
        <f t="shared" si="2"/>
        <v>0</v>
      </c>
      <c r="H64" s="667"/>
      <c r="I64" s="530"/>
      <c r="J64" s="530"/>
      <c r="K64" s="529"/>
      <c r="L64" s="530"/>
      <c r="M64" s="531"/>
      <c r="N64" s="531"/>
      <c r="O64" s="531"/>
      <c r="P64" s="531"/>
      <c r="Q64" s="531"/>
      <c r="R64" s="531"/>
    </row>
    <row r="65" spans="1:18" s="117" customFormat="1" ht="34.200000000000003">
      <c r="A65" s="668"/>
      <c r="B65" s="669"/>
      <c r="C65" s="674" t="s">
        <v>714</v>
      </c>
      <c r="D65" s="681"/>
      <c r="E65" s="583"/>
      <c r="F65" s="673"/>
      <c r="G65" s="556">
        <f t="shared" si="2"/>
        <v>0</v>
      </c>
      <c r="H65" s="667"/>
      <c r="I65" s="530"/>
      <c r="J65" s="530"/>
      <c r="K65" s="529"/>
      <c r="L65" s="530"/>
      <c r="M65" s="531"/>
      <c r="N65" s="531"/>
      <c r="O65" s="531"/>
      <c r="P65" s="531"/>
      <c r="Q65" s="531"/>
      <c r="R65" s="531"/>
    </row>
    <row r="66" spans="1:18" s="117" customFormat="1">
      <c r="A66" s="668"/>
      <c r="B66" s="669"/>
      <c r="C66" s="674" t="s">
        <v>715</v>
      </c>
      <c r="D66" s="681" t="s">
        <v>296</v>
      </c>
      <c r="E66" s="583">
        <v>1</v>
      </c>
      <c r="F66" s="673"/>
      <c r="G66" s="556">
        <f t="shared" si="2"/>
        <v>0</v>
      </c>
      <c r="H66" s="667"/>
      <c r="I66" s="530"/>
      <c r="J66" s="530"/>
      <c r="K66" s="529"/>
      <c r="L66" s="530"/>
      <c r="M66" s="531"/>
      <c r="N66" s="531"/>
      <c r="O66" s="531"/>
      <c r="P66" s="531"/>
      <c r="Q66" s="531"/>
      <c r="R66" s="531"/>
    </row>
    <row r="67" spans="1:18" s="117" customFormat="1">
      <c r="A67" s="668"/>
      <c r="B67" s="669"/>
      <c r="C67" s="559"/>
      <c r="D67" s="555"/>
      <c r="E67" s="546"/>
      <c r="F67" s="556"/>
      <c r="G67" s="556">
        <f t="shared" si="2"/>
        <v>0</v>
      </c>
      <c r="H67" s="667"/>
      <c r="I67" s="530"/>
      <c r="J67" s="530"/>
      <c r="K67" s="529"/>
      <c r="L67" s="530"/>
      <c r="M67" s="531"/>
      <c r="N67" s="531"/>
      <c r="O67" s="531"/>
      <c r="P67" s="531"/>
      <c r="Q67" s="531"/>
      <c r="R67" s="531"/>
    </row>
    <row r="68" spans="1:18" s="117" customFormat="1">
      <c r="A68" s="668" t="str">
        <f t="shared" si="1"/>
        <v>I.</v>
      </c>
      <c r="B68" s="669">
        <f>+COUNT($A$11:B67)+1</f>
        <v>14</v>
      </c>
      <c r="C68" s="558" t="s">
        <v>716</v>
      </c>
      <c r="D68" s="555"/>
      <c r="E68" s="546"/>
      <c r="F68" s="556"/>
      <c r="G68" s="556">
        <f t="shared" si="2"/>
        <v>0</v>
      </c>
      <c r="H68" s="667"/>
      <c r="I68" s="530"/>
      <c r="J68" s="530"/>
      <c r="K68" s="529"/>
      <c r="L68" s="530"/>
      <c r="M68" s="531"/>
      <c r="N68" s="531"/>
      <c r="O68" s="531"/>
      <c r="P68" s="531"/>
      <c r="Q68" s="531"/>
      <c r="R68" s="531"/>
    </row>
    <row r="69" spans="1:18" s="117" customFormat="1" ht="45.6">
      <c r="A69" s="668"/>
      <c r="B69" s="669"/>
      <c r="C69" s="559" t="s">
        <v>717</v>
      </c>
      <c r="D69" s="555" t="s">
        <v>217</v>
      </c>
      <c r="E69" s="546">
        <v>1</v>
      </c>
      <c r="F69" s="556"/>
      <c r="G69" s="556">
        <f t="shared" si="2"/>
        <v>0</v>
      </c>
      <c r="H69" s="667"/>
      <c r="I69" s="530"/>
      <c r="J69" s="530"/>
      <c r="K69" s="529"/>
      <c r="L69" s="530"/>
      <c r="M69" s="531"/>
      <c r="N69" s="531"/>
      <c r="O69" s="531"/>
      <c r="P69" s="531"/>
      <c r="Q69" s="531"/>
      <c r="R69" s="531"/>
    </row>
    <row r="70" spans="1:18" s="117" customFormat="1">
      <c r="A70" s="668"/>
      <c r="B70" s="669"/>
      <c r="C70" s="559"/>
      <c r="D70" s="555"/>
      <c r="E70" s="546"/>
      <c r="F70" s="556"/>
      <c r="G70" s="556">
        <f t="shared" si="2"/>
        <v>0</v>
      </c>
      <c r="H70" s="667"/>
      <c r="I70" s="530"/>
      <c r="J70" s="530"/>
      <c r="K70" s="529"/>
      <c r="L70" s="530"/>
      <c r="M70" s="531"/>
      <c r="N70" s="531"/>
      <c r="O70" s="531"/>
      <c r="P70" s="531"/>
      <c r="Q70" s="531"/>
      <c r="R70" s="531"/>
    </row>
    <row r="71" spans="1:18" s="117" customFormat="1">
      <c r="A71" s="668" t="str">
        <f t="shared" si="1"/>
        <v>I.</v>
      </c>
      <c r="B71" s="669">
        <f>+COUNT($A$11:B70)+1</f>
        <v>15</v>
      </c>
      <c r="C71" s="558" t="s">
        <v>718</v>
      </c>
      <c r="D71" s="555"/>
      <c r="E71" s="546"/>
      <c r="F71" s="556"/>
      <c r="G71" s="556">
        <f t="shared" si="2"/>
        <v>0</v>
      </c>
      <c r="H71" s="667"/>
      <c r="I71" s="530"/>
      <c r="J71" s="530"/>
      <c r="K71" s="529"/>
      <c r="L71" s="530"/>
      <c r="M71" s="531"/>
      <c r="N71" s="531"/>
      <c r="O71" s="531"/>
      <c r="P71" s="531"/>
      <c r="Q71" s="531"/>
      <c r="R71" s="531"/>
    </row>
    <row r="72" spans="1:18" s="117" customFormat="1" ht="34.200000000000003">
      <c r="A72" s="668"/>
      <c r="B72" s="669"/>
      <c r="C72" s="676" t="s">
        <v>719</v>
      </c>
      <c r="D72" s="555"/>
      <c r="E72" s="546"/>
      <c r="F72" s="556"/>
      <c r="G72" s="556">
        <f t="shared" si="2"/>
        <v>0</v>
      </c>
      <c r="H72" s="667"/>
      <c r="I72" s="530"/>
      <c r="J72" s="530"/>
      <c r="K72" s="529"/>
      <c r="L72" s="530"/>
      <c r="M72" s="531"/>
      <c r="N72" s="531"/>
      <c r="O72" s="531"/>
      <c r="P72" s="531"/>
      <c r="Q72" s="531"/>
      <c r="R72" s="531"/>
    </row>
    <row r="73" spans="1:18" s="117" customFormat="1">
      <c r="A73" s="668"/>
      <c r="B73" s="669"/>
      <c r="C73" s="676" t="s">
        <v>702</v>
      </c>
      <c r="D73" s="555" t="s">
        <v>294</v>
      </c>
      <c r="E73" s="546">
        <v>2</v>
      </c>
      <c r="F73" s="556"/>
      <c r="G73" s="556">
        <f t="shared" si="2"/>
        <v>0</v>
      </c>
      <c r="H73" s="667"/>
      <c r="I73" s="530"/>
      <c r="J73" s="530"/>
      <c r="K73" s="529"/>
      <c r="L73" s="530"/>
      <c r="M73" s="531"/>
      <c r="N73" s="531"/>
      <c r="O73" s="531"/>
      <c r="P73" s="531"/>
      <c r="Q73" s="531"/>
      <c r="R73" s="531"/>
    </row>
    <row r="74" spans="1:18" s="117" customFormat="1">
      <c r="A74" s="668"/>
      <c r="B74" s="669"/>
      <c r="C74" s="559" t="s">
        <v>123</v>
      </c>
      <c r="D74" s="555" t="s">
        <v>294</v>
      </c>
      <c r="E74" s="546">
        <v>12</v>
      </c>
      <c r="F74" s="556"/>
      <c r="G74" s="556">
        <f t="shared" si="2"/>
        <v>0</v>
      </c>
      <c r="H74" s="667"/>
      <c r="I74" s="530"/>
      <c r="J74" s="530"/>
      <c r="K74" s="529"/>
      <c r="L74" s="530"/>
      <c r="M74" s="531"/>
      <c r="N74" s="531"/>
      <c r="O74" s="531"/>
      <c r="P74" s="531"/>
      <c r="Q74" s="531"/>
      <c r="R74" s="531"/>
    </row>
    <row r="75" spans="1:18" s="117" customFormat="1">
      <c r="A75" s="668"/>
      <c r="B75" s="669"/>
      <c r="C75" s="559" t="s">
        <v>698</v>
      </c>
      <c r="D75" s="555" t="s">
        <v>294</v>
      </c>
      <c r="E75" s="546">
        <v>14</v>
      </c>
      <c r="F75" s="556"/>
      <c r="G75" s="556">
        <f t="shared" si="2"/>
        <v>0</v>
      </c>
      <c r="H75" s="667"/>
      <c r="I75" s="530"/>
      <c r="J75" s="530"/>
      <c r="K75" s="529"/>
      <c r="L75" s="530"/>
      <c r="M75" s="531"/>
      <c r="N75" s="531"/>
      <c r="O75" s="531"/>
      <c r="P75" s="531"/>
      <c r="Q75" s="531"/>
      <c r="R75" s="531"/>
    </row>
    <row r="76" spans="1:18" s="117" customFormat="1">
      <c r="A76" s="668"/>
      <c r="B76" s="669"/>
      <c r="C76" s="559"/>
      <c r="D76" s="555"/>
      <c r="E76" s="546"/>
      <c r="F76" s="556"/>
      <c r="G76" s="556">
        <f t="shared" si="2"/>
        <v>0</v>
      </c>
      <c r="H76" s="667"/>
      <c r="I76" s="530"/>
      <c r="J76" s="530"/>
      <c r="K76" s="529"/>
      <c r="L76" s="530"/>
      <c r="M76" s="531"/>
      <c r="N76" s="531"/>
      <c r="O76" s="531"/>
      <c r="P76" s="531"/>
      <c r="Q76" s="531"/>
      <c r="R76" s="531"/>
    </row>
    <row r="77" spans="1:18" s="117" customFormat="1">
      <c r="A77" s="668" t="str">
        <f t="shared" si="1"/>
        <v>I.</v>
      </c>
      <c r="B77" s="669">
        <f>+COUNT($A$11:B76)+1</f>
        <v>16</v>
      </c>
      <c r="C77" s="558" t="s">
        <v>720</v>
      </c>
      <c r="D77" s="555"/>
      <c r="E77" s="546"/>
      <c r="F77" s="556"/>
      <c r="G77" s="556">
        <f t="shared" si="2"/>
        <v>0</v>
      </c>
      <c r="H77" s="667"/>
      <c r="I77" s="530"/>
      <c r="J77" s="530"/>
      <c r="K77" s="529"/>
      <c r="L77" s="530"/>
      <c r="M77" s="531"/>
      <c r="N77" s="531"/>
      <c r="O77" s="531"/>
      <c r="P77" s="531"/>
      <c r="Q77" s="531"/>
      <c r="R77" s="531"/>
    </row>
    <row r="78" spans="1:18" s="117" customFormat="1" ht="102.6">
      <c r="A78" s="668"/>
      <c r="B78" s="669"/>
      <c r="C78" s="559" t="s">
        <v>721</v>
      </c>
      <c r="D78" s="555"/>
      <c r="E78" s="546"/>
      <c r="F78" s="556"/>
      <c r="G78" s="556">
        <f t="shared" si="2"/>
        <v>0</v>
      </c>
      <c r="H78" s="667"/>
      <c r="I78" s="530"/>
      <c r="J78" s="530"/>
      <c r="K78" s="529"/>
      <c r="L78" s="530"/>
      <c r="M78" s="531"/>
      <c r="N78" s="531"/>
      <c r="O78" s="531"/>
      <c r="P78" s="531"/>
      <c r="Q78" s="531"/>
      <c r="R78" s="531"/>
    </row>
    <row r="79" spans="1:18" s="117" customFormat="1">
      <c r="A79" s="668"/>
      <c r="B79" s="669"/>
      <c r="C79" s="559" t="s">
        <v>722</v>
      </c>
      <c r="D79" s="555" t="s">
        <v>294</v>
      </c>
      <c r="E79" s="546">
        <v>2</v>
      </c>
      <c r="F79" s="556"/>
      <c r="G79" s="556">
        <f t="shared" si="2"/>
        <v>0</v>
      </c>
      <c r="H79" s="667"/>
      <c r="I79" s="530"/>
      <c r="J79" s="530"/>
      <c r="K79" s="529"/>
      <c r="L79" s="530"/>
      <c r="M79" s="531"/>
      <c r="N79" s="531"/>
      <c r="O79" s="531"/>
      <c r="P79" s="531"/>
      <c r="Q79" s="531"/>
      <c r="R79" s="531"/>
    </row>
    <row r="80" spans="1:18" s="117" customFormat="1">
      <c r="A80" s="668"/>
      <c r="B80" s="669"/>
      <c r="C80" s="559" t="s">
        <v>723</v>
      </c>
      <c r="D80" s="555" t="s">
        <v>294</v>
      </c>
      <c r="E80" s="546">
        <v>12</v>
      </c>
      <c r="F80" s="556"/>
      <c r="G80" s="556">
        <f t="shared" si="2"/>
        <v>0</v>
      </c>
      <c r="H80" s="667"/>
      <c r="I80" s="530"/>
      <c r="J80" s="530"/>
      <c r="K80" s="529"/>
      <c r="L80" s="530"/>
      <c r="M80" s="531"/>
      <c r="N80" s="531"/>
      <c r="O80" s="531"/>
      <c r="P80" s="531"/>
      <c r="Q80" s="531"/>
      <c r="R80" s="531"/>
    </row>
    <row r="81" spans="1:18" s="117" customFormat="1">
      <c r="A81" s="668"/>
      <c r="B81" s="669"/>
      <c r="C81" s="559" t="s">
        <v>724</v>
      </c>
      <c r="D81" s="555" t="s">
        <v>294</v>
      </c>
      <c r="E81" s="546">
        <v>14</v>
      </c>
      <c r="F81" s="556"/>
      <c r="G81" s="556">
        <f t="shared" si="2"/>
        <v>0</v>
      </c>
      <c r="H81" s="667"/>
      <c r="I81" s="530"/>
      <c r="J81" s="530"/>
      <c r="K81" s="529"/>
      <c r="L81" s="530"/>
      <c r="M81" s="531"/>
      <c r="N81" s="531"/>
      <c r="O81" s="531"/>
      <c r="P81" s="531"/>
      <c r="Q81" s="531"/>
      <c r="R81" s="531"/>
    </row>
    <row r="82" spans="1:18" s="117" customFormat="1">
      <c r="A82" s="668"/>
      <c r="B82" s="669"/>
      <c r="C82" s="559"/>
      <c r="D82" s="555"/>
      <c r="E82" s="546"/>
      <c r="F82" s="556"/>
      <c r="G82" s="556">
        <f t="shared" si="2"/>
        <v>0</v>
      </c>
      <c r="H82" s="667"/>
      <c r="I82" s="530"/>
      <c r="J82" s="530"/>
      <c r="K82" s="529"/>
      <c r="L82" s="530"/>
      <c r="M82" s="531"/>
      <c r="N82" s="531"/>
      <c r="O82" s="531"/>
      <c r="P82" s="531"/>
      <c r="Q82" s="531"/>
      <c r="R82" s="531"/>
    </row>
    <row r="83" spans="1:18" s="117" customFormat="1">
      <c r="A83" s="668" t="str">
        <f t="shared" si="1"/>
        <v>I.</v>
      </c>
      <c r="B83" s="669">
        <f>+COUNT($A$11:B82)+1</f>
        <v>17</v>
      </c>
      <c r="C83" s="558" t="s">
        <v>725</v>
      </c>
      <c r="D83" s="555"/>
      <c r="E83" s="546"/>
      <c r="F83" s="556"/>
      <c r="G83" s="556">
        <f t="shared" si="2"/>
        <v>0</v>
      </c>
      <c r="H83" s="667"/>
      <c r="I83" s="530"/>
      <c r="J83" s="530"/>
      <c r="K83" s="529"/>
      <c r="L83" s="530"/>
      <c r="M83" s="531"/>
      <c r="N83" s="531"/>
      <c r="O83" s="531"/>
      <c r="P83" s="531"/>
      <c r="Q83" s="531"/>
      <c r="R83" s="531"/>
    </row>
    <row r="84" spans="1:18" s="117" customFormat="1" ht="51" customHeight="1">
      <c r="A84" s="668"/>
      <c r="B84" s="669"/>
      <c r="C84" s="559" t="s">
        <v>726</v>
      </c>
      <c r="D84" s="555"/>
      <c r="E84" s="546"/>
      <c r="F84" s="556"/>
      <c r="G84" s="556">
        <f t="shared" si="2"/>
        <v>0</v>
      </c>
      <c r="H84" s="667"/>
      <c r="I84" s="530"/>
      <c r="J84" s="530"/>
      <c r="K84" s="529"/>
      <c r="L84" s="530"/>
      <c r="M84" s="531"/>
      <c r="N84" s="531"/>
      <c r="O84" s="531"/>
      <c r="P84" s="531"/>
      <c r="Q84" s="531"/>
      <c r="R84" s="531"/>
    </row>
    <row r="85" spans="1:18" s="117" customFormat="1">
      <c r="A85" s="668"/>
      <c r="B85" s="669"/>
      <c r="C85" s="559" t="s">
        <v>698</v>
      </c>
      <c r="D85" s="555" t="s">
        <v>217</v>
      </c>
      <c r="E85" s="546">
        <v>1</v>
      </c>
      <c r="F85" s="556"/>
      <c r="G85" s="556">
        <f t="shared" si="2"/>
        <v>0</v>
      </c>
      <c r="H85" s="667"/>
      <c r="I85" s="530"/>
      <c r="J85" s="530"/>
      <c r="K85" s="529"/>
      <c r="L85" s="530"/>
      <c r="M85" s="531"/>
      <c r="N85" s="531"/>
      <c r="O85" s="531"/>
      <c r="P85" s="531"/>
      <c r="Q85" s="531"/>
      <c r="R85" s="531"/>
    </row>
    <row r="86" spans="1:18" s="117" customFormat="1">
      <c r="A86" s="668"/>
      <c r="B86" s="669"/>
      <c r="C86" s="559" t="s">
        <v>123</v>
      </c>
      <c r="D86" s="555" t="s">
        <v>217</v>
      </c>
      <c r="E86" s="546">
        <v>2</v>
      </c>
      <c r="F86" s="556"/>
      <c r="G86" s="556">
        <f t="shared" si="2"/>
        <v>0</v>
      </c>
      <c r="H86" s="667"/>
      <c r="I86" s="530"/>
      <c r="J86" s="530"/>
      <c r="K86" s="529"/>
      <c r="L86" s="530"/>
      <c r="M86" s="531"/>
      <c r="N86" s="531"/>
      <c r="O86" s="531"/>
      <c r="P86" s="531"/>
      <c r="Q86" s="531"/>
      <c r="R86" s="531"/>
    </row>
    <row r="87" spans="1:18" s="117" customFormat="1">
      <c r="A87" s="668"/>
      <c r="B87" s="669"/>
      <c r="C87" s="559" t="s">
        <v>702</v>
      </c>
      <c r="D87" s="555" t="s">
        <v>217</v>
      </c>
      <c r="E87" s="546">
        <v>4</v>
      </c>
      <c r="F87" s="556"/>
      <c r="G87" s="556">
        <f t="shared" si="2"/>
        <v>0</v>
      </c>
      <c r="H87" s="667"/>
      <c r="I87" s="530"/>
      <c r="J87" s="530"/>
      <c r="K87" s="529"/>
      <c r="L87" s="530"/>
      <c r="M87" s="531"/>
      <c r="N87" s="531"/>
      <c r="O87" s="531"/>
      <c r="P87" s="531"/>
      <c r="Q87" s="531"/>
      <c r="R87" s="531"/>
    </row>
    <row r="88" spans="1:18" s="117" customFormat="1">
      <c r="A88" s="668"/>
      <c r="B88" s="669"/>
      <c r="C88" s="559"/>
      <c r="D88" s="555"/>
      <c r="E88" s="546"/>
      <c r="F88" s="556"/>
      <c r="G88" s="556">
        <f t="shared" si="2"/>
        <v>0</v>
      </c>
      <c r="H88" s="667"/>
      <c r="I88" s="530"/>
      <c r="J88" s="530"/>
      <c r="K88" s="529"/>
      <c r="L88" s="530"/>
      <c r="M88" s="531"/>
      <c r="N88" s="531"/>
      <c r="O88" s="531"/>
      <c r="P88" s="531"/>
      <c r="Q88" s="531"/>
      <c r="R88" s="531"/>
    </row>
    <row r="89" spans="1:18" s="117" customFormat="1">
      <c r="A89" s="668" t="str">
        <f t="shared" si="1"/>
        <v>I.</v>
      </c>
      <c r="B89" s="669">
        <f>+COUNT($A$11:B88)+1</f>
        <v>18</v>
      </c>
      <c r="C89" s="558" t="s">
        <v>727</v>
      </c>
      <c r="D89" s="555" t="s">
        <v>217</v>
      </c>
      <c r="E89" s="546">
        <v>1</v>
      </c>
      <c r="F89" s="556"/>
      <c r="G89" s="556">
        <f t="shared" si="2"/>
        <v>0</v>
      </c>
      <c r="H89" s="667"/>
      <c r="I89" s="530"/>
      <c r="J89" s="530"/>
      <c r="K89" s="529"/>
      <c r="L89" s="530"/>
      <c r="M89" s="531"/>
      <c r="N89" s="531"/>
      <c r="O89" s="531"/>
      <c r="P89" s="531"/>
      <c r="Q89" s="531"/>
      <c r="R89" s="531"/>
    </row>
    <row r="90" spans="1:18" s="117" customFormat="1" ht="182.4">
      <c r="A90" s="668"/>
      <c r="B90" s="669"/>
      <c r="C90" s="559" t="s">
        <v>728</v>
      </c>
      <c r="D90" s="555"/>
      <c r="E90" s="546"/>
      <c r="F90" s="556"/>
      <c r="G90" s="556">
        <f t="shared" si="2"/>
        <v>0</v>
      </c>
      <c r="H90" s="667"/>
      <c r="I90" s="530"/>
      <c r="J90" s="530"/>
      <c r="K90" s="529"/>
      <c r="L90" s="530"/>
      <c r="M90" s="531"/>
      <c r="N90" s="531"/>
      <c r="O90" s="531"/>
      <c r="P90" s="531"/>
      <c r="Q90" s="531"/>
      <c r="R90" s="531"/>
    </row>
    <row r="91" spans="1:18" s="117" customFormat="1">
      <c r="A91" s="668"/>
      <c r="B91" s="669"/>
      <c r="C91" s="559"/>
      <c r="D91" s="555"/>
      <c r="E91" s="546"/>
      <c r="F91" s="556"/>
      <c r="G91" s="556">
        <f t="shared" si="2"/>
        <v>0</v>
      </c>
      <c r="H91" s="667"/>
      <c r="I91" s="530"/>
      <c r="J91" s="530"/>
      <c r="K91" s="529"/>
      <c r="L91" s="530"/>
      <c r="M91" s="531"/>
      <c r="N91" s="531"/>
      <c r="O91" s="531"/>
      <c r="P91" s="531"/>
      <c r="Q91" s="531"/>
      <c r="R91" s="531"/>
    </row>
    <row r="92" spans="1:18" s="117" customFormat="1">
      <c r="A92" s="668" t="str">
        <f t="shared" si="1"/>
        <v>I.</v>
      </c>
      <c r="B92" s="669">
        <f>+COUNT($A$11:B91)+1</f>
        <v>19</v>
      </c>
      <c r="C92" s="558" t="s">
        <v>729</v>
      </c>
      <c r="D92" s="555" t="s">
        <v>217</v>
      </c>
      <c r="E92" s="546">
        <v>1</v>
      </c>
      <c r="F92" s="556"/>
      <c r="G92" s="556">
        <f t="shared" si="2"/>
        <v>0</v>
      </c>
      <c r="H92" s="667"/>
      <c r="I92" s="530"/>
      <c r="J92" s="530"/>
      <c r="K92" s="529"/>
      <c r="L92" s="530"/>
      <c r="M92" s="531"/>
      <c r="N92" s="531"/>
      <c r="O92" s="531"/>
      <c r="P92" s="531"/>
      <c r="Q92" s="531"/>
      <c r="R92" s="531"/>
    </row>
    <row r="93" spans="1:18" s="117" customFormat="1" ht="57">
      <c r="A93" s="668"/>
      <c r="B93" s="669"/>
      <c r="C93" s="559" t="s">
        <v>730</v>
      </c>
      <c r="D93" s="555"/>
      <c r="E93" s="546"/>
      <c r="F93" s="556"/>
      <c r="G93" s="556">
        <f t="shared" si="2"/>
        <v>0</v>
      </c>
      <c r="H93" s="667"/>
      <c r="I93" s="530"/>
      <c r="J93" s="530"/>
      <c r="K93" s="529"/>
      <c r="L93" s="530"/>
      <c r="M93" s="531"/>
      <c r="N93" s="531"/>
      <c r="O93" s="531"/>
      <c r="P93" s="531"/>
      <c r="Q93" s="531"/>
      <c r="R93" s="531"/>
    </row>
    <row r="94" spans="1:18" s="117" customFormat="1">
      <c r="A94" s="668"/>
      <c r="B94" s="669"/>
      <c r="C94" s="559"/>
      <c r="D94" s="555"/>
      <c r="E94" s="546"/>
      <c r="F94" s="556"/>
      <c r="G94" s="556">
        <f t="shared" si="2"/>
        <v>0</v>
      </c>
      <c r="H94" s="667"/>
      <c r="I94" s="530"/>
      <c r="J94" s="530"/>
      <c r="K94" s="529"/>
      <c r="L94" s="530"/>
      <c r="M94" s="531"/>
      <c r="N94" s="531"/>
      <c r="O94" s="531"/>
      <c r="P94" s="531"/>
      <c r="Q94" s="531"/>
      <c r="R94" s="531"/>
    </row>
    <row r="95" spans="1:18" s="117" customFormat="1" ht="27" thickBot="1">
      <c r="A95" s="682"/>
      <c r="B95" s="683"/>
      <c r="C95" s="684" t="str">
        <f>CONCATENATE($B$9," ",$C$9," - SKUPAJ:")</f>
        <v>I. PRIPRAVA SANITARNE TOPLE VODE - SKUPAJ:</v>
      </c>
      <c r="D95" s="685"/>
      <c r="E95" s="685"/>
      <c r="F95" s="686"/>
      <c r="G95" s="687">
        <f>SUM(G11:G94)</f>
        <v>0</v>
      </c>
      <c r="H95" s="527"/>
      <c r="I95" s="528"/>
      <c r="J95" s="528"/>
      <c r="K95" s="529"/>
      <c r="L95" s="530"/>
      <c r="M95" s="531"/>
      <c r="N95" s="531"/>
      <c r="O95" s="531"/>
      <c r="P95" s="531"/>
      <c r="Q95" s="531"/>
      <c r="R95" s="531"/>
    </row>
    <row r="96" spans="1:18" s="117" customFormat="1">
      <c r="A96" s="688"/>
      <c r="B96" s="689"/>
      <c r="C96" s="401"/>
      <c r="D96" s="602"/>
      <c r="E96" s="603"/>
      <c r="F96" s="557"/>
      <c r="G96" s="557"/>
      <c r="H96" s="667"/>
      <c r="I96" s="530"/>
      <c r="J96" s="530"/>
      <c r="K96" s="529"/>
      <c r="L96" s="530"/>
      <c r="M96" s="531"/>
      <c r="N96" s="531"/>
      <c r="O96" s="531"/>
      <c r="P96" s="531"/>
      <c r="Q96" s="531"/>
      <c r="R96" s="531"/>
    </row>
    <row r="97" spans="1:18" s="117" customFormat="1" ht="16.2" thickBot="1">
      <c r="A97" s="594"/>
      <c r="B97" s="357" t="s">
        <v>188</v>
      </c>
      <c r="C97" s="169" t="s">
        <v>731</v>
      </c>
      <c r="D97" s="595"/>
      <c r="E97" s="596"/>
      <c r="F97" s="299"/>
      <c r="G97" s="299"/>
      <c r="H97" s="527"/>
      <c r="I97" s="528"/>
      <c r="J97" s="528"/>
      <c r="K97" s="529"/>
      <c r="L97" s="530"/>
      <c r="M97" s="531"/>
      <c r="N97" s="531"/>
      <c r="O97" s="531"/>
      <c r="P97" s="531"/>
      <c r="Q97" s="531"/>
      <c r="R97" s="531"/>
    </row>
    <row r="98" spans="1:18" s="117" customFormat="1">
      <c r="A98" s="600"/>
      <c r="B98" s="601"/>
      <c r="C98" s="401"/>
      <c r="D98" s="602"/>
      <c r="E98" s="603"/>
      <c r="F98" s="557"/>
      <c r="G98" s="557"/>
      <c r="H98" s="667"/>
      <c r="I98" s="530"/>
      <c r="J98" s="530"/>
      <c r="K98" s="529"/>
      <c r="L98" s="530"/>
      <c r="M98" s="531"/>
      <c r="N98" s="531"/>
      <c r="O98" s="531"/>
      <c r="P98" s="531"/>
      <c r="Q98" s="531"/>
      <c r="R98" s="531"/>
    </row>
    <row r="99" spans="1:18" s="117" customFormat="1">
      <c r="A99" s="600" t="str">
        <f>$B$97</f>
        <v>II.</v>
      </c>
      <c r="B99" s="601">
        <f>1</f>
        <v>1</v>
      </c>
      <c r="C99" s="607" t="s">
        <v>732</v>
      </c>
      <c r="D99" s="602" t="s">
        <v>296</v>
      </c>
      <c r="E99" s="603">
        <v>9</v>
      </c>
      <c r="F99" s="540">
        <v>595</v>
      </c>
      <c r="G99" s="557">
        <f t="shared" si="2"/>
        <v>5355</v>
      </c>
      <c r="H99" s="667"/>
      <c r="I99" s="530"/>
      <c r="J99" s="530"/>
      <c r="K99" s="529"/>
      <c r="L99" s="530"/>
      <c r="M99" s="531"/>
      <c r="N99" s="531"/>
      <c r="O99" s="531"/>
      <c r="P99" s="531"/>
      <c r="Q99" s="531"/>
      <c r="R99" s="531"/>
    </row>
    <row r="100" spans="1:18" s="117" customFormat="1" ht="97.5" customHeight="1">
      <c r="A100" s="600"/>
      <c r="B100" s="601"/>
      <c r="C100" s="401" t="s">
        <v>733</v>
      </c>
      <c r="D100" s="602"/>
      <c r="E100" s="603"/>
      <c r="F100" s="540"/>
      <c r="G100" s="557">
        <f t="shared" si="2"/>
        <v>0</v>
      </c>
      <c r="H100" s="667"/>
      <c r="I100" s="530"/>
      <c r="J100" s="530"/>
      <c r="K100" s="529"/>
      <c r="L100" s="530"/>
      <c r="M100" s="531"/>
      <c r="N100" s="531"/>
      <c r="O100" s="531"/>
      <c r="P100" s="531"/>
      <c r="Q100" s="531"/>
      <c r="R100" s="531"/>
    </row>
    <row r="101" spans="1:18" s="117" customFormat="1" ht="22.8">
      <c r="A101" s="600"/>
      <c r="B101" s="601"/>
      <c r="C101" s="401" t="s">
        <v>734</v>
      </c>
      <c r="D101" s="602"/>
      <c r="E101" s="603"/>
      <c r="F101" s="540"/>
      <c r="G101" s="557">
        <f t="shared" si="2"/>
        <v>0</v>
      </c>
      <c r="H101" s="667"/>
      <c r="I101" s="530"/>
      <c r="J101" s="530"/>
      <c r="K101" s="529"/>
      <c r="L101" s="530"/>
      <c r="M101" s="531"/>
      <c r="N101" s="531"/>
      <c r="O101" s="531"/>
      <c r="P101" s="531"/>
      <c r="Q101" s="531"/>
      <c r="R101" s="531"/>
    </row>
    <row r="102" spans="1:18" s="117" customFormat="1">
      <c r="A102" s="600"/>
      <c r="B102" s="601"/>
      <c r="C102" s="401"/>
      <c r="D102" s="602"/>
      <c r="E102" s="603"/>
      <c r="F102" s="540"/>
      <c r="G102" s="557">
        <f t="shared" si="2"/>
        <v>0</v>
      </c>
      <c r="H102" s="667"/>
      <c r="I102" s="530"/>
      <c r="J102" s="530"/>
      <c r="K102" s="529"/>
      <c r="L102" s="530"/>
      <c r="M102" s="531"/>
      <c r="N102" s="531"/>
      <c r="O102" s="531"/>
      <c r="P102" s="531"/>
      <c r="Q102" s="531"/>
      <c r="R102" s="531"/>
    </row>
    <row r="103" spans="1:18" s="117" customFormat="1">
      <c r="A103" s="600" t="str">
        <f t="shared" ref="A103:A175" si="4">$B$97</f>
        <v>II.</v>
      </c>
      <c r="B103" s="601">
        <f>+COUNT($A$99:B102)+1</f>
        <v>2</v>
      </c>
      <c r="C103" s="607" t="s">
        <v>735</v>
      </c>
      <c r="D103" s="602"/>
      <c r="E103" s="603"/>
      <c r="F103" s="540">
        <f>H103</f>
        <v>0</v>
      </c>
      <c r="G103" s="557">
        <f t="shared" ref="G103:G191" si="5">E103*F103</f>
        <v>0</v>
      </c>
      <c r="H103" s="667"/>
      <c r="I103" s="530"/>
      <c r="J103" s="530"/>
      <c r="K103" s="529"/>
      <c r="L103" s="530"/>
      <c r="M103" s="531"/>
      <c r="N103" s="531"/>
      <c r="O103" s="531"/>
      <c r="P103" s="531"/>
      <c r="Q103" s="531"/>
      <c r="R103" s="531"/>
    </row>
    <row r="104" spans="1:18" s="117" customFormat="1" ht="34.200000000000003">
      <c r="A104" s="600"/>
      <c r="B104" s="601"/>
      <c r="C104" s="401" t="s">
        <v>736</v>
      </c>
      <c r="D104" s="602"/>
      <c r="E104" s="603"/>
      <c r="F104" s="540">
        <f>H104</f>
        <v>0</v>
      </c>
      <c r="G104" s="557">
        <f t="shared" si="5"/>
        <v>0</v>
      </c>
      <c r="H104" s="667"/>
      <c r="I104" s="530"/>
      <c r="J104" s="530"/>
      <c r="K104" s="529"/>
      <c r="L104" s="530"/>
      <c r="M104" s="531"/>
      <c r="N104" s="531"/>
      <c r="O104" s="531"/>
      <c r="P104" s="531"/>
      <c r="Q104" s="531"/>
      <c r="R104" s="531"/>
    </row>
    <row r="105" spans="1:18" s="117" customFormat="1">
      <c r="A105" s="600"/>
      <c r="B105" s="601"/>
      <c r="C105" s="628" t="s">
        <v>737</v>
      </c>
      <c r="D105" s="602"/>
      <c r="E105" s="603"/>
      <c r="F105" s="540">
        <f>H105</f>
        <v>0</v>
      </c>
      <c r="G105" s="557">
        <f t="shared" si="5"/>
        <v>0</v>
      </c>
      <c r="H105" s="667"/>
      <c r="I105" s="530"/>
      <c r="J105" s="530"/>
      <c r="K105" s="529"/>
      <c r="L105" s="530"/>
      <c r="M105" s="531"/>
      <c r="N105" s="531"/>
      <c r="O105" s="531"/>
      <c r="P105" s="531"/>
      <c r="Q105" s="531"/>
      <c r="R105" s="531"/>
    </row>
    <row r="106" spans="1:18" s="117" customFormat="1">
      <c r="A106" s="600"/>
      <c r="B106" s="601"/>
      <c r="C106" s="401" t="s">
        <v>738</v>
      </c>
      <c r="D106" s="602" t="s">
        <v>296</v>
      </c>
      <c r="E106" s="603">
        <v>27</v>
      </c>
      <c r="F106" s="540">
        <v>72</v>
      </c>
      <c r="G106" s="557">
        <f t="shared" si="5"/>
        <v>1944</v>
      </c>
      <c r="H106" s="667"/>
      <c r="I106" s="530"/>
      <c r="J106" s="530"/>
      <c r="K106" s="529"/>
      <c r="L106" s="530"/>
      <c r="M106" s="531"/>
      <c r="N106" s="531"/>
      <c r="O106" s="531"/>
      <c r="P106" s="531"/>
      <c r="Q106" s="531"/>
      <c r="R106" s="531"/>
    </row>
    <row r="107" spans="1:18" s="117" customFormat="1">
      <c r="A107" s="600"/>
      <c r="B107" s="601"/>
      <c r="C107" s="401"/>
      <c r="D107" s="602"/>
      <c r="E107" s="603"/>
      <c r="F107" s="540"/>
      <c r="G107" s="557">
        <f t="shared" si="5"/>
        <v>0</v>
      </c>
      <c r="H107" s="667"/>
      <c r="I107" s="530"/>
      <c r="J107" s="530"/>
      <c r="K107" s="529"/>
      <c r="L107" s="530"/>
      <c r="M107" s="531"/>
      <c r="N107" s="531"/>
      <c r="O107" s="531"/>
      <c r="P107" s="531"/>
      <c r="Q107" s="531"/>
      <c r="R107" s="531"/>
    </row>
    <row r="108" spans="1:18" s="117" customFormat="1">
      <c r="A108" s="600" t="str">
        <f t="shared" si="4"/>
        <v>II.</v>
      </c>
      <c r="B108" s="601">
        <f>+COUNT($A$99:B107)+1</f>
        <v>3</v>
      </c>
      <c r="C108" s="607" t="s">
        <v>735</v>
      </c>
      <c r="D108" s="602"/>
      <c r="E108" s="603"/>
      <c r="F108" s="540"/>
      <c r="G108" s="557">
        <f t="shared" si="5"/>
        <v>0</v>
      </c>
      <c r="H108" s="667"/>
      <c r="I108" s="530"/>
      <c r="J108" s="530"/>
      <c r="K108" s="529"/>
      <c r="L108" s="530"/>
      <c r="M108" s="531"/>
      <c r="N108" s="531"/>
      <c r="O108" s="531"/>
      <c r="P108" s="531"/>
      <c r="Q108" s="531"/>
      <c r="R108" s="531"/>
    </row>
    <row r="109" spans="1:18" s="117" customFormat="1" ht="34.200000000000003">
      <c r="A109" s="600"/>
      <c r="B109" s="601"/>
      <c r="C109" s="401" t="s">
        <v>739</v>
      </c>
      <c r="D109" s="602"/>
      <c r="E109" s="603"/>
      <c r="F109" s="540"/>
      <c r="G109" s="557">
        <f t="shared" si="5"/>
        <v>0</v>
      </c>
      <c r="H109" s="667"/>
      <c r="I109" s="530"/>
      <c r="J109" s="530"/>
      <c r="K109" s="529"/>
      <c r="L109" s="530"/>
      <c r="M109" s="531"/>
      <c r="N109" s="531"/>
      <c r="O109" s="531"/>
      <c r="P109" s="531"/>
      <c r="Q109" s="531"/>
      <c r="R109" s="531"/>
    </row>
    <row r="110" spans="1:18" s="117" customFormat="1">
      <c r="A110" s="600"/>
      <c r="B110" s="601"/>
      <c r="C110" s="628" t="s">
        <v>737</v>
      </c>
      <c r="D110" s="602"/>
      <c r="E110" s="603"/>
      <c r="F110" s="540"/>
      <c r="G110" s="557">
        <f t="shared" si="5"/>
        <v>0</v>
      </c>
      <c r="H110" s="667"/>
      <c r="I110" s="530"/>
      <c r="J110" s="530"/>
      <c r="K110" s="529"/>
      <c r="L110" s="530"/>
      <c r="M110" s="531"/>
      <c r="N110" s="531"/>
      <c r="O110" s="531"/>
      <c r="P110" s="531"/>
      <c r="Q110" s="531"/>
      <c r="R110" s="531"/>
    </row>
    <row r="111" spans="1:18" s="117" customFormat="1">
      <c r="A111" s="600"/>
      <c r="B111" s="601"/>
      <c r="C111" s="401" t="s">
        <v>738</v>
      </c>
      <c r="D111" s="602" t="s">
        <v>296</v>
      </c>
      <c r="E111" s="603">
        <v>5</v>
      </c>
      <c r="F111" s="540">
        <v>80</v>
      </c>
      <c r="G111" s="557">
        <f t="shared" si="5"/>
        <v>400</v>
      </c>
      <c r="H111" s="667"/>
      <c r="I111" s="530"/>
      <c r="J111" s="530"/>
      <c r="K111" s="529"/>
      <c r="L111" s="530"/>
      <c r="M111" s="531"/>
      <c r="N111" s="531"/>
      <c r="O111" s="531"/>
      <c r="P111" s="531"/>
      <c r="Q111" s="531"/>
      <c r="R111" s="531"/>
    </row>
    <row r="112" spans="1:18" s="117" customFormat="1">
      <c r="A112" s="600"/>
      <c r="B112" s="601"/>
      <c r="C112" s="401"/>
      <c r="D112" s="602"/>
      <c r="E112" s="603"/>
      <c r="F112" s="540"/>
      <c r="G112" s="557">
        <f t="shared" si="5"/>
        <v>0</v>
      </c>
      <c r="H112" s="667"/>
      <c r="I112" s="530"/>
      <c r="J112" s="530"/>
      <c r="K112" s="529"/>
      <c r="L112" s="530"/>
      <c r="M112" s="531"/>
      <c r="N112" s="531"/>
      <c r="O112" s="531"/>
      <c r="P112" s="531"/>
      <c r="Q112" s="531"/>
      <c r="R112" s="531"/>
    </row>
    <row r="113" spans="1:18" s="117" customFormat="1">
      <c r="A113" s="600" t="str">
        <f t="shared" si="4"/>
        <v>II.</v>
      </c>
      <c r="B113" s="601">
        <f>+COUNT($A$99:B112)+1</f>
        <v>4</v>
      </c>
      <c r="C113" s="607" t="s">
        <v>740</v>
      </c>
      <c r="D113" s="602" t="s">
        <v>296</v>
      </c>
      <c r="E113" s="603">
        <v>45</v>
      </c>
      <c r="F113" s="540">
        <v>9</v>
      </c>
      <c r="G113" s="557">
        <f t="shared" si="5"/>
        <v>405</v>
      </c>
      <c r="H113" s="667"/>
      <c r="I113" s="530"/>
      <c r="J113" s="530"/>
      <c r="K113" s="529"/>
      <c r="L113" s="530"/>
      <c r="M113" s="531"/>
      <c r="N113" s="531"/>
      <c r="O113" s="531"/>
      <c r="P113" s="531"/>
      <c r="Q113" s="531"/>
      <c r="R113" s="531"/>
    </row>
    <row r="114" spans="1:18" s="117" customFormat="1" ht="57">
      <c r="A114" s="600"/>
      <c r="B114" s="601"/>
      <c r="C114" s="401" t="s">
        <v>741</v>
      </c>
      <c r="D114" s="602"/>
      <c r="E114" s="603"/>
      <c r="F114" s="540">
        <f>H114</f>
        <v>0</v>
      </c>
      <c r="G114" s="557">
        <f t="shared" si="5"/>
        <v>0</v>
      </c>
      <c r="H114" s="667"/>
      <c r="I114" s="530"/>
      <c r="J114" s="530"/>
      <c r="K114" s="529"/>
      <c r="L114" s="530"/>
      <c r="M114" s="531"/>
      <c r="N114" s="531"/>
      <c r="O114" s="531"/>
      <c r="P114" s="531"/>
      <c r="Q114" s="531"/>
      <c r="R114" s="531"/>
    </row>
    <row r="115" spans="1:18" s="117" customFormat="1">
      <c r="A115" s="600"/>
      <c r="B115" s="601"/>
      <c r="C115" s="401"/>
      <c r="D115" s="602"/>
      <c r="E115" s="603"/>
      <c r="F115" s="540"/>
      <c r="G115" s="557">
        <f t="shared" si="5"/>
        <v>0</v>
      </c>
      <c r="H115" s="667"/>
      <c r="I115" s="530"/>
      <c r="J115" s="530"/>
      <c r="K115" s="529"/>
      <c r="L115" s="530"/>
      <c r="M115" s="531"/>
      <c r="N115" s="531"/>
      <c r="O115" s="531"/>
      <c r="P115" s="531"/>
      <c r="Q115" s="531"/>
      <c r="R115" s="531"/>
    </row>
    <row r="116" spans="1:18" s="117" customFormat="1">
      <c r="A116" s="600" t="str">
        <f t="shared" si="4"/>
        <v>II.</v>
      </c>
      <c r="B116" s="601">
        <f>+COUNT($A$99:B115)+1</f>
        <v>5</v>
      </c>
      <c r="C116" s="607" t="s">
        <v>692</v>
      </c>
      <c r="D116" s="602"/>
      <c r="E116" s="603"/>
      <c r="F116" s="540"/>
      <c r="G116" s="557">
        <f t="shared" si="5"/>
        <v>0</v>
      </c>
      <c r="H116" s="667"/>
      <c r="I116" s="530"/>
      <c r="J116" s="530"/>
      <c r="K116" s="529"/>
      <c r="L116" s="530"/>
      <c r="M116" s="531"/>
      <c r="N116" s="531"/>
      <c r="O116" s="531"/>
      <c r="P116" s="531"/>
      <c r="Q116" s="531"/>
      <c r="R116" s="531"/>
    </row>
    <row r="117" spans="1:18" s="117" customFormat="1" ht="45.6">
      <c r="A117" s="600"/>
      <c r="B117" s="601"/>
      <c r="C117" s="401" t="s">
        <v>693</v>
      </c>
      <c r="D117" s="602"/>
      <c r="E117" s="603"/>
      <c r="F117" s="540"/>
      <c r="G117" s="557">
        <f t="shared" si="5"/>
        <v>0</v>
      </c>
      <c r="H117" s="667"/>
      <c r="I117" s="530"/>
      <c r="J117" s="530"/>
      <c r="K117" s="529"/>
      <c r="L117" s="530"/>
      <c r="M117" s="531"/>
      <c r="N117" s="531"/>
      <c r="O117" s="531"/>
      <c r="P117" s="531"/>
      <c r="Q117" s="531"/>
      <c r="R117" s="531"/>
    </row>
    <row r="118" spans="1:18" s="117" customFormat="1">
      <c r="A118" s="600"/>
      <c r="B118" s="601"/>
      <c r="C118" s="401" t="s">
        <v>742</v>
      </c>
      <c r="D118" s="602" t="s">
        <v>296</v>
      </c>
      <c r="E118" s="603">
        <v>2</v>
      </c>
      <c r="F118" s="540">
        <v>10</v>
      </c>
      <c r="G118" s="557">
        <f t="shared" si="5"/>
        <v>20</v>
      </c>
      <c r="H118" s="667"/>
      <c r="I118" s="530"/>
      <c r="J118" s="530"/>
      <c r="K118" s="529"/>
      <c r="L118" s="530"/>
      <c r="M118" s="531"/>
      <c r="N118" s="531"/>
      <c r="O118" s="531"/>
      <c r="P118" s="531"/>
      <c r="Q118" s="531"/>
      <c r="R118" s="531"/>
    </row>
    <row r="119" spans="1:18" s="117" customFormat="1">
      <c r="A119" s="600"/>
      <c r="B119" s="601"/>
      <c r="C119" s="401" t="s">
        <v>743</v>
      </c>
      <c r="D119" s="602" t="s">
        <v>296</v>
      </c>
      <c r="E119" s="603">
        <v>4</v>
      </c>
      <c r="F119" s="540">
        <v>12</v>
      </c>
      <c r="G119" s="557">
        <f t="shared" si="5"/>
        <v>48</v>
      </c>
      <c r="H119" s="667"/>
      <c r="I119" s="530"/>
      <c r="J119" s="530"/>
      <c r="K119" s="529"/>
      <c r="L119" s="530"/>
      <c r="M119" s="531"/>
      <c r="N119" s="531"/>
      <c r="O119" s="531"/>
      <c r="P119" s="531"/>
      <c r="Q119" s="531"/>
      <c r="R119" s="531"/>
    </row>
    <row r="120" spans="1:18" s="117" customFormat="1">
      <c r="A120" s="600"/>
      <c r="B120" s="601"/>
      <c r="C120" s="401" t="s">
        <v>694</v>
      </c>
      <c r="D120" s="602" t="s">
        <v>296</v>
      </c>
      <c r="E120" s="603">
        <v>1</v>
      </c>
      <c r="F120" s="540">
        <v>19</v>
      </c>
      <c r="G120" s="557">
        <f t="shared" si="5"/>
        <v>19</v>
      </c>
      <c r="H120" s="667"/>
      <c r="I120" s="530"/>
      <c r="J120" s="530"/>
      <c r="K120" s="529"/>
      <c r="L120" s="530"/>
      <c r="M120" s="531"/>
      <c r="N120" s="531"/>
      <c r="O120" s="531"/>
      <c r="P120" s="531"/>
      <c r="Q120" s="531"/>
      <c r="R120" s="531"/>
    </row>
    <row r="121" spans="1:18" s="117" customFormat="1">
      <c r="A121" s="600"/>
      <c r="B121" s="601"/>
      <c r="C121" s="401"/>
      <c r="D121" s="602"/>
      <c r="E121" s="603"/>
      <c r="F121" s="540"/>
      <c r="G121" s="557">
        <f t="shared" si="5"/>
        <v>0</v>
      </c>
      <c r="H121" s="667"/>
      <c r="I121" s="530"/>
      <c r="J121" s="530"/>
      <c r="K121" s="529"/>
      <c r="L121" s="530"/>
      <c r="M121" s="531"/>
      <c r="N121" s="531"/>
      <c r="O121" s="531"/>
      <c r="P121" s="531"/>
      <c r="Q121" s="531"/>
      <c r="R121" s="531"/>
    </row>
    <row r="122" spans="1:18" s="117" customFormat="1">
      <c r="A122" s="600" t="str">
        <f t="shared" si="4"/>
        <v>II.</v>
      </c>
      <c r="B122" s="601">
        <f>+COUNT($A$99:B121)+1</f>
        <v>6</v>
      </c>
      <c r="C122" s="607" t="s">
        <v>744</v>
      </c>
      <c r="D122" s="602"/>
      <c r="E122" s="603"/>
      <c r="F122" s="540"/>
      <c r="G122" s="557">
        <f t="shared" si="5"/>
        <v>0</v>
      </c>
      <c r="H122" s="667"/>
      <c r="I122" s="530"/>
      <c r="J122" s="530"/>
      <c r="K122" s="529"/>
      <c r="L122" s="530"/>
      <c r="M122" s="531"/>
      <c r="N122" s="531"/>
      <c r="O122" s="531"/>
      <c r="P122" s="531"/>
      <c r="Q122" s="531"/>
      <c r="R122" s="531"/>
    </row>
    <row r="123" spans="1:18" s="117" customFormat="1" ht="57">
      <c r="A123" s="600"/>
      <c r="B123" s="601"/>
      <c r="C123" s="401" t="s">
        <v>745</v>
      </c>
      <c r="D123" s="602"/>
      <c r="E123" s="603"/>
      <c r="F123" s="540"/>
      <c r="G123" s="557">
        <f t="shared" si="5"/>
        <v>0</v>
      </c>
      <c r="H123" s="667"/>
      <c r="I123" s="530"/>
      <c r="J123" s="530"/>
      <c r="K123" s="529"/>
      <c r="L123" s="530"/>
      <c r="M123" s="531"/>
      <c r="N123" s="531"/>
      <c r="O123" s="531"/>
      <c r="P123" s="531"/>
      <c r="Q123" s="531"/>
      <c r="R123" s="531"/>
    </row>
    <row r="124" spans="1:18" s="117" customFormat="1">
      <c r="A124" s="600"/>
      <c r="B124" s="601"/>
      <c r="C124" s="401" t="s">
        <v>746</v>
      </c>
      <c r="D124" s="602" t="s">
        <v>296</v>
      </c>
      <c r="E124" s="603">
        <v>1</v>
      </c>
      <c r="F124" s="540">
        <v>25</v>
      </c>
      <c r="G124" s="557">
        <f t="shared" si="5"/>
        <v>25</v>
      </c>
      <c r="H124" s="667"/>
      <c r="I124" s="530"/>
      <c r="J124" s="530"/>
      <c r="K124" s="529"/>
      <c r="L124" s="530"/>
      <c r="M124" s="531"/>
      <c r="N124" s="531"/>
      <c r="O124" s="531"/>
      <c r="P124" s="531"/>
      <c r="Q124" s="531"/>
      <c r="R124" s="531"/>
    </row>
    <row r="125" spans="1:18" s="117" customFormat="1">
      <c r="A125" s="600"/>
      <c r="B125" s="601"/>
      <c r="C125" s="401" t="s">
        <v>747</v>
      </c>
      <c r="D125" s="602" t="s">
        <v>296</v>
      </c>
      <c r="E125" s="603">
        <v>2</v>
      </c>
      <c r="F125" s="540">
        <v>22</v>
      </c>
      <c r="G125" s="557">
        <f t="shared" si="5"/>
        <v>44</v>
      </c>
      <c r="H125" s="667"/>
      <c r="I125" s="530"/>
      <c r="J125" s="530"/>
      <c r="K125" s="529"/>
      <c r="L125" s="530"/>
      <c r="M125" s="531"/>
      <c r="N125" s="531"/>
      <c r="O125" s="531"/>
      <c r="P125" s="531"/>
      <c r="Q125" s="531"/>
      <c r="R125" s="531"/>
    </row>
    <row r="126" spans="1:18" s="117" customFormat="1">
      <c r="A126" s="600"/>
      <c r="B126" s="601"/>
      <c r="C126" s="401"/>
      <c r="D126" s="602"/>
      <c r="E126" s="603"/>
      <c r="F126" s="540"/>
      <c r="G126" s="557">
        <f t="shared" si="5"/>
        <v>0</v>
      </c>
      <c r="H126" s="667"/>
      <c r="I126" s="530"/>
      <c r="J126" s="530"/>
      <c r="K126" s="529"/>
      <c r="L126" s="530"/>
      <c r="M126" s="531"/>
      <c r="N126" s="531"/>
      <c r="O126" s="531"/>
      <c r="P126" s="531"/>
      <c r="Q126" s="531"/>
      <c r="R126" s="531"/>
    </row>
    <row r="127" spans="1:18" s="117" customFormat="1">
      <c r="A127" s="600" t="str">
        <f t="shared" si="4"/>
        <v>II.</v>
      </c>
      <c r="B127" s="601">
        <f>+COUNT($A$99:B126)+1</f>
        <v>7</v>
      </c>
      <c r="C127" s="607" t="s">
        <v>748</v>
      </c>
      <c r="D127" s="602"/>
      <c r="E127" s="603"/>
      <c r="F127" s="540"/>
      <c r="G127" s="557">
        <f t="shared" si="5"/>
        <v>0</v>
      </c>
      <c r="H127" s="667"/>
      <c r="I127" s="530"/>
      <c r="J127" s="530"/>
      <c r="K127" s="529"/>
      <c r="L127" s="530"/>
      <c r="M127" s="531"/>
      <c r="N127" s="531"/>
      <c r="O127" s="531"/>
      <c r="P127" s="531"/>
      <c r="Q127" s="531"/>
      <c r="R127" s="531"/>
    </row>
    <row r="128" spans="1:18" s="117" customFormat="1" ht="125.4">
      <c r="A128" s="600"/>
      <c r="B128" s="601"/>
      <c r="C128" s="401" t="s">
        <v>749</v>
      </c>
      <c r="D128" s="602"/>
      <c r="E128" s="603"/>
      <c r="F128" s="540"/>
      <c r="G128" s="557">
        <f t="shared" si="5"/>
        <v>0</v>
      </c>
      <c r="H128" s="667"/>
      <c r="I128" s="530"/>
      <c r="J128" s="530"/>
      <c r="K128" s="529"/>
      <c r="L128" s="530"/>
      <c r="M128" s="531"/>
      <c r="N128" s="531"/>
      <c r="O128" s="531"/>
      <c r="P128" s="531"/>
      <c r="Q128" s="531"/>
      <c r="R128" s="531"/>
    </row>
    <row r="129" spans="1:18" s="117" customFormat="1">
      <c r="A129" s="600"/>
      <c r="B129" s="601"/>
      <c r="C129" s="628" t="s">
        <v>750</v>
      </c>
      <c r="D129" s="602"/>
      <c r="E129" s="603"/>
      <c r="F129" s="540"/>
      <c r="G129" s="557">
        <f t="shared" si="5"/>
        <v>0</v>
      </c>
      <c r="H129" s="667"/>
      <c r="I129" s="530"/>
      <c r="J129" s="530"/>
      <c r="K129" s="529"/>
      <c r="L129" s="530"/>
      <c r="M129" s="531"/>
      <c r="N129" s="531"/>
      <c r="O129" s="531"/>
      <c r="P129" s="531"/>
      <c r="Q129" s="531"/>
      <c r="R129" s="531"/>
    </row>
    <row r="130" spans="1:18" s="117" customFormat="1">
      <c r="A130" s="600"/>
      <c r="B130" s="601"/>
      <c r="C130" s="401" t="s">
        <v>751</v>
      </c>
      <c r="D130" s="602" t="s">
        <v>294</v>
      </c>
      <c r="E130" s="603">
        <v>18</v>
      </c>
      <c r="F130" s="540">
        <v>18.5</v>
      </c>
      <c r="G130" s="557">
        <f t="shared" si="5"/>
        <v>333</v>
      </c>
      <c r="H130" s="667"/>
      <c r="I130" s="530"/>
      <c r="J130" s="530"/>
      <c r="K130" s="529"/>
      <c r="L130" s="530"/>
      <c r="M130" s="531"/>
      <c r="N130" s="531"/>
      <c r="O130" s="531"/>
      <c r="P130" s="531"/>
      <c r="Q130" s="531"/>
      <c r="R130" s="531"/>
    </row>
    <row r="131" spans="1:18" s="117" customFormat="1">
      <c r="A131" s="600"/>
      <c r="B131" s="601"/>
      <c r="C131" s="401" t="s">
        <v>752</v>
      </c>
      <c r="D131" s="602" t="s">
        <v>294</v>
      </c>
      <c r="E131" s="603">
        <v>4</v>
      </c>
      <c r="F131" s="540">
        <v>20.3</v>
      </c>
      <c r="G131" s="557">
        <f t="shared" si="5"/>
        <v>81.2</v>
      </c>
      <c r="H131" s="667"/>
      <c r="I131" s="530"/>
      <c r="J131" s="530"/>
      <c r="K131" s="529"/>
      <c r="L131" s="530"/>
      <c r="M131" s="531"/>
      <c r="N131" s="531"/>
      <c r="O131" s="531"/>
      <c r="P131" s="531"/>
      <c r="Q131" s="531"/>
      <c r="R131" s="531"/>
    </row>
    <row r="132" spans="1:18" s="117" customFormat="1">
      <c r="A132" s="600"/>
      <c r="B132" s="601"/>
      <c r="C132" s="401" t="s">
        <v>753</v>
      </c>
      <c r="D132" s="602" t="s">
        <v>294</v>
      </c>
      <c r="E132" s="603">
        <v>8</v>
      </c>
      <c r="F132" s="540">
        <v>24.1</v>
      </c>
      <c r="G132" s="557">
        <f t="shared" si="5"/>
        <v>192.8</v>
      </c>
      <c r="H132" s="667"/>
      <c r="I132" s="530"/>
      <c r="J132" s="530"/>
      <c r="K132" s="529"/>
      <c r="L132" s="530"/>
      <c r="M132" s="531"/>
      <c r="N132" s="531"/>
      <c r="O132" s="531"/>
      <c r="P132" s="531"/>
      <c r="Q132" s="531"/>
      <c r="R132" s="531"/>
    </row>
    <row r="133" spans="1:18" s="117" customFormat="1">
      <c r="A133" s="600"/>
      <c r="B133" s="601"/>
      <c r="C133" s="401" t="s">
        <v>754</v>
      </c>
      <c r="D133" s="602" t="s">
        <v>294</v>
      </c>
      <c r="E133" s="603">
        <v>20</v>
      </c>
      <c r="F133" s="540">
        <v>38.700000000000003</v>
      </c>
      <c r="G133" s="557">
        <f t="shared" si="5"/>
        <v>774</v>
      </c>
      <c r="H133" s="667"/>
      <c r="I133" s="530"/>
      <c r="J133" s="530"/>
      <c r="K133" s="529"/>
      <c r="L133" s="530"/>
      <c r="M133" s="531"/>
      <c r="N133" s="531"/>
      <c r="O133" s="531"/>
      <c r="P133" s="531"/>
      <c r="Q133" s="531"/>
      <c r="R133" s="531"/>
    </row>
    <row r="134" spans="1:18" s="117" customFormat="1">
      <c r="A134" s="600"/>
      <c r="B134" s="601"/>
      <c r="C134" s="401"/>
      <c r="D134" s="602"/>
      <c r="E134" s="603"/>
      <c r="F134" s="540"/>
      <c r="G134" s="557">
        <f t="shared" si="5"/>
        <v>0</v>
      </c>
      <c r="H134" s="667"/>
      <c r="I134" s="530"/>
      <c r="J134" s="530"/>
      <c r="K134" s="529"/>
      <c r="L134" s="530"/>
      <c r="M134" s="531"/>
      <c r="N134" s="531"/>
      <c r="O134" s="531"/>
      <c r="P134" s="531"/>
      <c r="Q134" s="531"/>
      <c r="R134" s="531"/>
    </row>
    <row r="135" spans="1:18" s="117" customFormat="1">
      <c r="A135" s="600" t="str">
        <f t="shared" si="4"/>
        <v>II.</v>
      </c>
      <c r="B135" s="601">
        <f>+COUNT($A$99:B134)+1</f>
        <v>8</v>
      </c>
      <c r="C135" s="690" t="s">
        <v>755</v>
      </c>
      <c r="D135" s="691"/>
      <c r="E135" s="620"/>
      <c r="F135" s="540"/>
      <c r="G135" s="557">
        <f t="shared" si="5"/>
        <v>0</v>
      </c>
      <c r="H135" s="667"/>
      <c r="I135" s="530"/>
      <c r="J135" s="530"/>
      <c r="K135" s="529"/>
      <c r="L135" s="530"/>
      <c r="M135" s="531"/>
      <c r="N135" s="531"/>
      <c r="O135" s="531"/>
      <c r="P135" s="531"/>
      <c r="Q135" s="531"/>
      <c r="R135" s="531"/>
    </row>
    <row r="136" spans="1:18" s="117" customFormat="1" ht="267" customHeight="1">
      <c r="A136" s="600"/>
      <c r="B136" s="601"/>
      <c r="C136" s="362" t="s">
        <v>756</v>
      </c>
      <c r="D136" s="691"/>
      <c r="E136" s="620"/>
      <c r="F136" s="540"/>
      <c r="G136" s="557">
        <f t="shared" si="5"/>
        <v>0</v>
      </c>
      <c r="H136" s="667"/>
      <c r="I136" s="530"/>
      <c r="J136" s="530"/>
      <c r="K136" s="529"/>
      <c r="L136" s="530"/>
      <c r="M136" s="531"/>
      <c r="N136" s="531"/>
      <c r="O136" s="531"/>
      <c r="P136" s="531"/>
      <c r="Q136" s="531"/>
      <c r="R136" s="531"/>
    </row>
    <row r="137" spans="1:18" s="117" customFormat="1" ht="22.8">
      <c r="A137" s="600"/>
      <c r="B137" s="601"/>
      <c r="C137" s="692" t="s">
        <v>757</v>
      </c>
      <c r="D137" s="691"/>
      <c r="E137" s="620"/>
      <c r="F137" s="540"/>
      <c r="G137" s="557">
        <f t="shared" si="5"/>
        <v>0</v>
      </c>
      <c r="H137" s="667"/>
      <c r="I137" s="530"/>
      <c r="J137" s="530"/>
      <c r="K137" s="529"/>
      <c r="L137" s="530"/>
      <c r="M137" s="531"/>
      <c r="N137" s="531"/>
      <c r="O137" s="531"/>
      <c r="P137" s="531"/>
      <c r="Q137" s="531"/>
      <c r="R137" s="531"/>
    </row>
    <row r="138" spans="1:18" s="117" customFormat="1">
      <c r="A138" s="600"/>
      <c r="B138" s="601"/>
      <c r="C138" s="362" t="s">
        <v>758</v>
      </c>
      <c r="D138" s="691" t="s">
        <v>294</v>
      </c>
      <c r="E138" s="620">
        <v>29</v>
      </c>
      <c r="F138" s="540">
        <v>14</v>
      </c>
      <c r="G138" s="557">
        <f t="shared" si="5"/>
        <v>406</v>
      </c>
      <c r="H138" s="667"/>
      <c r="I138" s="530"/>
      <c r="J138" s="530"/>
      <c r="K138" s="529"/>
      <c r="L138" s="530"/>
      <c r="M138" s="531"/>
      <c r="N138" s="531"/>
      <c r="O138" s="531"/>
      <c r="P138" s="531"/>
      <c r="Q138" s="531"/>
      <c r="R138" s="531"/>
    </row>
    <row r="139" spans="1:18" s="117" customFormat="1">
      <c r="A139" s="600"/>
      <c r="B139" s="601"/>
      <c r="C139" s="362" t="s">
        <v>759</v>
      </c>
      <c r="D139" s="691" t="s">
        <v>294</v>
      </c>
      <c r="E139" s="620">
        <v>56</v>
      </c>
      <c r="F139" s="540">
        <v>16</v>
      </c>
      <c r="G139" s="557">
        <f t="shared" si="5"/>
        <v>896</v>
      </c>
      <c r="H139" s="667"/>
      <c r="I139" s="530"/>
      <c r="J139" s="530"/>
      <c r="K139" s="529"/>
      <c r="L139" s="530"/>
      <c r="M139" s="531"/>
      <c r="N139" s="531"/>
      <c r="O139" s="531"/>
      <c r="P139" s="531"/>
      <c r="Q139" s="531"/>
      <c r="R139" s="531"/>
    </row>
    <row r="140" spans="1:18" s="117" customFormat="1">
      <c r="A140" s="600"/>
      <c r="B140" s="601"/>
      <c r="C140" s="362" t="s">
        <v>760</v>
      </c>
      <c r="D140" s="691" t="s">
        <v>294</v>
      </c>
      <c r="E140" s="620">
        <v>17</v>
      </c>
      <c r="F140" s="540">
        <v>18</v>
      </c>
      <c r="G140" s="557">
        <f t="shared" si="5"/>
        <v>306</v>
      </c>
      <c r="H140" s="667"/>
      <c r="I140" s="530"/>
      <c r="J140" s="530"/>
      <c r="K140" s="529"/>
      <c r="L140" s="530"/>
      <c r="M140" s="531"/>
      <c r="N140" s="531"/>
      <c r="O140" s="531"/>
      <c r="P140" s="531"/>
      <c r="Q140" s="531"/>
      <c r="R140" s="531"/>
    </row>
    <row r="141" spans="1:18" s="117" customFormat="1">
      <c r="A141" s="600"/>
      <c r="B141" s="601"/>
      <c r="C141" s="401"/>
      <c r="D141" s="602"/>
      <c r="E141" s="603"/>
      <c r="F141" s="540"/>
      <c r="G141" s="557">
        <f t="shared" si="5"/>
        <v>0</v>
      </c>
      <c r="H141" s="667"/>
      <c r="I141" s="530"/>
      <c r="J141" s="530"/>
      <c r="K141" s="529"/>
      <c r="L141" s="530"/>
      <c r="M141" s="531"/>
      <c r="N141" s="531"/>
      <c r="O141" s="531"/>
      <c r="P141" s="531"/>
      <c r="Q141" s="531"/>
      <c r="R141" s="531"/>
    </row>
    <row r="142" spans="1:18" s="117" customFormat="1">
      <c r="A142" s="600" t="str">
        <f t="shared" si="4"/>
        <v>II.</v>
      </c>
      <c r="B142" s="601">
        <f>+COUNT($A$99:B140)+1</f>
        <v>9</v>
      </c>
      <c r="C142" s="607" t="s">
        <v>761</v>
      </c>
      <c r="D142" s="602"/>
      <c r="E142" s="603"/>
      <c r="F142" s="540"/>
      <c r="G142" s="557"/>
      <c r="H142" s="667"/>
      <c r="I142" s="530"/>
      <c r="J142" s="530"/>
      <c r="K142" s="529"/>
      <c r="L142" s="530"/>
      <c r="M142" s="531"/>
      <c r="N142" s="531"/>
      <c r="O142" s="531"/>
      <c r="P142" s="531"/>
      <c r="Q142" s="531"/>
      <c r="R142" s="531"/>
    </row>
    <row r="143" spans="1:18" s="117" customFormat="1" ht="34.200000000000003">
      <c r="A143" s="600"/>
      <c r="B143" s="601"/>
      <c r="C143" s="362" t="s">
        <v>762</v>
      </c>
      <c r="D143" s="691"/>
      <c r="E143" s="620"/>
      <c r="F143" s="540"/>
      <c r="G143" s="557">
        <f t="shared" si="5"/>
        <v>0</v>
      </c>
      <c r="H143" s="667"/>
      <c r="I143" s="530"/>
      <c r="J143" s="530"/>
      <c r="K143" s="529"/>
      <c r="L143" s="530"/>
      <c r="M143" s="531"/>
      <c r="N143" s="531"/>
      <c r="O143" s="531"/>
      <c r="P143" s="531"/>
      <c r="Q143" s="531"/>
      <c r="R143" s="531"/>
    </row>
    <row r="144" spans="1:18" s="117" customFormat="1">
      <c r="A144" s="600"/>
      <c r="B144" s="601"/>
      <c r="C144" s="362" t="s">
        <v>763</v>
      </c>
      <c r="D144" s="691"/>
      <c r="E144" s="620"/>
      <c r="F144" s="540"/>
      <c r="G144" s="557">
        <f t="shared" si="5"/>
        <v>0</v>
      </c>
      <c r="H144" s="667"/>
      <c r="I144" s="530"/>
      <c r="J144" s="530"/>
      <c r="K144" s="529"/>
      <c r="L144" s="530"/>
      <c r="M144" s="531"/>
      <c r="N144" s="531"/>
      <c r="O144" s="531"/>
      <c r="P144" s="531"/>
      <c r="Q144" s="531"/>
      <c r="R144" s="531"/>
    </row>
    <row r="145" spans="1:18" s="117" customFormat="1">
      <c r="A145" s="600"/>
      <c r="B145" s="601"/>
      <c r="C145" s="362" t="s">
        <v>764</v>
      </c>
      <c r="D145" s="691" t="s">
        <v>294</v>
      </c>
      <c r="E145" s="620">
        <v>21</v>
      </c>
      <c r="F145" s="540">
        <v>4.8</v>
      </c>
      <c r="G145" s="557">
        <f t="shared" si="5"/>
        <v>100.8</v>
      </c>
      <c r="H145" s="667"/>
      <c r="I145" s="530"/>
      <c r="J145" s="530"/>
      <c r="K145" s="529"/>
      <c r="L145" s="530"/>
      <c r="M145" s="531"/>
      <c r="N145" s="531"/>
      <c r="O145" s="531"/>
      <c r="P145" s="531"/>
      <c r="Q145" s="531"/>
      <c r="R145" s="531"/>
    </row>
    <row r="146" spans="1:18" s="117" customFormat="1">
      <c r="A146" s="600"/>
      <c r="B146" s="601"/>
      <c r="C146" s="401"/>
      <c r="D146" s="602"/>
      <c r="E146" s="603"/>
      <c r="F146" s="540"/>
      <c r="G146" s="557">
        <f t="shared" si="5"/>
        <v>0</v>
      </c>
      <c r="H146" s="667"/>
      <c r="I146" s="530"/>
      <c r="J146" s="530"/>
      <c r="K146" s="529"/>
      <c r="L146" s="530"/>
      <c r="M146" s="531"/>
      <c r="N146" s="531"/>
      <c r="O146" s="531"/>
      <c r="P146" s="531"/>
      <c r="Q146" s="531"/>
      <c r="R146" s="531"/>
    </row>
    <row r="147" spans="1:18" s="117" customFormat="1">
      <c r="A147" s="600" t="str">
        <f t="shared" si="4"/>
        <v>II.</v>
      </c>
      <c r="B147" s="601">
        <f>+COUNT($A$99:B146)+1</f>
        <v>10</v>
      </c>
      <c r="C147" s="607" t="s">
        <v>765</v>
      </c>
      <c r="D147" s="602"/>
      <c r="E147" s="603"/>
      <c r="F147" s="540"/>
      <c r="G147" s="557">
        <f t="shared" si="5"/>
        <v>0</v>
      </c>
      <c r="H147" s="667"/>
      <c r="I147" s="530"/>
      <c r="J147" s="530"/>
      <c r="K147" s="529"/>
      <c r="L147" s="530"/>
      <c r="M147" s="531"/>
      <c r="N147" s="531"/>
      <c r="O147" s="531"/>
      <c r="P147" s="531"/>
      <c r="Q147" s="531"/>
      <c r="R147" s="531"/>
    </row>
    <row r="148" spans="1:18" s="117" customFormat="1" ht="102.6">
      <c r="A148" s="600"/>
      <c r="B148" s="601"/>
      <c r="C148" s="401" t="s">
        <v>766</v>
      </c>
      <c r="D148" s="602"/>
      <c r="E148" s="603"/>
      <c r="F148" s="540"/>
      <c r="G148" s="557">
        <f t="shared" si="5"/>
        <v>0</v>
      </c>
      <c r="H148" s="667"/>
      <c r="I148" s="530"/>
      <c r="J148" s="530"/>
      <c r="K148" s="529"/>
      <c r="L148" s="530"/>
      <c r="M148" s="531"/>
      <c r="N148" s="531"/>
      <c r="O148" s="531"/>
      <c r="P148" s="531"/>
      <c r="Q148" s="531"/>
      <c r="R148" s="531"/>
    </row>
    <row r="149" spans="1:18" s="117" customFormat="1">
      <c r="A149" s="600"/>
      <c r="B149" s="601"/>
      <c r="C149" s="401" t="s">
        <v>767</v>
      </c>
      <c r="D149" s="602" t="s">
        <v>294</v>
      </c>
      <c r="E149" s="603">
        <v>18</v>
      </c>
      <c r="F149" s="540">
        <v>5.2</v>
      </c>
      <c r="G149" s="557">
        <f t="shared" si="5"/>
        <v>93.6</v>
      </c>
      <c r="H149" s="667"/>
      <c r="I149" s="530"/>
      <c r="J149" s="530"/>
      <c r="K149" s="529"/>
      <c r="L149" s="530"/>
      <c r="M149" s="531"/>
      <c r="N149" s="531"/>
      <c r="O149" s="531"/>
      <c r="P149" s="531"/>
      <c r="Q149" s="531"/>
      <c r="R149" s="531"/>
    </row>
    <row r="150" spans="1:18" s="117" customFormat="1">
      <c r="A150" s="600"/>
      <c r="B150" s="601"/>
      <c r="C150" s="401" t="s">
        <v>768</v>
      </c>
      <c r="D150" s="602" t="s">
        <v>294</v>
      </c>
      <c r="E150" s="603">
        <v>4</v>
      </c>
      <c r="F150" s="540">
        <v>5.8</v>
      </c>
      <c r="G150" s="557">
        <f t="shared" si="5"/>
        <v>23.2</v>
      </c>
      <c r="H150" s="667"/>
      <c r="I150" s="530"/>
      <c r="J150" s="530"/>
      <c r="K150" s="529"/>
      <c r="L150" s="530"/>
      <c r="M150" s="531"/>
      <c r="N150" s="531"/>
      <c r="O150" s="531"/>
      <c r="P150" s="531"/>
      <c r="Q150" s="531"/>
      <c r="R150" s="531"/>
    </row>
    <row r="151" spans="1:18" s="117" customFormat="1">
      <c r="A151" s="600"/>
      <c r="B151" s="601"/>
      <c r="C151" s="401" t="s">
        <v>769</v>
      </c>
      <c r="D151" s="602" t="s">
        <v>294</v>
      </c>
      <c r="E151" s="603">
        <v>8</v>
      </c>
      <c r="F151" s="540">
        <v>6.3</v>
      </c>
      <c r="G151" s="557">
        <f t="shared" si="5"/>
        <v>50.4</v>
      </c>
      <c r="H151" s="667"/>
      <c r="I151" s="530"/>
      <c r="J151" s="530"/>
      <c r="K151" s="529"/>
      <c r="L151" s="530"/>
      <c r="M151" s="531"/>
      <c r="N151" s="531"/>
      <c r="O151" s="531"/>
      <c r="P151" s="531"/>
      <c r="Q151" s="531"/>
      <c r="R151" s="531"/>
    </row>
    <row r="152" spans="1:18" s="117" customFormat="1">
      <c r="A152" s="600"/>
      <c r="B152" s="601"/>
      <c r="C152" s="401" t="s">
        <v>770</v>
      </c>
      <c r="D152" s="602" t="s">
        <v>294</v>
      </c>
      <c r="E152" s="603">
        <v>20</v>
      </c>
      <c r="F152" s="540">
        <v>8.6</v>
      </c>
      <c r="G152" s="557">
        <f t="shared" si="5"/>
        <v>172</v>
      </c>
      <c r="H152" s="667"/>
      <c r="I152" s="530"/>
      <c r="J152" s="530"/>
      <c r="K152" s="529"/>
      <c r="L152" s="530"/>
      <c r="M152" s="531"/>
      <c r="N152" s="531"/>
      <c r="O152" s="531"/>
      <c r="P152" s="531"/>
      <c r="Q152" s="531"/>
      <c r="R152" s="531"/>
    </row>
    <row r="153" spans="1:18" s="117" customFormat="1">
      <c r="A153" s="600"/>
      <c r="B153" s="601"/>
      <c r="C153" s="401"/>
      <c r="D153" s="602"/>
      <c r="E153" s="603"/>
      <c r="F153" s="540"/>
      <c r="G153" s="557">
        <f t="shared" si="5"/>
        <v>0</v>
      </c>
      <c r="H153" s="667"/>
      <c r="I153" s="530"/>
      <c r="J153" s="530"/>
      <c r="K153" s="529"/>
      <c r="L153" s="530"/>
      <c r="M153" s="531"/>
      <c r="N153" s="531"/>
      <c r="O153" s="531"/>
      <c r="P153" s="531"/>
      <c r="Q153" s="531"/>
      <c r="R153" s="531"/>
    </row>
    <row r="154" spans="1:18" s="117" customFormat="1">
      <c r="A154" s="600" t="str">
        <f t="shared" si="4"/>
        <v>II.</v>
      </c>
      <c r="B154" s="601">
        <f>+COUNT($A$99:B153)+1</f>
        <v>11</v>
      </c>
      <c r="C154" s="607" t="s">
        <v>771</v>
      </c>
      <c r="D154" s="602"/>
      <c r="E154" s="603"/>
      <c r="F154" s="540"/>
      <c r="G154" s="557">
        <f t="shared" si="5"/>
        <v>0</v>
      </c>
      <c r="H154" s="667"/>
      <c r="I154" s="530"/>
      <c r="J154" s="530"/>
      <c r="K154" s="529"/>
      <c r="L154" s="530"/>
      <c r="M154" s="531"/>
      <c r="N154" s="531"/>
      <c r="O154" s="531"/>
      <c r="P154" s="531"/>
      <c r="Q154" s="531"/>
      <c r="R154" s="531"/>
    </row>
    <row r="155" spans="1:18" s="117" customFormat="1" ht="45.6">
      <c r="A155" s="600"/>
      <c r="B155" s="601"/>
      <c r="C155" s="401" t="s">
        <v>772</v>
      </c>
      <c r="D155" s="602"/>
      <c r="E155" s="603"/>
      <c r="F155" s="540"/>
      <c r="G155" s="557">
        <f t="shared" si="5"/>
        <v>0</v>
      </c>
      <c r="H155" s="667"/>
      <c r="I155" s="530"/>
      <c r="J155" s="530"/>
      <c r="K155" s="529"/>
      <c r="L155" s="530"/>
      <c r="M155" s="531"/>
      <c r="N155" s="531"/>
      <c r="O155" s="531"/>
      <c r="P155" s="531"/>
      <c r="Q155" s="531"/>
      <c r="R155" s="531"/>
    </row>
    <row r="156" spans="1:18" s="117" customFormat="1">
      <c r="A156" s="600"/>
      <c r="B156" s="601"/>
      <c r="C156" s="401" t="s">
        <v>773</v>
      </c>
      <c r="D156" s="602" t="s">
        <v>294</v>
      </c>
      <c r="E156" s="603">
        <v>16</v>
      </c>
      <c r="F156" s="540">
        <v>9.5</v>
      </c>
      <c r="G156" s="557">
        <f t="shared" si="5"/>
        <v>152</v>
      </c>
      <c r="H156" s="667"/>
      <c r="I156" s="530"/>
      <c r="J156" s="530"/>
      <c r="K156" s="529"/>
      <c r="L156" s="530"/>
      <c r="M156" s="531"/>
      <c r="N156" s="531"/>
      <c r="O156" s="531"/>
      <c r="P156" s="531"/>
      <c r="Q156" s="531"/>
      <c r="R156" s="531"/>
    </row>
    <row r="157" spans="1:18" s="117" customFormat="1">
      <c r="A157" s="600"/>
      <c r="B157" s="601"/>
      <c r="C157" s="401" t="s">
        <v>774</v>
      </c>
      <c r="D157" s="602" t="s">
        <v>294</v>
      </c>
      <c r="E157" s="603">
        <v>4</v>
      </c>
      <c r="F157" s="540">
        <v>11</v>
      </c>
      <c r="G157" s="557">
        <f t="shared" si="5"/>
        <v>44</v>
      </c>
      <c r="H157" s="667"/>
      <c r="I157" s="530"/>
      <c r="J157" s="530"/>
      <c r="K157" s="529"/>
      <c r="L157" s="530"/>
      <c r="M157" s="531"/>
      <c r="N157" s="531"/>
      <c r="O157" s="531"/>
      <c r="P157" s="531"/>
      <c r="Q157" s="531"/>
      <c r="R157" s="531"/>
    </row>
    <row r="158" spans="1:18" s="117" customFormat="1">
      <c r="A158" s="600"/>
      <c r="B158" s="601"/>
      <c r="C158" s="401" t="s">
        <v>775</v>
      </c>
      <c r="D158" s="602" t="s">
        <v>294</v>
      </c>
      <c r="E158" s="603">
        <v>12</v>
      </c>
      <c r="F158" s="540">
        <v>13.5</v>
      </c>
      <c r="G158" s="557">
        <f t="shared" si="5"/>
        <v>162</v>
      </c>
      <c r="H158" s="667"/>
      <c r="I158" s="530"/>
      <c r="J158" s="530"/>
      <c r="K158" s="529"/>
      <c r="L158" s="530"/>
      <c r="M158" s="531"/>
      <c r="N158" s="531"/>
      <c r="O158" s="531"/>
      <c r="P158" s="531"/>
      <c r="Q158" s="531"/>
      <c r="R158" s="531"/>
    </row>
    <row r="159" spans="1:18" s="117" customFormat="1">
      <c r="A159" s="600"/>
      <c r="B159" s="601"/>
      <c r="C159" s="401"/>
      <c r="D159" s="602"/>
      <c r="E159" s="603"/>
      <c r="F159" s="540"/>
      <c r="G159" s="557"/>
      <c r="H159" s="667"/>
      <c r="I159" s="530"/>
      <c r="J159" s="530"/>
      <c r="K159" s="529"/>
      <c r="L159" s="530"/>
      <c r="M159" s="531"/>
      <c r="N159" s="531"/>
      <c r="O159" s="531"/>
      <c r="P159" s="531"/>
      <c r="Q159" s="531"/>
      <c r="R159" s="531"/>
    </row>
    <row r="160" spans="1:18" s="117" customFormat="1">
      <c r="A160" s="600" t="str">
        <f t="shared" si="4"/>
        <v>II.</v>
      </c>
      <c r="B160" s="601">
        <f>+COUNT($A$99:B159)+1</f>
        <v>12</v>
      </c>
      <c r="C160" s="607" t="s">
        <v>776</v>
      </c>
      <c r="D160" s="602"/>
      <c r="E160" s="603"/>
      <c r="F160" s="540"/>
      <c r="G160" s="557"/>
      <c r="H160" s="667"/>
      <c r="I160" s="530"/>
      <c r="J160" s="530"/>
      <c r="K160" s="529"/>
      <c r="L160" s="530"/>
      <c r="M160" s="531"/>
      <c r="N160" s="531"/>
      <c r="O160" s="531"/>
      <c r="P160" s="531"/>
      <c r="Q160" s="531"/>
      <c r="R160" s="531"/>
    </row>
    <row r="161" spans="1:18" s="117" customFormat="1" ht="22.8">
      <c r="A161" s="600"/>
      <c r="B161" s="601"/>
      <c r="C161" s="401" t="s">
        <v>777</v>
      </c>
      <c r="D161" s="602"/>
      <c r="E161" s="603"/>
      <c r="F161" s="540"/>
      <c r="G161" s="557"/>
      <c r="H161" s="667"/>
      <c r="I161" s="530"/>
      <c r="J161" s="530"/>
      <c r="K161" s="529"/>
      <c r="L161" s="530"/>
      <c r="M161" s="531"/>
      <c r="N161" s="531"/>
      <c r="O161" s="531"/>
      <c r="P161" s="531"/>
      <c r="Q161" s="531"/>
      <c r="R161" s="531"/>
    </row>
    <row r="162" spans="1:18" s="117" customFormat="1">
      <c r="A162" s="600"/>
      <c r="B162" s="601"/>
      <c r="C162" s="693" t="s">
        <v>778</v>
      </c>
      <c r="D162" s="602" t="s">
        <v>217</v>
      </c>
      <c r="E162" s="603">
        <v>8</v>
      </c>
      <c r="F162" s="540">
        <v>12</v>
      </c>
      <c r="G162" s="557">
        <f t="shared" ref="G162" si="6">E162*F162</f>
        <v>96</v>
      </c>
      <c r="H162" s="667"/>
      <c r="I162" s="530"/>
      <c r="J162" s="530"/>
      <c r="K162" s="529"/>
      <c r="L162" s="530"/>
      <c r="M162" s="531"/>
      <c r="N162" s="531"/>
      <c r="O162" s="531"/>
      <c r="P162" s="531"/>
      <c r="Q162" s="531"/>
      <c r="R162" s="531"/>
    </row>
    <row r="163" spans="1:18" s="117" customFormat="1">
      <c r="A163" s="600"/>
      <c r="B163" s="601"/>
      <c r="C163" s="693"/>
      <c r="D163" s="602"/>
      <c r="E163" s="603"/>
      <c r="F163" s="540"/>
      <c r="G163" s="557"/>
      <c r="H163" s="667"/>
      <c r="I163" s="530"/>
      <c r="J163" s="530"/>
      <c r="K163" s="529"/>
      <c r="L163" s="530"/>
      <c r="M163" s="531"/>
      <c r="N163" s="531"/>
      <c r="O163" s="531"/>
      <c r="P163" s="531"/>
      <c r="Q163" s="531"/>
      <c r="R163" s="531"/>
    </row>
    <row r="164" spans="1:18" s="117" customFormat="1">
      <c r="A164" s="600" t="str">
        <f t="shared" si="4"/>
        <v>II.</v>
      </c>
      <c r="B164" s="601">
        <f>+COUNT($A$99:B163)+1</f>
        <v>13</v>
      </c>
      <c r="C164" s="690" t="s">
        <v>779</v>
      </c>
      <c r="D164" s="602"/>
      <c r="E164" s="603"/>
      <c r="F164" s="540"/>
      <c r="G164" s="557"/>
      <c r="H164" s="667"/>
      <c r="I164" s="530"/>
      <c r="J164" s="530"/>
      <c r="K164" s="529"/>
      <c r="L164" s="530"/>
      <c r="M164" s="531"/>
      <c r="N164" s="531"/>
      <c r="O164" s="531"/>
      <c r="P164" s="531"/>
      <c r="Q164" s="531"/>
      <c r="R164" s="531"/>
    </row>
    <row r="165" spans="1:18" s="117" customFormat="1" ht="85.5" customHeight="1">
      <c r="A165" s="600"/>
      <c r="B165" s="601"/>
      <c r="C165" s="694" t="s">
        <v>780</v>
      </c>
      <c r="D165" s="602"/>
      <c r="E165" s="603"/>
      <c r="F165" s="540"/>
      <c r="G165" s="557"/>
      <c r="H165" s="667"/>
      <c r="I165" s="530"/>
      <c r="J165" s="530"/>
      <c r="K165" s="529"/>
      <c r="L165" s="530"/>
      <c r="M165" s="531"/>
      <c r="N165" s="531"/>
      <c r="O165" s="531"/>
      <c r="P165" s="531"/>
      <c r="Q165" s="531"/>
      <c r="R165" s="531"/>
    </row>
    <row r="166" spans="1:18" s="117" customFormat="1">
      <c r="A166" s="600"/>
      <c r="B166" s="601"/>
      <c r="C166" s="695" t="s">
        <v>781</v>
      </c>
      <c r="D166" s="602"/>
      <c r="E166" s="603"/>
      <c r="F166" s="540"/>
      <c r="G166" s="557"/>
      <c r="H166" s="667"/>
      <c r="I166" s="530"/>
      <c r="J166" s="530"/>
      <c r="K166" s="529"/>
      <c r="L166" s="530"/>
      <c r="M166" s="531"/>
      <c r="N166" s="531"/>
      <c r="O166" s="531"/>
      <c r="P166" s="531"/>
      <c r="Q166" s="531"/>
      <c r="R166" s="531"/>
    </row>
    <row r="167" spans="1:18" s="117" customFormat="1">
      <c r="A167" s="600"/>
      <c r="B167" s="601"/>
      <c r="C167" s="362" t="s">
        <v>782</v>
      </c>
      <c r="D167" s="602" t="s">
        <v>217</v>
      </c>
      <c r="E167" s="603">
        <v>1</v>
      </c>
      <c r="F167" s="540">
        <v>110</v>
      </c>
      <c r="G167" s="557">
        <f t="shared" ref="G167" si="7">E167*F167</f>
        <v>110</v>
      </c>
      <c r="H167" s="667"/>
      <c r="I167" s="530"/>
      <c r="J167" s="530"/>
      <c r="K167" s="529"/>
      <c r="L167" s="530"/>
      <c r="M167" s="531"/>
      <c r="N167" s="531"/>
      <c r="O167" s="531"/>
      <c r="P167" s="531"/>
      <c r="Q167" s="531"/>
      <c r="R167" s="531"/>
    </row>
    <row r="168" spans="1:18" s="117" customFormat="1">
      <c r="A168" s="600"/>
      <c r="B168" s="601"/>
      <c r="C168" s="362"/>
      <c r="D168" s="602"/>
      <c r="E168" s="603"/>
      <c r="F168" s="540"/>
      <c r="G168" s="557"/>
      <c r="H168" s="667"/>
      <c r="I168" s="530"/>
      <c r="J168" s="530"/>
      <c r="K168" s="529"/>
      <c r="L168" s="530"/>
      <c r="M168" s="531"/>
      <c r="N168" s="531"/>
      <c r="O168" s="531"/>
      <c r="P168" s="531"/>
      <c r="Q168" s="531"/>
      <c r="R168" s="531"/>
    </row>
    <row r="169" spans="1:18" s="117" customFormat="1">
      <c r="A169" s="600" t="str">
        <f t="shared" si="4"/>
        <v>II.</v>
      </c>
      <c r="B169" s="601">
        <f>+COUNT($A$99:B168)+1</f>
        <v>14</v>
      </c>
      <c r="C169" s="607" t="s">
        <v>783</v>
      </c>
      <c r="D169" s="602" t="s">
        <v>296</v>
      </c>
      <c r="E169" s="603">
        <v>2</v>
      </c>
      <c r="F169" s="540">
        <v>35</v>
      </c>
      <c r="G169" s="557">
        <f t="shared" ref="G169:G170" si="8">E169*F169</f>
        <v>70</v>
      </c>
      <c r="H169" s="667"/>
      <c r="I169" s="530"/>
      <c r="J169" s="530"/>
      <c r="K169" s="529"/>
      <c r="L169" s="530"/>
      <c r="M169" s="531"/>
      <c r="N169" s="531"/>
      <c r="O169" s="531"/>
      <c r="P169" s="531"/>
      <c r="Q169" s="531"/>
      <c r="R169" s="531"/>
    </row>
    <row r="170" spans="1:18" s="117" customFormat="1" ht="57">
      <c r="A170" s="600"/>
      <c r="B170" s="601"/>
      <c r="C170" s="401" t="s">
        <v>784</v>
      </c>
      <c r="D170" s="602"/>
      <c r="E170" s="603"/>
      <c r="F170" s="540"/>
      <c r="G170" s="557">
        <f t="shared" si="8"/>
        <v>0</v>
      </c>
      <c r="H170" s="667"/>
      <c r="I170" s="530"/>
      <c r="J170" s="530"/>
      <c r="K170" s="529"/>
      <c r="L170" s="530"/>
      <c r="M170" s="531"/>
      <c r="N170" s="531"/>
      <c r="O170" s="531"/>
      <c r="P170" s="531"/>
      <c r="Q170" s="531"/>
      <c r="R170" s="531"/>
    </row>
    <row r="171" spans="1:18" s="117" customFormat="1">
      <c r="A171" s="600"/>
      <c r="B171" s="601"/>
      <c r="C171" s="362"/>
      <c r="D171" s="602"/>
      <c r="E171" s="603"/>
      <c r="F171" s="540"/>
      <c r="G171" s="557"/>
      <c r="H171" s="667"/>
      <c r="I171" s="530"/>
      <c r="J171" s="530"/>
      <c r="K171" s="529"/>
      <c r="L171" s="530"/>
      <c r="M171" s="531"/>
      <c r="N171" s="531"/>
      <c r="O171" s="531"/>
      <c r="P171" s="531"/>
      <c r="Q171" s="531"/>
      <c r="R171" s="531"/>
    </row>
    <row r="172" spans="1:18" s="117" customFormat="1">
      <c r="A172" s="600" t="str">
        <f t="shared" si="4"/>
        <v>II.</v>
      </c>
      <c r="B172" s="601">
        <f>+COUNT($A$99:B171)+1</f>
        <v>15</v>
      </c>
      <c r="C172" s="690" t="s">
        <v>785</v>
      </c>
      <c r="D172" s="602" t="s">
        <v>217</v>
      </c>
      <c r="E172" s="603">
        <v>1</v>
      </c>
      <c r="F172" s="540">
        <v>25</v>
      </c>
      <c r="G172" s="557">
        <f t="shared" ref="G172" si="9">E172*F172</f>
        <v>25</v>
      </c>
      <c r="H172" s="667"/>
      <c r="I172" s="530"/>
      <c r="J172" s="530"/>
      <c r="K172" s="529"/>
      <c r="L172" s="530"/>
      <c r="M172" s="531"/>
      <c r="N172" s="531"/>
      <c r="O172" s="531"/>
      <c r="P172" s="531"/>
      <c r="Q172" s="531"/>
      <c r="R172" s="531"/>
    </row>
    <row r="173" spans="1:18" s="117" customFormat="1" ht="45.6">
      <c r="A173" s="600"/>
      <c r="B173" s="601"/>
      <c r="C173" s="694" t="s">
        <v>786</v>
      </c>
      <c r="D173" s="602"/>
      <c r="E173" s="603"/>
      <c r="F173" s="540"/>
      <c r="G173" s="557"/>
      <c r="H173" s="667"/>
      <c r="I173" s="530"/>
      <c r="J173" s="530"/>
      <c r="K173" s="529"/>
      <c r="L173" s="530"/>
      <c r="M173" s="531"/>
      <c r="N173" s="531"/>
      <c r="O173" s="531"/>
      <c r="P173" s="531"/>
      <c r="Q173" s="531"/>
      <c r="R173" s="531"/>
    </row>
    <row r="174" spans="1:18" s="117" customFormat="1">
      <c r="A174" s="600"/>
      <c r="B174" s="601"/>
      <c r="C174" s="401"/>
      <c r="D174" s="602"/>
      <c r="E174" s="603"/>
      <c r="F174" s="540"/>
      <c r="G174" s="557">
        <f t="shared" si="5"/>
        <v>0</v>
      </c>
      <c r="H174" s="667"/>
      <c r="I174" s="530"/>
      <c r="J174" s="530"/>
      <c r="K174" s="529"/>
      <c r="L174" s="530"/>
      <c r="M174" s="531"/>
      <c r="N174" s="531"/>
      <c r="O174" s="531"/>
      <c r="P174" s="531"/>
      <c r="Q174" s="531"/>
      <c r="R174" s="531"/>
    </row>
    <row r="175" spans="1:18" s="117" customFormat="1">
      <c r="A175" s="600" t="str">
        <f t="shared" si="4"/>
        <v>II.</v>
      </c>
      <c r="B175" s="601">
        <f>+COUNT($A$99:B174)+1</f>
        <v>16</v>
      </c>
      <c r="C175" s="607" t="s">
        <v>725</v>
      </c>
      <c r="D175" s="602"/>
      <c r="E175" s="603"/>
      <c r="F175" s="540"/>
      <c r="G175" s="557">
        <f t="shared" si="5"/>
        <v>0</v>
      </c>
      <c r="H175" s="667"/>
      <c r="I175" s="530"/>
      <c r="J175" s="530"/>
      <c r="K175" s="529"/>
      <c r="L175" s="530"/>
      <c r="M175" s="531"/>
      <c r="N175" s="531"/>
      <c r="O175" s="531"/>
      <c r="P175" s="531"/>
      <c r="Q175" s="531"/>
      <c r="R175" s="531"/>
    </row>
    <row r="176" spans="1:18" s="117" customFormat="1" ht="45.6">
      <c r="A176" s="600"/>
      <c r="B176" s="601"/>
      <c r="C176" s="401" t="s">
        <v>787</v>
      </c>
      <c r="D176" s="602"/>
      <c r="E176" s="603"/>
      <c r="F176" s="540"/>
      <c r="G176" s="557">
        <f t="shared" si="5"/>
        <v>0</v>
      </c>
      <c r="H176" s="667"/>
      <c r="I176" s="530"/>
      <c r="J176" s="530"/>
      <c r="K176" s="529"/>
      <c r="L176" s="530"/>
      <c r="M176" s="531"/>
      <c r="N176" s="531"/>
      <c r="O176" s="531"/>
      <c r="P176" s="531"/>
      <c r="Q176" s="531"/>
      <c r="R176" s="531"/>
    </row>
    <row r="177" spans="1:18" s="117" customFormat="1">
      <c r="A177" s="600"/>
      <c r="B177" s="601"/>
      <c r="C177" s="401" t="s">
        <v>788</v>
      </c>
      <c r="D177" s="602" t="s">
        <v>217</v>
      </c>
      <c r="E177" s="603">
        <v>1</v>
      </c>
      <c r="F177" s="540">
        <v>12</v>
      </c>
      <c r="G177" s="557">
        <f t="shared" si="5"/>
        <v>12</v>
      </c>
      <c r="H177" s="667"/>
      <c r="I177" s="530"/>
      <c r="J177" s="530"/>
      <c r="K177" s="529"/>
      <c r="L177" s="530"/>
      <c r="M177" s="531"/>
      <c r="N177" s="531"/>
      <c r="O177" s="531"/>
      <c r="P177" s="531"/>
      <c r="Q177" s="531"/>
      <c r="R177" s="531"/>
    </row>
    <row r="178" spans="1:18" s="117" customFormat="1">
      <c r="A178" s="600"/>
      <c r="B178" s="601"/>
      <c r="C178" s="401" t="s">
        <v>123</v>
      </c>
      <c r="D178" s="602" t="s">
        <v>217</v>
      </c>
      <c r="E178" s="603">
        <v>1</v>
      </c>
      <c r="F178" s="540">
        <v>16</v>
      </c>
      <c r="G178" s="557">
        <f t="shared" si="5"/>
        <v>16</v>
      </c>
      <c r="H178" s="667"/>
      <c r="I178" s="530"/>
      <c r="J178" s="530"/>
      <c r="K178" s="529"/>
      <c r="L178" s="530"/>
      <c r="M178" s="531"/>
      <c r="N178" s="531"/>
      <c r="O178" s="531"/>
      <c r="P178" s="531"/>
      <c r="Q178" s="531"/>
      <c r="R178" s="531"/>
    </row>
    <row r="179" spans="1:18" s="117" customFormat="1">
      <c r="A179" s="600"/>
      <c r="B179" s="601"/>
      <c r="C179" s="401" t="s">
        <v>789</v>
      </c>
      <c r="D179" s="602" t="s">
        <v>217</v>
      </c>
      <c r="E179" s="603">
        <v>10</v>
      </c>
      <c r="F179" s="540">
        <v>25</v>
      </c>
      <c r="G179" s="557">
        <f t="shared" si="5"/>
        <v>250</v>
      </c>
      <c r="H179" s="667"/>
      <c r="I179" s="530"/>
      <c r="J179" s="530"/>
      <c r="K179" s="529"/>
      <c r="L179" s="530"/>
      <c r="M179" s="531"/>
      <c r="N179" s="531"/>
      <c r="O179" s="531"/>
      <c r="P179" s="531"/>
      <c r="Q179" s="531"/>
      <c r="R179" s="531"/>
    </row>
    <row r="180" spans="1:18" s="117" customFormat="1">
      <c r="A180" s="600"/>
      <c r="B180" s="601"/>
      <c r="C180" s="401"/>
      <c r="D180" s="602"/>
      <c r="E180" s="603"/>
      <c r="F180" s="540"/>
      <c r="G180" s="557"/>
      <c r="H180" s="667"/>
      <c r="I180" s="530"/>
      <c r="J180" s="530"/>
      <c r="K180" s="529"/>
      <c r="L180" s="530"/>
      <c r="M180" s="531"/>
      <c r="N180" s="531"/>
      <c r="O180" s="531"/>
      <c r="P180" s="531"/>
      <c r="Q180" s="531"/>
      <c r="R180" s="531"/>
    </row>
    <row r="181" spans="1:18" s="117" customFormat="1">
      <c r="A181" s="600" t="str">
        <f t="shared" ref="A181" si="10">$B$97</f>
        <v>II.</v>
      </c>
      <c r="B181" s="601">
        <f>+COUNT($A$99:B180)+1</f>
        <v>17</v>
      </c>
      <c r="C181" s="372" t="s">
        <v>790</v>
      </c>
      <c r="D181" s="602"/>
      <c r="E181" s="603"/>
      <c r="F181" s="540"/>
      <c r="G181" s="557"/>
      <c r="H181" s="667"/>
      <c r="I181" s="530"/>
      <c r="J181" s="530"/>
      <c r="K181" s="529"/>
      <c r="L181" s="530"/>
      <c r="M181" s="531"/>
      <c r="N181" s="531"/>
      <c r="O181" s="531"/>
      <c r="P181" s="531"/>
      <c r="Q181" s="531"/>
      <c r="R181" s="531"/>
    </row>
    <row r="182" spans="1:18" s="117" customFormat="1" ht="68.400000000000006">
      <c r="A182" s="600"/>
      <c r="B182" s="601"/>
      <c r="C182" s="610" t="s">
        <v>791</v>
      </c>
      <c r="D182" s="602"/>
      <c r="E182" s="603"/>
      <c r="F182" s="540"/>
      <c r="G182" s="557"/>
      <c r="H182" s="667"/>
      <c r="I182" s="530"/>
      <c r="J182" s="530"/>
      <c r="K182" s="529"/>
      <c r="L182" s="530"/>
      <c r="M182" s="531"/>
      <c r="N182" s="531"/>
      <c r="O182" s="531"/>
      <c r="P182" s="531"/>
      <c r="Q182" s="531"/>
      <c r="R182" s="531"/>
    </row>
    <row r="183" spans="1:18" s="117" customFormat="1">
      <c r="A183" s="600"/>
      <c r="B183" s="601"/>
      <c r="C183" s="610" t="s">
        <v>792</v>
      </c>
      <c r="D183" s="602" t="s">
        <v>296</v>
      </c>
      <c r="E183" s="603">
        <v>1</v>
      </c>
      <c r="F183" s="540">
        <v>25</v>
      </c>
      <c r="G183" s="557">
        <f t="shared" ref="G183" si="11">E183*F183</f>
        <v>25</v>
      </c>
      <c r="H183" s="667"/>
      <c r="I183" s="530"/>
      <c r="J183" s="530"/>
      <c r="K183" s="529"/>
      <c r="L183" s="530"/>
      <c r="M183" s="531"/>
      <c r="N183" s="531"/>
      <c r="O183" s="531"/>
      <c r="P183" s="531"/>
      <c r="Q183" s="531"/>
      <c r="R183" s="531"/>
    </row>
    <row r="184" spans="1:18" s="117" customFormat="1">
      <c r="A184" s="600"/>
      <c r="B184" s="601"/>
      <c r="C184" s="401"/>
      <c r="D184" s="602"/>
      <c r="E184" s="603"/>
      <c r="F184" s="540"/>
      <c r="G184" s="557">
        <f t="shared" si="5"/>
        <v>0</v>
      </c>
      <c r="H184" s="667"/>
      <c r="I184" s="530"/>
      <c r="J184" s="530"/>
      <c r="K184" s="529"/>
      <c r="L184" s="530"/>
      <c r="M184" s="531"/>
      <c r="N184" s="531"/>
      <c r="O184" s="531"/>
      <c r="P184" s="531"/>
      <c r="Q184" s="531"/>
      <c r="R184" s="531"/>
    </row>
    <row r="185" spans="1:18" s="117" customFormat="1">
      <c r="A185" s="600" t="str">
        <f t="shared" ref="A185:A200" si="12">$B$97</f>
        <v>II.</v>
      </c>
      <c r="B185" s="601">
        <f>+COUNT($A$99:B184)+1</f>
        <v>18</v>
      </c>
      <c r="C185" s="607" t="s">
        <v>793</v>
      </c>
      <c r="D185" s="602" t="s">
        <v>295</v>
      </c>
      <c r="E185" s="603">
        <v>28</v>
      </c>
      <c r="F185" s="540">
        <v>5</v>
      </c>
      <c r="G185" s="557">
        <f t="shared" si="5"/>
        <v>140</v>
      </c>
      <c r="H185" s="667"/>
      <c r="I185" s="530"/>
      <c r="J185" s="530"/>
      <c r="K185" s="529"/>
      <c r="L185" s="530"/>
      <c r="M185" s="531"/>
      <c r="N185" s="531"/>
      <c r="O185" s="531"/>
      <c r="P185" s="531"/>
      <c r="Q185" s="531"/>
      <c r="R185" s="531"/>
    </row>
    <row r="186" spans="1:18" s="117" customFormat="1" ht="68.400000000000006">
      <c r="A186" s="600"/>
      <c r="B186" s="601"/>
      <c r="C186" s="401" t="s">
        <v>794</v>
      </c>
      <c r="D186" s="602"/>
      <c r="E186" s="603"/>
      <c r="F186" s="540">
        <f>H186</f>
        <v>0</v>
      </c>
      <c r="G186" s="557">
        <f t="shared" si="5"/>
        <v>0</v>
      </c>
      <c r="H186" s="667"/>
      <c r="I186" s="530"/>
      <c r="J186" s="530"/>
      <c r="K186" s="529"/>
      <c r="L186" s="530"/>
      <c r="M186" s="531"/>
      <c r="N186" s="531"/>
      <c r="O186" s="531"/>
      <c r="P186" s="531"/>
      <c r="Q186" s="531"/>
      <c r="R186" s="531"/>
    </row>
    <row r="187" spans="1:18" s="117" customFormat="1">
      <c r="A187" s="600"/>
      <c r="B187" s="601"/>
      <c r="C187" s="401"/>
      <c r="D187" s="602"/>
      <c r="E187" s="603"/>
      <c r="F187" s="540"/>
      <c r="G187" s="557">
        <f t="shared" si="5"/>
        <v>0</v>
      </c>
      <c r="H187" s="667"/>
      <c r="I187" s="530"/>
      <c r="J187" s="530"/>
      <c r="K187" s="529"/>
      <c r="L187" s="530"/>
      <c r="M187" s="531"/>
      <c r="N187" s="531"/>
      <c r="O187" s="531"/>
      <c r="P187" s="531"/>
      <c r="Q187" s="531"/>
      <c r="R187" s="531"/>
    </row>
    <row r="188" spans="1:18" s="117" customFormat="1">
      <c r="A188" s="600" t="str">
        <f t="shared" si="12"/>
        <v>II.</v>
      </c>
      <c r="B188" s="601">
        <f>+COUNT($A$99:B187)+1</f>
        <v>19</v>
      </c>
      <c r="C188" s="607" t="s">
        <v>795</v>
      </c>
      <c r="D188" s="602" t="s">
        <v>217</v>
      </c>
      <c r="E188" s="603">
        <v>1</v>
      </c>
      <c r="F188" s="540">
        <v>150</v>
      </c>
      <c r="G188" s="557">
        <f t="shared" si="5"/>
        <v>150</v>
      </c>
      <c r="H188" s="667"/>
      <c r="I188" s="530"/>
      <c r="J188" s="530"/>
      <c r="K188" s="529"/>
      <c r="L188" s="530"/>
      <c r="M188" s="531"/>
      <c r="N188" s="531"/>
      <c r="O188" s="531"/>
      <c r="P188" s="531"/>
      <c r="Q188" s="531"/>
      <c r="R188" s="531"/>
    </row>
    <row r="189" spans="1:18" s="117" customFormat="1" ht="79.8">
      <c r="A189" s="600"/>
      <c r="B189" s="601"/>
      <c r="C189" s="401" t="s">
        <v>796</v>
      </c>
      <c r="D189" s="602"/>
      <c r="E189" s="603"/>
      <c r="F189" s="540">
        <f>H189</f>
        <v>0</v>
      </c>
      <c r="G189" s="557">
        <f t="shared" si="5"/>
        <v>0</v>
      </c>
      <c r="H189" s="667"/>
      <c r="I189" s="530"/>
      <c r="J189" s="530"/>
      <c r="K189" s="529"/>
      <c r="L189" s="530"/>
      <c r="M189" s="531"/>
      <c r="N189" s="531"/>
      <c r="O189" s="531"/>
      <c r="P189" s="531"/>
      <c r="Q189" s="531"/>
      <c r="R189" s="531"/>
    </row>
    <row r="190" spans="1:18" s="117" customFormat="1">
      <c r="A190" s="600"/>
      <c r="B190" s="601"/>
      <c r="C190" s="401"/>
      <c r="D190" s="602"/>
      <c r="E190" s="603"/>
      <c r="F190" s="540">
        <f>H190</f>
        <v>0</v>
      </c>
      <c r="G190" s="557">
        <f t="shared" si="5"/>
        <v>0</v>
      </c>
      <c r="H190" s="667"/>
      <c r="I190" s="530"/>
      <c r="J190" s="530"/>
      <c r="K190" s="529"/>
      <c r="L190" s="530"/>
      <c r="M190" s="531"/>
      <c r="N190" s="531"/>
      <c r="O190" s="531"/>
      <c r="P190" s="531"/>
      <c r="Q190" s="531"/>
      <c r="R190" s="531"/>
    </row>
    <row r="191" spans="1:18" s="117" customFormat="1">
      <c r="A191" s="600" t="str">
        <f t="shared" si="12"/>
        <v>II.</v>
      </c>
      <c r="B191" s="601">
        <f>+COUNT($A$99:B190)+1</f>
        <v>20</v>
      </c>
      <c r="C191" s="607" t="s">
        <v>797</v>
      </c>
      <c r="D191" s="602" t="s">
        <v>217</v>
      </c>
      <c r="E191" s="603">
        <v>1</v>
      </c>
      <c r="F191" s="540">
        <v>80</v>
      </c>
      <c r="G191" s="557">
        <f t="shared" si="5"/>
        <v>80</v>
      </c>
      <c r="H191" s="667"/>
      <c r="I191" s="530"/>
      <c r="J191" s="530"/>
      <c r="K191" s="529"/>
      <c r="L191" s="530"/>
      <c r="M191" s="531"/>
      <c r="N191" s="531"/>
      <c r="O191" s="531"/>
      <c r="P191" s="531"/>
      <c r="Q191" s="531"/>
      <c r="R191" s="531"/>
    </row>
    <row r="192" spans="1:18" s="117" customFormat="1" ht="22.8">
      <c r="A192" s="600"/>
      <c r="B192" s="601"/>
      <c r="C192" s="401" t="s">
        <v>798</v>
      </c>
      <c r="D192" s="602"/>
      <c r="E192" s="603"/>
      <c r="F192" s="540">
        <f>H192</f>
        <v>0</v>
      </c>
      <c r="G192" s="557">
        <f t="shared" ref="G192:G201" si="13">E192*F192</f>
        <v>0</v>
      </c>
      <c r="H192" s="667"/>
      <c r="I192" s="530"/>
      <c r="J192" s="530"/>
      <c r="K192" s="529"/>
      <c r="L192" s="530"/>
      <c r="M192" s="531"/>
      <c r="N192" s="531"/>
      <c r="O192" s="531"/>
      <c r="P192" s="531"/>
      <c r="Q192" s="531"/>
      <c r="R192" s="531"/>
    </row>
    <row r="193" spans="1:18" s="117" customFormat="1">
      <c r="A193" s="600"/>
      <c r="B193" s="601"/>
      <c r="C193" s="401"/>
      <c r="D193" s="602"/>
      <c r="E193" s="603"/>
      <c r="F193" s="540">
        <f>H193</f>
        <v>0</v>
      </c>
      <c r="G193" s="557">
        <f t="shared" si="13"/>
        <v>0</v>
      </c>
      <c r="H193" s="667"/>
      <c r="I193" s="530"/>
      <c r="J193" s="530"/>
      <c r="K193" s="529"/>
      <c r="L193" s="530"/>
      <c r="M193" s="531"/>
      <c r="N193" s="531"/>
      <c r="O193" s="531"/>
      <c r="P193" s="531"/>
      <c r="Q193" s="531"/>
      <c r="R193" s="531"/>
    </row>
    <row r="194" spans="1:18" s="117" customFormat="1">
      <c r="A194" s="600" t="str">
        <f t="shared" si="12"/>
        <v>II.</v>
      </c>
      <c r="B194" s="601">
        <f>+COUNT($A$99:B193)+1</f>
        <v>21</v>
      </c>
      <c r="C194" s="607" t="s">
        <v>799</v>
      </c>
      <c r="D194" s="602" t="s">
        <v>217</v>
      </c>
      <c r="E194" s="603">
        <v>1</v>
      </c>
      <c r="F194" s="540">
        <v>150</v>
      </c>
      <c r="G194" s="557">
        <f t="shared" si="13"/>
        <v>150</v>
      </c>
      <c r="H194" s="667"/>
      <c r="I194" s="530"/>
      <c r="J194" s="530"/>
      <c r="K194" s="529"/>
      <c r="L194" s="530"/>
      <c r="M194" s="531"/>
      <c r="N194" s="531"/>
      <c r="O194" s="531"/>
      <c r="P194" s="531"/>
      <c r="Q194" s="531"/>
      <c r="R194" s="531"/>
    </row>
    <row r="195" spans="1:18" s="117" customFormat="1" ht="34.200000000000003">
      <c r="A195" s="600"/>
      <c r="B195" s="601"/>
      <c r="C195" s="401" t="s">
        <v>800</v>
      </c>
      <c r="D195" s="602"/>
      <c r="E195" s="603"/>
      <c r="F195" s="540">
        <f>H195</f>
        <v>0</v>
      </c>
      <c r="G195" s="557">
        <f t="shared" si="13"/>
        <v>0</v>
      </c>
      <c r="H195" s="667"/>
      <c r="I195" s="530"/>
      <c r="J195" s="530"/>
      <c r="K195" s="529"/>
      <c r="L195" s="530"/>
      <c r="M195" s="531"/>
      <c r="N195" s="531"/>
      <c r="O195" s="531"/>
      <c r="P195" s="531"/>
      <c r="Q195" s="531"/>
      <c r="R195" s="531"/>
    </row>
    <row r="196" spans="1:18" s="117" customFormat="1">
      <c r="A196" s="600"/>
      <c r="B196" s="601"/>
      <c r="C196" s="401"/>
      <c r="D196" s="602"/>
      <c r="E196" s="603"/>
      <c r="F196" s="540">
        <f>H196</f>
        <v>0</v>
      </c>
      <c r="G196" s="557">
        <f t="shared" si="13"/>
        <v>0</v>
      </c>
      <c r="H196" s="667"/>
      <c r="I196" s="530"/>
      <c r="J196" s="530"/>
      <c r="K196" s="529"/>
      <c r="L196" s="530"/>
      <c r="M196" s="531"/>
      <c r="N196" s="531"/>
      <c r="O196" s="531"/>
      <c r="P196" s="531"/>
      <c r="Q196" s="531"/>
      <c r="R196" s="531"/>
    </row>
    <row r="197" spans="1:18" s="117" customFormat="1">
      <c r="A197" s="600" t="str">
        <f t="shared" si="12"/>
        <v>II.</v>
      </c>
      <c r="B197" s="601">
        <f>+COUNT($A$99:B196)+1</f>
        <v>22</v>
      </c>
      <c r="C197" s="607" t="s">
        <v>801</v>
      </c>
      <c r="D197" s="602" t="s">
        <v>217</v>
      </c>
      <c r="E197" s="603">
        <v>1</v>
      </c>
      <c r="F197" s="540">
        <v>50</v>
      </c>
      <c r="G197" s="557">
        <f t="shared" si="13"/>
        <v>50</v>
      </c>
      <c r="H197" s="667"/>
      <c r="I197" s="530"/>
      <c r="J197" s="530"/>
      <c r="K197" s="529"/>
      <c r="L197" s="530"/>
      <c r="M197" s="531"/>
      <c r="N197" s="531"/>
      <c r="O197" s="531"/>
      <c r="P197" s="531"/>
      <c r="Q197" s="531"/>
      <c r="R197" s="531"/>
    </row>
    <row r="198" spans="1:18" s="117" customFormat="1" ht="22.8">
      <c r="A198" s="600"/>
      <c r="B198" s="601"/>
      <c r="C198" s="401" t="s">
        <v>802</v>
      </c>
      <c r="D198" s="602"/>
      <c r="E198" s="603"/>
      <c r="F198" s="540">
        <f>H198</f>
        <v>0</v>
      </c>
      <c r="G198" s="557">
        <f t="shared" si="13"/>
        <v>0</v>
      </c>
      <c r="H198" s="667"/>
      <c r="I198" s="530"/>
      <c r="J198" s="530"/>
      <c r="K198" s="529"/>
      <c r="L198" s="530"/>
      <c r="M198" s="531"/>
      <c r="N198" s="531"/>
      <c r="O198" s="531"/>
      <c r="P198" s="531"/>
      <c r="Q198" s="531"/>
      <c r="R198" s="531"/>
    </row>
    <row r="199" spans="1:18" s="117" customFormat="1">
      <c r="A199" s="600"/>
      <c r="B199" s="601"/>
      <c r="C199" s="401"/>
      <c r="D199" s="602"/>
      <c r="E199" s="603"/>
      <c r="F199" s="540">
        <f>H199</f>
        <v>0</v>
      </c>
      <c r="G199" s="557">
        <f t="shared" si="13"/>
        <v>0</v>
      </c>
      <c r="H199" s="667"/>
      <c r="I199" s="530"/>
      <c r="J199" s="530"/>
      <c r="K199" s="529"/>
      <c r="L199" s="530"/>
      <c r="M199" s="531"/>
      <c r="N199" s="531"/>
      <c r="O199" s="531"/>
      <c r="P199" s="531"/>
      <c r="Q199" s="531"/>
      <c r="R199" s="531"/>
    </row>
    <row r="200" spans="1:18" s="117" customFormat="1">
      <c r="A200" s="600" t="str">
        <f t="shared" si="12"/>
        <v>II.</v>
      </c>
      <c r="B200" s="601">
        <f>+COUNT($A$99:B199)+1</f>
        <v>23</v>
      </c>
      <c r="C200" s="607" t="s">
        <v>803</v>
      </c>
      <c r="D200" s="602" t="s">
        <v>217</v>
      </c>
      <c r="E200" s="603">
        <v>1</v>
      </c>
      <c r="F200" s="540">
        <v>150</v>
      </c>
      <c r="G200" s="557">
        <f t="shared" si="13"/>
        <v>150</v>
      </c>
      <c r="H200" s="667"/>
      <c r="I200" s="530"/>
      <c r="J200" s="530"/>
      <c r="K200" s="529"/>
      <c r="L200" s="530"/>
      <c r="M200" s="531"/>
      <c r="N200" s="531"/>
      <c r="O200" s="531"/>
      <c r="P200" s="531"/>
      <c r="Q200" s="531"/>
      <c r="R200" s="531"/>
    </row>
    <row r="201" spans="1:18" s="117" customFormat="1" ht="102.6">
      <c r="A201" s="600"/>
      <c r="B201" s="601"/>
      <c r="C201" s="401" t="s">
        <v>804</v>
      </c>
      <c r="D201" s="602"/>
      <c r="E201" s="603"/>
      <c r="F201" s="540">
        <f>H201</f>
        <v>0</v>
      </c>
      <c r="G201" s="557">
        <f t="shared" si="13"/>
        <v>0</v>
      </c>
      <c r="H201" s="667"/>
      <c r="I201" s="530"/>
      <c r="J201" s="530"/>
      <c r="K201" s="529"/>
      <c r="L201" s="530"/>
      <c r="M201" s="531"/>
      <c r="N201" s="531"/>
      <c r="O201" s="531"/>
      <c r="P201" s="531"/>
      <c r="Q201" s="531"/>
      <c r="R201" s="531"/>
    </row>
    <row r="202" spans="1:18" s="117" customFormat="1">
      <c r="A202" s="605"/>
      <c r="B202" s="605"/>
      <c r="C202" s="605"/>
      <c r="D202" s="605"/>
      <c r="E202" s="603"/>
      <c r="F202" s="605"/>
      <c r="G202" s="605"/>
      <c r="H202" s="667"/>
      <c r="I202" s="530"/>
      <c r="J202" s="530"/>
      <c r="K202" s="529"/>
      <c r="L202" s="530"/>
      <c r="M202" s="531"/>
      <c r="N202" s="531"/>
      <c r="O202" s="531"/>
      <c r="P202" s="531"/>
      <c r="Q202" s="531"/>
      <c r="R202" s="531"/>
    </row>
    <row r="203" spans="1:18" s="117" customFormat="1" ht="13.8" thickBot="1">
      <c r="A203" s="611"/>
      <c r="B203" s="612"/>
      <c r="C203" s="613" t="str">
        <f>CONCATENATE($B$97," ",$C$97," - SKUPAJ:")</f>
        <v>II. INSTALACIJA V OBJEKTU - SKUPAJ:</v>
      </c>
      <c r="D203" s="614"/>
      <c r="E203" s="614"/>
      <c r="F203" s="627"/>
      <c r="G203" s="616">
        <f>SUM(G99:G202)</f>
        <v>13371</v>
      </c>
      <c r="H203" s="667"/>
      <c r="I203" s="530"/>
      <c r="J203" s="530"/>
      <c r="K203" s="529"/>
      <c r="L203" s="530"/>
      <c r="M203" s="531"/>
      <c r="N203" s="531"/>
      <c r="O203" s="531"/>
      <c r="P203" s="531"/>
      <c r="Q203" s="531"/>
      <c r="R203" s="531"/>
    </row>
    <row r="204" spans="1:18" s="117" customFormat="1">
      <c r="A204" s="597"/>
      <c r="B204" s="597"/>
      <c r="C204" s="597"/>
      <c r="D204" s="532"/>
      <c r="E204" s="532"/>
      <c r="F204" s="696"/>
      <c r="G204" s="696"/>
      <c r="H204" s="527"/>
      <c r="I204" s="528"/>
      <c r="J204" s="528"/>
      <c r="K204" s="529"/>
      <c r="L204" s="530"/>
      <c r="M204" s="531"/>
      <c r="N204" s="531"/>
      <c r="O204" s="531"/>
      <c r="P204" s="531"/>
      <c r="Q204" s="531"/>
      <c r="R204" s="531"/>
    </row>
    <row r="205" spans="1:18" s="544" customFormat="1" ht="16.2" thickBot="1">
      <c r="A205" s="594"/>
      <c r="B205" s="357" t="s">
        <v>236</v>
      </c>
      <c r="C205" s="169" t="s">
        <v>805</v>
      </c>
      <c r="D205" s="595"/>
      <c r="E205" s="596"/>
      <c r="F205" s="299"/>
      <c r="G205" s="299"/>
      <c r="H205" s="540"/>
      <c r="I205" s="541"/>
      <c r="J205" s="541"/>
      <c r="K205" s="505"/>
      <c r="L205" s="542"/>
      <c r="M205" s="543"/>
      <c r="N205" s="543"/>
      <c r="O205" s="543"/>
      <c r="P205" s="543"/>
      <c r="Q205" s="543"/>
      <c r="R205" s="543"/>
    </row>
    <row r="206" spans="1:18" s="544" customFormat="1">
      <c r="A206" s="597"/>
      <c r="B206" s="597"/>
      <c r="C206" s="597"/>
      <c r="D206" s="597"/>
      <c r="E206" s="620"/>
      <c r="F206" s="597"/>
      <c r="G206" s="597"/>
      <c r="H206" s="1898"/>
      <c r="I206" s="542"/>
      <c r="J206" s="542"/>
      <c r="K206" s="505"/>
      <c r="L206" s="542"/>
      <c r="M206" s="543"/>
      <c r="N206" s="543"/>
      <c r="O206" s="543"/>
      <c r="P206" s="543"/>
      <c r="Q206" s="543"/>
      <c r="R206" s="543"/>
    </row>
    <row r="207" spans="1:18" s="551" customFormat="1">
      <c r="A207" s="623" t="str">
        <f>$B$205</f>
        <v>III.</v>
      </c>
      <c r="B207" s="624">
        <f>COUNT(#REF!)+1</f>
        <v>1</v>
      </c>
      <c r="C207" s="607" t="s">
        <v>806</v>
      </c>
      <c r="H207" s="547"/>
      <c r="I207" s="548"/>
      <c r="J207" s="547"/>
      <c r="K207" s="549"/>
      <c r="L207" s="548"/>
      <c r="M207" s="550"/>
      <c r="N207" s="550"/>
      <c r="O207" s="550"/>
      <c r="P207" s="550"/>
      <c r="Q207" s="550"/>
      <c r="R207" s="550"/>
    </row>
    <row r="208" spans="1:18" s="551" customFormat="1" ht="157.5" customHeight="1">
      <c r="A208" s="623"/>
      <c r="B208" s="624"/>
      <c r="C208" s="401" t="s">
        <v>807</v>
      </c>
      <c r="H208" s="547"/>
      <c r="I208" s="548"/>
      <c r="J208" s="548"/>
      <c r="K208" s="549"/>
      <c r="L208" s="548"/>
      <c r="M208" s="550"/>
      <c r="N208" s="550"/>
      <c r="O208" s="550"/>
      <c r="P208" s="550"/>
      <c r="Q208" s="550"/>
      <c r="R208" s="550"/>
    </row>
    <row r="209" spans="1:18" s="551" customFormat="1" ht="22.8">
      <c r="A209" s="623"/>
      <c r="B209" s="624"/>
      <c r="C209" s="628" t="s">
        <v>808</v>
      </c>
      <c r="D209" s="602" t="s">
        <v>296</v>
      </c>
      <c r="E209" s="603">
        <v>29</v>
      </c>
      <c r="F209" s="557">
        <v>130</v>
      </c>
      <c r="G209" s="557">
        <f>E209*F209</f>
        <v>3770</v>
      </c>
      <c r="H209" s="547"/>
      <c r="I209" s="548"/>
      <c r="J209" s="548"/>
      <c r="K209" s="549"/>
      <c r="L209" s="548"/>
      <c r="M209" s="550"/>
      <c r="N209" s="550"/>
      <c r="O209" s="550"/>
      <c r="P209" s="550"/>
      <c r="Q209" s="550"/>
      <c r="R209" s="550"/>
    </row>
    <row r="210" spans="1:18" s="544" customFormat="1">
      <c r="A210" s="621"/>
      <c r="B210" s="622"/>
      <c r="C210" s="401"/>
      <c r="D210" s="602"/>
      <c r="E210" s="603"/>
      <c r="F210" s="557"/>
      <c r="G210" s="557">
        <f>E210*F210</f>
        <v>0</v>
      </c>
      <c r="H210" s="1898"/>
      <c r="I210" s="542"/>
      <c r="J210" s="542"/>
      <c r="K210" s="505"/>
      <c r="L210" s="542"/>
      <c r="M210" s="543"/>
      <c r="N210" s="543"/>
      <c r="O210" s="543"/>
      <c r="P210" s="543"/>
      <c r="Q210" s="543"/>
      <c r="R210" s="543"/>
    </row>
    <row r="211" spans="1:18" s="551" customFormat="1">
      <c r="A211" s="623" t="str">
        <f>$B$205</f>
        <v>III.</v>
      </c>
      <c r="B211" s="624">
        <f>+COUNT($A$207:B210)+1</f>
        <v>2</v>
      </c>
      <c r="C211" s="607" t="s">
        <v>809</v>
      </c>
      <c r="D211" s="602"/>
      <c r="E211" s="603"/>
      <c r="F211" s="557"/>
      <c r="G211" s="557">
        <f t="shared" ref="G211:G221" si="14">E211*F211</f>
        <v>0</v>
      </c>
      <c r="H211" s="547"/>
      <c r="I211" s="548"/>
      <c r="J211" s="548"/>
      <c r="K211" s="549"/>
      <c r="L211" s="548"/>
      <c r="M211" s="550"/>
      <c r="N211" s="550"/>
      <c r="O211" s="550"/>
      <c r="P211" s="550"/>
      <c r="Q211" s="550"/>
      <c r="R211" s="550"/>
    </row>
    <row r="212" spans="1:18" s="551" customFormat="1" ht="57">
      <c r="A212" s="623"/>
      <c r="B212" s="624"/>
      <c r="C212" s="401" t="s">
        <v>810</v>
      </c>
      <c r="D212" s="602"/>
      <c r="E212" s="603"/>
      <c r="F212" s="557"/>
      <c r="G212" s="557">
        <f t="shared" si="14"/>
        <v>0</v>
      </c>
      <c r="H212" s="547"/>
      <c r="I212" s="548"/>
      <c r="J212" s="548"/>
      <c r="K212" s="549"/>
      <c r="L212" s="548"/>
      <c r="M212" s="550"/>
      <c r="N212" s="550"/>
      <c r="O212" s="550"/>
      <c r="P212" s="550"/>
      <c r="Q212" s="550"/>
      <c r="R212" s="550"/>
    </row>
    <row r="213" spans="1:18" s="551" customFormat="1" ht="22.8">
      <c r="A213" s="623"/>
      <c r="B213" s="624"/>
      <c r="C213" s="628" t="s">
        <v>811</v>
      </c>
      <c r="D213" s="602"/>
      <c r="E213" s="603"/>
      <c r="F213" s="557"/>
      <c r="G213" s="557">
        <f t="shared" si="14"/>
        <v>0</v>
      </c>
      <c r="H213" s="547"/>
      <c r="I213" s="548"/>
      <c r="J213" s="548"/>
      <c r="K213" s="549"/>
      <c r="L213" s="548"/>
      <c r="M213" s="550"/>
      <c r="N213" s="550"/>
      <c r="O213" s="550"/>
      <c r="P213" s="550"/>
      <c r="Q213" s="550"/>
      <c r="R213" s="550"/>
    </row>
    <row r="214" spans="1:18" s="551" customFormat="1">
      <c r="A214" s="623"/>
      <c r="B214" s="624"/>
      <c r="C214" s="401" t="s">
        <v>812</v>
      </c>
      <c r="D214" s="602" t="s">
        <v>296</v>
      </c>
      <c r="E214" s="603">
        <v>23</v>
      </c>
      <c r="F214" s="557">
        <v>85</v>
      </c>
      <c r="G214" s="557">
        <f t="shared" si="14"/>
        <v>1955</v>
      </c>
      <c r="H214" s="547"/>
      <c r="I214" s="548"/>
      <c r="J214" s="548"/>
      <c r="K214" s="549"/>
      <c r="L214" s="548"/>
      <c r="M214" s="550"/>
      <c r="N214" s="550"/>
      <c r="O214" s="550"/>
      <c r="P214" s="550"/>
      <c r="Q214" s="550"/>
      <c r="R214" s="550"/>
    </row>
    <row r="215" spans="1:18" s="551" customFormat="1">
      <c r="A215" s="623"/>
      <c r="B215" s="624"/>
      <c r="C215" s="401"/>
      <c r="D215" s="602"/>
      <c r="E215" s="603"/>
      <c r="F215" s="557"/>
      <c r="G215" s="557"/>
      <c r="H215" s="547"/>
      <c r="I215" s="548"/>
      <c r="J215" s="548"/>
      <c r="K215" s="549"/>
      <c r="L215" s="548"/>
      <c r="M215" s="550"/>
      <c r="N215" s="550"/>
      <c r="O215" s="550"/>
      <c r="P215" s="550"/>
      <c r="Q215" s="550"/>
      <c r="R215" s="550"/>
    </row>
    <row r="216" spans="1:18" s="551" customFormat="1">
      <c r="A216" s="623" t="str">
        <f>$B$205</f>
        <v>III.</v>
      </c>
      <c r="B216" s="624">
        <f>+COUNT($A$207:B215)+1</f>
        <v>3</v>
      </c>
      <c r="C216" s="607" t="s">
        <v>809</v>
      </c>
      <c r="D216" s="602" t="s">
        <v>296</v>
      </c>
      <c r="E216" s="603">
        <v>2</v>
      </c>
      <c r="F216" s="557">
        <v>95</v>
      </c>
      <c r="G216" s="557">
        <f t="shared" ref="G216:G217" si="15">E216*F216</f>
        <v>190</v>
      </c>
      <c r="H216" s="547"/>
      <c r="I216" s="548"/>
      <c r="J216" s="548"/>
      <c r="K216" s="549"/>
      <c r="L216" s="548"/>
      <c r="M216" s="550"/>
      <c r="N216" s="550"/>
      <c r="O216" s="550"/>
      <c r="P216" s="550"/>
      <c r="Q216" s="550"/>
      <c r="R216" s="550"/>
    </row>
    <row r="217" spans="1:18" s="551" customFormat="1" ht="57">
      <c r="A217" s="623"/>
      <c r="B217" s="624"/>
      <c r="C217" s="401" t="s">
        <v>813</v>
      </c>
      <c r="D217" s="602"/>
      <c r="E217" s="603"/>
      <c r="F217" s="557"/>
      <c r="G217" s="557">
        <f t="shared" si="15"/>
        <v>0</v>
      </c>
      <c r="H217" s="547"/>
      <c r="I217" s="548"/>
      <c r="J217" s="548"/>
      <c r="K217" s="549"/>
      <c r="L217" s="548"/>
      <c r="M217" s="550"/>
      <c r="N217" s="550"/>
      <c r="O217" s="550"/>
      <c r="P217" s="550"/>
      <c r="Q217" s="550"/>
      <c r="R217" s="550"/>
    </row>
    <row r="218" spans="1:18" s="544" customFormat="1">
      <c r="A218" s="621"/>
      <c r="B218" s="622"/>
      <c r="C218" s="401"/>
      <c r="D218" s="602"/>
      <c r="E218" s="603"/>
      <c r="F218" s="557"/>
      <c r="G218" s="540">
        <f t="shared" si="14"/>
        <v>0</v>
      </c>
      <c r="H218" s="1898"/>
      <c r="I218" s="542"/>
      <c r="J218" s="542"/>
      <c r="K218" s="505"/>
      <c r="L218" s="542"/>
      <c r="M218" s="543"/>
      <c r="N218" s="543"/>
      <c r="O218" s="543"/>
      <c r="P218" s="543"/>
      <c r="Q218" s="543"/>
      <c r="R218" s="543"/>
    </row>
    <row r="219" spans="1:18" s="551" customFormat="1">
      <c r="A219" s="623" t="str">
        <f>$B$205</f>
        <v>III.</v>
      </c>
      <c r="B219" s="624">
        <f>+COUNT($A$207:B218)+1</f>
        <v>4</v>
      </c>
      <c r="C219" s="607" t="s">
        <v>814</v>
      </c>
      <c r="D219" s="697"/>
      <c r="E219" s="697"/>
      <c r="F219" s="697"/>
      <c r="G219" s="557">
        <f t="shared" si="14"/>
        <v>0</v>
      </c>
      <c r="H219" s="547"/>
      <c r="I219" s="548"/>
      <c r="J219" s="548"/>
      <c r="K219" s="549"/>
      <c r="L219" s="548"/>
      <c r="M219" s="550"/>
      <c r="N219" s="550"/>
      <c r="O219" s="550"/>
      <c r="P219" s="550"/>
      <c r="Q219" s="550"/>
      <c r="R219" s="550"/>
    </row>
    <row r="220" spans="1:18" s="551" customFormat="1" ht="57">
      <c r="A220" s="623"/>
      <c r="B220" s="624"/>
      <c r="C220" s="401" t="s">
        <v>815</v>
      </c>
      <c r="D220" s="602"/>
      <c r="E220" s="603"/>
      <c r="F220" s="557"/>
      <c r="G220" s="557">
        <f t="shared" si="14"/>
        <v>0</v>
      </c>
      <c r="H220" s="547"/>
      <c r="I220" s="548"/>
      <c r="J220" s="548"/>
      <c r="K220" s="549"/>
      <c r="L220" s="548"/>
      <c r="M220" s="550"/>
      <c r="N220" s="550"/>
      <c r="O220" s="550"/>
      <c r="P220" s="550"/>
      <c r="Q220" s="550"/>
      <c r="R220" s="550"/>
    </row>
    <row r="221" spans="1:18" s="551" customFormat="1" ht="27.75" customHeight="1">
      <c r="A221" s="623"/>
      <c r="B221" s="624"/>
      <c r="C221" s="628" t="s">
        <v>816</v>
      </c>
      <c r="D221" s="602" t="s">
        <v>296</v>
      </c>
      <c r="E221" s="603">
        <v>25</v>
      </c>
      <c r="F221" s="557">
        <v>230</v>
      </c>
      <c r="G221" s="557">
        <f t="shared" si="14"/>
        <v>5750</v>
      </c>
      <c r="H221" s="547"/>
      <c r="I221" s="548"/>
      <c r="J221" s="548"/>
      <c r="K221" s="549"/>
      <c r="L221" s="548"/>
      <c r="M221" s="550"/>
      <c r="N221" s="550"/>
      <c r="O221" s="550"/>
      <c r="P221" s="550"/>
      <c r="Q221" s="550"/>
      <c r="R221" s="550"/>
    </row>
    <row r="222" spans="1:18" s="551" customFormat="1">
      <c r="A222" s="623" t="str">
        <f>$B$205</f>
        <v>III.</v>
      </c>
      <c r="B222" s="624">
        <f>+COUNT($A$207:B221)+1</f>
        <v>5</v>
      </c>
      <c r="C222" s="607" t="s">
        <v>817</v>
      </c>
      <c r="D222" s="602" t="s">
        <v>296</v>
      </c>
      <c r="E222" s="603">
        <v>25</v>
      </c>
      <c r="F222" s="557">
        <v>16</v>
      </c>
      <c r="G222" s="557">
        <f>E222*F222</f>
        <v>400</v>
      </c>
      <c r="H222" s="547"/>
      <c r="I222" s="548"/>
      <c r="J222" s="548"/>
      <c r="K222" s="549"/>
      <c r="L222" s="548"/>
      <c r="M222" s="550"/>
      <c r="N222" s="550"/>
      <c r="O222" s="550"/>
      <c r="P222" s="550"/>
      <c r="Q222" s="550"/>
      <c r="R222" s="550"/>
    </row>
    <row r="223" spans="1:18" s="551" customFormat="1" ht="48" customHeight="1">
      <c r="A223" s="623"/>
      <c r="B223" s="624"/>
      <c r="C223" s="401" t="s">
        <v>818</v>
      </c>
      <c r="D223" s="602"/>
      <c r="E223" s="603"/>
      <c r="F223" s="557"/>
      <c r="G223" s="557">
        <f t="shared" ref="G223:G235" si="16">E223*F223</f>
        <v>0</v>
      </c>
      <c r="H223" s="547"/>
      <c r="I223" s="548"/>
      <c r="J223" s="548"/>
      <c r="K223" s="549"/>
      <c r="L223" s="548"/>
      <c r="M223" s="550"/>
      <c r="N223" s="550"/>
      <c r="O223" s="550"/>
      <c r="P223" s="550"/>
      <c r="Q223" s="550"/>
      <c r="R223" s="550"/>
    </row>
    <row r="224" spans="1:18" s="551" customFormat="1">
      <c r="A224" s="623"/>
      <c r="B224" s="624"/>
      <c r="C224" s="401"/>
      <c r="D224" s="602"/>
      <c r="E224" s="603"/>
      <c r="F224" s="557"/>
      <c r="G224" s="557">
        <f t="shared" si="16"/>
        <v>0</v>
      </c>
      <c r="H224" s="547"/>
      <c r="I224" s="548"/>
      <c r="J224" s="548"/>
      <c r="K224" s="549"/>
      <c r="L224" s="548"/>
      <c r="M224" s="550"/>
      <c r="N224" s="550"/>
      <c r="O224" s="550"/>
      <c r="P224" s="550"/>
      <c r="Q224" s="550"/>
      <c r="R224" s="550"/>
    </row>
    <row r="225" spans="1:18" s="551" customFormat="1">
      <c r="A225" s="623" t="str">
        <f>$B$205</f>
        <v>III.</v>
      </c>
      <c r="B225" s="624">
        <f>+COUNT($A$207:B223)+1</f>
        <v>6</v>
      </c>
      <c r="C225" s="607" t="s">
        <v>819</v>
      </c>
      <c r="D225" s="697"/>
      <c r="E225" s="697"/>
      <c r="F225" s="697"/>
      <c r="G225" s="557">
        <f t="shared" si="16"/>
        <v>0</v>
      </c>
      <c r="H225" s="547"/>
      <c r="I225" s="548"/>
      <c r="J225" s="548"/>
      <c r="K225" s="549"/>
      <c r="L225" s="548"/>
      <c r="M225" s="550"/>
      <c r="N225" s="550"/>
      <c r="O225" s="550"/>
      <c r="P225" s="550"/>
      <c r="Q225" s="550"/>
      <c r="R225" s="550"/>
    </row>
    <row r="226" spans="1:18" s="551" customFormat="1" ht="57">
      <c r="A226" s="623"/>
      <c r="B226" s="624"/>
      <c r="C226" s="401" t="s">
        <v>820</v>
      </c>
      <c r="D226" s="602"/>
      <c r="E226" s="603"/>
      <c r="F226" s="557"/>
      <c r="G226" s="557">
        <f t="shared" si="16"/>
        <v>0</v>
      </c>
      <c r="H226" s="547"/>
      <c r="I226" s="548"/>
      <c r="J226" s="548"/>
      <c r="K226" s="549"/>
      <c r="L226" s="548"/>
      <c r="M226" s="550"/>
      <c r="N226" s="550"/>
      <c r="O226" s="550"/>
      <c r="P226" s="550"/>
      <c r="Q226" s="550"/>
      <c r="R226" s="550"/>
    </row>
    <row r="227" spans="1:18" s="551" customFormat="1" ht="22.8">
      <c r="A227" s="623"/>
      <c r="B227" s="624"/>
      <c r="C227" s="628" t="s">
        <v>821</v>
      </c>
      <c r="D227" s="602" t="s">
        <v>296</v>
      </c>
      <c r="E227" s="603">
        <v>13</v>
      </c>
      <c r="F227" s="557">
        <v>245</v>
      </c>
      <c r="G227" s="557">
        <f t="shared" si="16"/>
        <v>3185</v>
      </c>
      <c r="H227" s="547"/>
      <c r="I227" s="548"/>
      <c r="J227" s="548"/>
      <c r="K227" s="549"/>
      <c r="L227" s="548"/>
      <c r="M227" s="550"/>
      <c r="N227" s="550"/>
      <c r="O227" s="550"/>
      <c r="P227" s="550"/>
      <c r="Q227" s="550"/>
      <c r="R227" s="550"/>
    </row>
    <row r="228" spans="1:18" s="551" customFormat="1">
      <c r="A228" s="623"/>
      <c r="B228" s="624"/>
      <c r="C228" s="628"/>
      <c r="D228" s="602"/>
      <c r="E228" s="603"/>
      <c r="F228" s="557"/>
      <c r="G228" s="557"/>
      <c r="H228" s="547"/>
      <c r="I228" s="548"/>
      <c r="J228" s="548"/>
      <c r="K228" s="549"/>
      <c r="L228" s="548"/>
      <c r="M228" s="550"/>
      <c r="N228" s="550"/>
      <c r="O228" s="550"/>
      <c r="P228" s="550"/>
      <c r="Q228" s="550"/>
      <c r="R228" s="550"/>
    </row>
    <row r="229" spans="1:18" s="551" customFormat="1">
      <c r="A229" s="623" t="str">
        <f>$B$205</f>
        <v>III.</v>
      </c>
      <c r="B229" s="624">
        <f>+COUNT($A$207:B227)+1</f>
        <v>7</v>
      </c>
      <c r="C229" s="690" t="s">
        <v>822</v>
      </c>
      <c r="D229" s="602"/>
      <c r="E229" s="603"/>
      <c r="F229" s="557"/>
      <c r="G229" s="557"/>
      <c r="H229" s="547"/>
      <c r="I229" s="548"/>
      <c r="J229" s="548"/>
      <c r="K229" s="549"/>
      <c r="L229" s="548"/>
      <c r="M229" s="550"/>
      <c r="N229" s="550"/>
      <c r="O229" s="550"/>
      <c r="P229" s="550"/>
      <c r="Q229" s="550"/>
      <c r="R229" s="550"/>
    </row>
    <row r="230" spans="1:18" s="551" customFormat="1" ht="57">
      <c r="A230" s="623"/>
      <c r="B230" s="624"/>
      <c r="C230" s="677" t="s">
        <v>823</v>
      </c>
      <c r="D230" s="602"/>
      <c r="E230" s="603"/>
      <c r="F230" s="557"/>
      <c r="G230" s="557"/>
      <c r="H230" s="547"/>
      <c r="I230" s="548"/>
      <c r="J230" s="548"/>
      <c r="K230" s="549"/>
      <c r="L230" s="548"/>
      <c r="M230" s="550"/>
      <c r="N230" s="550"/>
      <c r="O230" s="550"/>
      <c r="P230" s="550"/>
      <c r="Q230" s="550"/>
      <c r="R230" s="550"/>
    </row>
    <row r="231" spans="1:18" s="551" customFormat="1">
      <c r="A231" s="623"/>
      <c r="B231" s="624"/>
      <c r="C231" s="693" t="s">
        <v>824</v>
      </c>
      <c r="D231" s="602" t="s">
        <v>296</v>
      </c>
      <c r="E231" s="603">
        <v>13</v>
      </c>
      <c r="F231" s="557">
        <v>195</v>
      </c>
      <c r="G231" s="557">
        <f t="shared" ref="G231" si="17">E231*F231</f>
        <v>2535</v>
      </c>
      <c r="H231" s="547"/>
      <c r="I231" s="548"/>
      <c r="J231" s="548"/>
      <c r="K231" s="549"/>
      <c r="L231" s="548"/>
      <c r="M231" s="550"/>
      <c r="N231" s="550"/>
      <c r="O231" s="550"/>
      <c r="P231" s="550"/>
      <c r="Q231" s="550"/>
      <c r="R231" s="550"/>
    </row>
    <row r="232" spans="1:18" s="551" customFormat="1">
      <c r="A232" s="623"/>
      <c r="B232" s="624"/>
      <c r="C232" s="401"/>
      <c r="D232" s="602"/>
      <c r="E232" s="603"/>
      <c r="F232" s="557"/>
      <c r="G232" s="557">
        <f t="shared" si="16"/>
        <v>0</v>
      </c>
      <c r="H232" s="547"/>
      <c r="I232" s="548"/>
      <c r="J232" s="548"/>
      <c r="K232" s="549"/>
      <c r="L232" s="548"/>
      <c r="M232" s="550"/>
      <c r="N232" s="550"/>
      <c r="O232" s="550"/>
      <c r="P232" s="550"/>
      <c r="Q232" s="550"/>
      <c r="R232" s="550"/>
    </row>
    <row r="233" spans="1:18" s="551" customFormat="1">
      <c r="A233" s="623" t="str">
        <f>$B$205</f>
        <v>III.</v>
      </c>
      <c r="B233" s="624">
        <f>+COUNT($A$207:B232)+1</f>
        <v>8</v>
      </c>
      <c r="C233" s="607" t="s">
        <v>825</v>
      </c>
      <c r="D233" s="697"/>
      <c r="E233" s="697"/>
      <c r="F233" s="697"/>
      <c r="G233" s="557">
        <f t="shared" si="16"/>
        <v>0</v>
      </c>
      <c r="H233" s="547"/>
      <c r="I233" s="548"/>
      <c r="J233" s="548"/>
      <c r="K233" s="549"/>
      <c r="L233" s="548"/>
      <c r="M233" s="550"/>
      <c r="N233" s="550"/>
      <c r="O233" s="550"/>
      <c r="P233" s="550"/>
      <c r="Q233" s="550"/>
      <c r="R233" s="550"/>
    </row>
    <row r="234" spans="1:18" s="551" customFormat="1" ht="26.25" customHeight="1">
      <c r="A234" s="623"/>
      <c r="B234" s="624"/>
      <c r="C234" s="401" t="s">
        <v>826</v>
      </c>
      <c r="D234" s="602"/>
      <c r="E234" s="603"/>
      <c r="F234" s="557"/>
      <c r="G234" s="557">
        <f t="shared" si="16"/>
        <v>0</v>
      </c>
      <c r="H234" s="547"/>
      <c r="I234" s="548"/>
      <c r="J234" s="548"/>
      <c r="K234" s="549"/>
      <c r="L234" s="548"/>
      <c r="M234" s="550"/>
      <c r="N234" s="550"/>
      <c r="O234" s="550"/>
      <c r="P234" s="550"/>
      <c r="Q234" s="550"/>
      <c r="R234" s="550"/>
    </row>
    <row r="235" spans="1:18" s="551" customFormat="1" ht="22.8">
      <c r="A235" s="623"/>
      <c r="B235" s="624"/>
      <c r="C235" s="628" t="s">
        <v>827</v>
      </c>
      <c r="D235" s="602" t="s">
        <v>217</v>
      </c>
      <c r="E235" s="603">
        <v>13</v>
      </c>
      <c r="F235" s="557">
        <v>25</v>
      </c>
      <c r="G235" s="557">
        <f t="shared" si="16"/>
        <v>325</v>
      </c>
      <c r="H235" s="547"/>
      <c r="I235" s="548"/>
      <c r="J235" s="548"/>
      <c r="K235" s="549"/>
      <c r="L235" s="548"/>
      <c r="M235" s="550"/>
      <c r="N235" s="550"/>
      <c r="O235" s="550"/>
      <c r="P235" s="550"/>
      <c r="Q235" s="550"/>
      <c r="R235" s="550"/>
    </row>
    <row r="236" spans="1:18" s="551" customFormat="1">
      <c r="A236" s="623"/>
      <c r="B236" s="624"/>
      <c r="C236" s="401"/>
      <c r="D236" s="602"/>
      <c r="E236" s="603"/>
      <c r="F236" s="557"/>
      <c r="G236" s="557"/>
      <c r="H236" s="547"/>
      <c r="I236" s="548"/>
      <c r="J236" s="548"/>
      <c r="K236" s="549"/>
      <c r="L236" s="548"/>
      <c r="M236" s="550"/>
      <c r="N236" s="550"/>
      <c r="O236" s="550"/>
      <c r="P236" s="550"/>
      <c r="Q236" s="550"/>
      <c r="R236" s="550"/>
    </row>
    <row r="237" spans="1:18" s="551" customFormat="1">
      <c r="A237" s="623" t="str">
        <f>$B$205</f>
        <v>III.</v>
      </c>
      <c r="B237" s="624">
        <f>+COUNT($A$207:B235)+1</f>
        <v>9</v>
      </c>
      <c r="C237" s="607" t="s">
        <v>828</v>
      </c>
      <c r="D237" s="602" t="s">
        <v>296</v>
      </c>
      <c r="E237" s="603">
        <v>3</v>
      </c>
      <c r="F237" s="557">
        <v>385</v>
      </c>
      <c r="G237" s="557">
        <f t="shared" ref="G237:G296" si="18">E237*F237</f>
        <v>1155</v>
      </c>
      <c r="H237" s="547"/>
      <c r="I237" s="548"/>
      <c r="J237" s="548"/>
      <c r="K237" s="549"/>
      <c r="L237" s="548"/>
      <c r="M237" s="550"/>
      <c r="N237" s="550"/>
      <c r="O237" s="550"/>
      <c r="P237" s="550"/>
      <c r="Q237" s="550"/>
      <c r="R237" s="550"/>
    </row>
    <row r="238" spans="1:18" s="551" customFormat="1" ht="57">
      <c r="A238" s="623"/>
      <c r="B238" s="624"/>
      <c r="C238" s="401" t="s">
        <v>829</v>
      </c>
      <c r="D238" s="602"/>
      <c r="E238" s="603"/>
      <c r="F238" s="557"/>
      <c r="G238" s="557">
        <f t="shared" si="18"/>
        <v>0</v>
      </c>
      <c r="H238" s="547"/>
      <c r="I238" s="548"/>
      <c r="J238" s="548"/>
      <c r="K238" s="549"/>
      <c r="L238" s="548"/>
      <c r="M238" s="550"/>
      <c r="N238" s="550"/>
      <c r="O238" s="550"/>
      <c r="P238" s="550"/>
      <c r="Q238" s="550"/>
      <c r="R238" s="550"/>
    </row>
    <row r="239" spans="1:18" s="551" customFormat="1" ht="22.8">
      <c r="A239" s="623"/>
      <c r="B239" s="624"/>
      <c r="C239" s="628" t="s">
        <v>830</v>
      </c>
      <c r="D239" s="602"/>
      <c r="E239" s="603"/>
      <c r="F239" s="557"/>
      <c r="G239" s="557">
        <f t="shared" si="18"/>
        <v>0</v>
      </c>
      <c r="H239" s="547"/>
      <c r="I239" s="548"/>
      <c r="J239" s="548"/>
      <c r="K239" s="549"/>
      <c r="L239" s="548"/>
      <c r="M239" s="550"/>
      <c r="N239" s="550"/>
      <c r="O239" s="550"/>
      <c r="P239" s="550"/>
      <c r="Q239" s="550"/>
      <c r="R239" s="550"/>
    </row>
    <row r="240" spans="1:18" s="551" customFormat="1">
      <c r="A240" s="623"/>
      <c r="B240" s="624"/>
      <c r="C240" s="401"/>
      <c r="D240" s="602"/>
      <c r="E240" s="603"/>
      <c r="F240" s="557"/>
      <c r="G240" s="557">
        <f t="shared" si="18"/>
        <v>0</v>
      </c>
      <c r="H240" s="547"/>
      <c r="I240" s="548"/>
      <c r="J240" s="548"/>
      <c r="K240" s="549"/>
      <c r="L240" s="548"/>
      <c r="M240" s="550"/>
      <c r="N240" s="550"/>
      <c r="O240" s="550"/>
      <c r="P240" s="550"/>
      <c r="Q240" s="550"/>
      <c r="R240" s="550"/>
    </row>
    <row r="241" spans="1:18" s="551" customFormat="1">
      <c r="A241" s="623" t="str">
        <f>$B$205</f>
        <v>III.</v>
      </c>
      <c r="B241" s="624">
        <f>+COUNT($A$207:B240)+1</f>
        <v>10</v>
      </c>
      <c r="C241" s="607" t="s">
        <v>831</v>
      </c>
      <c r="D241" s="602" t="s">
        <v>296</v>
      </c>
      <c r="E241" s="603">
        <v>3</v>
      </c>
      <c r="F241" s="557">
        <v>95</v>
      </c>
      <c r="G241" s="540">
        <f t="shared" si="18"/>
        <v>285</v>
      </c>
      <c r="H241" s="547"/>
      <c r="I241" s="548"/>
      <c r="J241" s="548"/>
      <c r="K241" s="549"/>
      <c r="L241" s="548"/>
      <c r="M241" s="550"/>
      <c r="N241" s="550"/>
      <c r="O241" s="550"/>
      <c r="P241" s="550"/>
      <c r="Q241" s="550"/>
      <c r="R241" s="550"/>
    </row>
    <row r="242" spans="1:18" s="551" customFormat="1" ht="22.8">
      <c r="A242" s="623"/>
      <c r="B242" s="624"/>
      <c r="C242" s="401" t="s">
        <v>832</v>
      </c>
      <c r="D242" s="602"/>
      <c r="E242" s="603"/>
      <c r="F242" s="557"/>
      <c r="G242" s="540">
        <f t="shared" si="18"/>
        <v>0</v>
      </c>
      <c r="H242" s="547"/>
      <c r="I242" s="548"/>
      <c r="J242" s="548"/>
      <c r="K242" s="549"/>
      <c r="L242" s="548"/>
      <c r="M242" s="550"/>
      <c r="N242" s="550"/>
      <c r="O242" s="550"/>
      <c r="P242" s="550"/>
      <c r="Q242" s="550"/>
      <c r="R242" s="550"/>
    </row>
    <row r="243" spans="1:18" s="551" customFormat="1" ht="22.8">
      <c r="A243" s="623"/>
      <c r="B243" s="624"/>
      <c r="C243" s="628" t="s">
        <v>833</v>
      </c>
      <c r="D243" s="602"/>
      <c r="E243" s="603"/>
      <c r="F243" s="557"/>
      <c r="G243" s="540">
        <f t="shared" si="18"/>
        <v>0</v>
      </c>
      <c r="H243" s="547"/>
      <c r="I243" s="548"/>
      <c r="J243" s="548"/>
      <c r="K243" s="549"/>
      <c r="L243" s="548"/>
      <c r="M243" s="550"/>
      <c r="N243" s="550"/>
      <c r="O243" s="550"/>
      <c r="P243" s="550"/>
      <c r="Q243" s="550"/>
      <c r="R243" s="550"/>
    </row>
    <row r="244" spans="1:18" s="551" customFormat="1">
      <c r="A244" s="623"/>
      <c r="B244" s="624"/>
      <c r="C244" s="401"/>
      <c r="D244" s="602"/>
      <c r="E244" s="603"/>
      <c r="F244" s="557"/>
      <c r="G244" s="540">
        <f t="shared" si="18"/>
        <v>0</v>
      </c>
      <c r="H244" s="547"/>
      <c r="I244" s="548"/>
      <c r="J244" s="548"/>
      <c r="K244" s="549"/>
      <c r="L244" s="548"/>
      <c r="M244" s="550"/>
      <c r="N244" s="550"/>
      <c r="O244" s="550"/>
      <c r="P244" s="550"/>
      <c r="Q244" s="550"/>
      <c r="R244" s="550"/>
    </row>
    <row r="245" spans="1:18" s="551" customFormat="1">
      <c r="A245" s="623" t="str">
        <f>$B$205</f>
        <v>III.</v>
      </c>
      <c r="B245" s="624">
        <f>+COUNT($A$207:B244)+1</f>
        <v>11</v>
      </c>
      <c r="C245" s="607" t="s">
        <v>834</v>
      </c>
      <c r="D245" s="602" t="s">
        <v>296</v>
      </c>
      <c r="E245" s="603">
        <v>3</v>
      </c>
      <c r="F245" s="557">
        <v>145</v>
      </c>
      <c r="G245" s="540">
        <f t="shared" si="18"/>
        <v>435</v>
      </c>
      <c r="H245" s="547"/>
      <c r="I245" s="548"/>
      <c r="J245" s="548"/>
      <c r="K245" s="549"/>
      <c r="L245" s="548"/>
      <c r="M245" s="550"/>
      <c r="N245" s="550"/>
      <c r="O245" s="550"/>
      <c r="P245" s="550"/>
      <c r="Q245" s="550"/>
      <c r="R245" s="550"/>
    </row>
    <row r="246" spans="1:18" s="551" customFormat="1" ht="68.400000000000006">
      <c r="A246" s="623"/>
      <c r="B246" s="624"/>
      <c r="C246" s="401" t="s">
        <v>835</v>
      </c>
      <c r="D246" s="602"/>
      <c r="E246" s="603"/>
      <c r="F246" s="557"/>
      <c r="G246" s="540">
        <f t="shared" si="18"/>
        <v>0</v>
      </c>
      <c r="H246" s="547"/>
      <c r="I246" s="548"/>
      <c r="J246" s="548"/>
      <c r="K246" s="549"/>
      <c r="L246" s="548"/>
      <c r="M246" s="550"/>
      <c r="N246" s="550"/>
      <c r="O246" s="550"/>
      <c r="P246" s="550"/>
      <c r="Q246" s="550"/>
      <c r="R246" s="550"/>
    </row>
    <row r="247" spans="1:18" s="551" customFormat="1" ht="34.200000000000003">
      <c r="A247" s="623"/>
      <c r="B247" s="624"/>
      <c r="C247" s="628" t="s">
        <v>836</v>
      </c>
      <c r="D247" s="602"/>
      <c r="E247" s="603"/>
      <c r="F247" s="557"/>
      <c r="G247" s="540">
        <f t="shared" si="18"/>
        <v>0</v>
      </c>
      <c r="H247" s="547"/>
      <c r="I247" s="548"/>
      <c r="J247" s="548"/>
      <c r="K247" s="549"/>
      <c r="L247" s="548"/>
      <c r="M247" s="550"/>
      <c r="N247" s="550"/>
      <c r="O247" s="550"/>
      <c r="P247" s="550"/>
      <c r="Q247" s="550"/>
      <c r="R247" s="550"/>
    </row>
    <row r="248" spans="1:18" s="551" customFormat="1">
      <c r="A248" s="623"/>
      <c r="B248" s="624"/>
      <c r="C248" s="628"/>
      <c r="D248" s="602"/>
      <c r="E248" s="603"/>
      <c r="F248" s="557"/>
      <c r="G248" s="540"/>
      <c r="H248" s="547"/>
      <c r="I248" s="548"/>
      <c r="J248" s="548"/>
      <c r="K248" s="549"/>
      <c r="L248" s="548"/>
      <c r="M248" s="550"/>
      <c r="N248" s="550"/>
      <c r="O248" s="550"/>
      <c r="P248" s="550"/>
      <c r="Q248" s="550"/>
      <c r="R248" s="550"/>
    </row>
    <row r="249" spans="1:18" s="551" customFormat="1">
      <c r="A249" s="623" t="str">
        <f>$B$205</f>
        <v>III.</v>
      </c>
      <c r="B249" s="624">
        <f>+COUNT($A$207:B248)+1</f>
        <v>12</v>
      </c>
      <c r="C249" s="607" t="s">
        <v>837</v>
      </c>
      <c r="D249" s="602" t="s">
        <v>296</v>
      </c>
      <c r="E249" s="603">
        <v>5</v>
      </c>
      <c r="F249" s="557">
        <v>115</v>
      </c>
      <c r="G249" s="540">
        <f t="shared" ref="G249" si="19">E249*F249</f>
        <v>575</v>
      </c>
      <c r="H249" s="547"/>
      <c r="I249" s="548"/>
      <c r="J249" s="548"/>
      <c r="K249" s="549"/>
      <c r="L249" s="548"/>
      <c r="M249" s="550"/>
      <c r="N249" s="550"/>
      <c r="O249" s="550"/>
      <c r="P249" s="550"/>
      <c r="Q249" s="550"/>
      <c r="R249" s="550"/>
    </row>
    <row r="250" spans="1:18" s="551" customFormat="1" ht="57">
      <c r="A250" s="623"/>
      <c r="B250" s="624"/>
      <c r="C250" s="401" t="s">
        <v>838</v>
      </c>
      <c r="D250" s="602"/>
      <c r="E250" s="603"/>
      <c r="F250" s="557"/>
      <c r="G250" s="540"/>
      <c r="H250" s="547"/>
      <c r="I250" s="548"/>
      <c r="J250" s="548"/>
      <c r="K250" s="549"/>
      <c r="L250" s="548"/>
      <c r="M250" s="550"/>
      <c r="N250" s="550"/>
      <c r="O250" s="550"/>
      <c r="P250" s="550"/>
      <c r="Q250" s="550"/>
      <c r="R250" s="550"/>
    </row>
    <row r="251" spans="1:18" s="551" customFormat="1" ht="22.8">
      <c r="A251" s="623"/>
      <c r="B251" s="624"/>
      <c r="C251" s="628" t="s">
        <v>839</v>
      </c>
      <c r="D251" s="602"/>
      <c r="E251" s="603"/>
      <c r="F251" s="557"/>
      <c r="G251" s="540"/>
      <c r="H251" s="547"/>
      <c r="I251" s="548"/>
      <c r="J251" s="548"/>
      <c r="K251" s="549"/>
      <c r="L251" s="548"/>
      <c r="M251" s="550"/>
      <c r="N251" s="550"/>
      <c r="O251" s="550"/>
      <c r="P251" s="550"/>
      <c r="Q251" s="550"/>
      <c r="R251" s="550"/>
    </row>
    <row r="252" spans="1:18" s="551" customFormat="1">
      <c r="A252" s="623"/>
      <c r="B252" s="624"/>
      <c r="C252" s="628"/>
      <c r="D252" s="602"/>
      <c r="E252" s="603"/>
      <c r="F252" s="557"/>
      <c r="G252" s="540"/>
      <c r="H252" s="547"/>
      <c r="I252" s="548"/>
      <c r="J252" s="548"/>
      <c r="K252" s="549"/>
      <c r="L252" s="548"/>
      <c r="M252" s="550"/>
      <c r="N252" s="550"/>
      <c r="O252" s="550"/>
      <c r="P252" s="550"/>
      <c r="Q252" s="550"/>
      <c r="R252" s="550"/>
    </row>
    <row r="253" spans="1:18" s="551" customFormat="1">
      <c r="A253" s="623" t="str">
        <f>$B$205</f>
        <v>III.</v>
      </c>
      <c r="B253" s="624">
        <f>+COUNT($A$207:B252)+1</f>
        <v>13</v>
      </c>
      <c r="C253" s="607" t="s">
        <v>840</v>
      </c>
      <c r="D253" s="602" t="s">
        <v>296</v>
      </c>
      <c r="E253" s="603">
        <v>5</v>
      </c>
      <c r="F253" s="557">
        <v>120</v>
      </c>
      <c r="G253" s="540">
        <f t="shared" ref="G253" si="20">E253*F253</f>
        <v>600</v>
      </c>
      <c r="H253" s="547"/>
      <c r="I253" s="548"/>
      <c r="J253" s="548"/>
      <c r="K253" s="549"/>
      <c r="L253" s="548"/>
      <c r="M253" s="550"/>
      <c r="N253" s="550"/>
      <c r="O253" s="550"/>
      <c r="P253" s="550"/>
      <c r="Q253" s="550"/>
      <c r="R253" s="550"/>
    </row>
    <row r="254" spans="1:18" s="551" customFormat="1" ht="79.8">
      <c r="A254" s="623"/>
      <c r="B254" s="624"/>
      <c r="C254" s="401" t="s">
        <v>841</v>
      </c>
      <c r="D254" s="602"/>
      <c r="E254" s="603"/>
      <c r="F254" s="557"/>
      <c r="G254" s="540"/>
      <c r="H254" s="547"/>
      <c r="I254" s="548"/>
      <c r="J254" s="548"/>
      <c r="K254" s="549"/>
      <c r="L254" s="548"/>
      <c r="M254" s="550"/>
      <c r="N254" s="550"/>
      <c r="O254" s="550"/>
      <c r="P254" s="550"/>
      <c r="Q254" s="550"/>
      <c r="R254" s="550"/>
    </row>
    <row r="255" spans="1:18" s="551" customFormat="1">
      <c r="A255" s="623"/>
      <c r="B255" s="624"/>
      <c r="C255" s="628" t="s">
        <v>842</v>
      </c>
      <c r="D255" s="602"/>
      <c r="E255" s="603"/>
      <c r="F255" s="557"/>
      <c r="G255" s="540"/>
      <c r="H255" s="547"/>
      <c r="I255" s="548"/>
      <c r="J255" s="548"/>
      <c r="K255" s="549"/>
      <c r="L255" s="548"/>
      <c r="M255" s="550"/>
      <c r="N255" s="550"/>
      <c r="O255" s="550"/>
      <c r="P255" s="550"/>
      <c r="Q255" s="550"/>
      <c r="R255" s="550"/>
    </row>
    <row r="256" spans="1:18" s="551" customFormat="1">
      <c r="A256" s="623"/>
      <c r="B256" s="624"/>
      <c r="C256" s="693"/>
      <c r="D256" s="602"/>
      <c r="E256" s="603"/>
      <c r="F256" s="557"/>
      <c r="G256" s="540"/>
      <c r="H256" s="547"/>
      <c r="I256" s="548"/>
      <c r="J256" s="548"/>
      <c r="K256" s="549"/>
      <c r="L256" s="548"/>
      <c r="M256" s="550"/>
      <c r="N256" s="550"/>
      <c r="O256" s="550"/>
      <c r="P256" s="550"/>
      <c r="Q256" s="550"/>
      <c r="R256" s="550"/>
    </row>
    <row r="257" spans="1:18" s="551" customFormat="1">
      <c r="A257" s="623" t="str">
        <f>$B$205</f>
        <v>III.</v>
      </c>
      <c r="B257" s="624">
        <f>+COUNT($A$207:B256)+1</f>
        <v>14</v>
      </c>
      <c r="C257" s="607" t="s">
        <v>843</v>
      </c>
      <c r="D257" s="602" t="s">
        <v>296</v>
      </c>
      <c r="E257" s="603">
        <v>5</v>
      </c>
      <c r="F257" s="557">
        <v>25</v>
      </c>
      <c r="G257" s="540">
        <f t="shared" ref="G257" si="21">E257*F257</f>
        <v>125</v>
      </c>
      <c r="H257" s="547"/>
      <c r="I257" s="548"/>
      <c r="J257" s="548"/>
      <c r="K257" s="549"/>
      <c r="L257" s="548"/>
      <c r="M257" s="550"/>
      <c r="N257" s="550"/>
      <c r="O257" s="550"/>
      <c r="P257" s="550"/>
      <c r="Q257" s="550"/>
      <c r="R257" s="550"/>
    </row>
    <row r="258" spans="1:18" s="551" customFormat="1" ht="45.6">
      <c r="A258" s="623"/>
      <c r="B258" s="624"/>
      <c r="C258" s="401" t="s">
        <v>844</v>
      </c>
      <c r="D258" s="602"/>
      <c r="E258" s="603"/>
      <c r="F258" s="557"/>
      <c r="G258" s="540"/>
      <c r="H258" s="547"/>
      <c r="I258" s="548"/>
      <c r="J258" s="548"/>
      <c r="K258" s="549"/>
      <c r="L258" s="548"/>
      <c r="M258" s="550"/>
      <c r="N258" s="550"/>
      <c r="O258" s="550"/>
      <c r="P258" s="550"/>
      <c r="Q258" s="550"/>
      <c r="R258" s="550"/>
    </row>
    <row r="259" spans="1:18" s="551" customFormat="1">
      <c r="A259" s="623"/>
      <c r="B259" s="624"/>
      <c r="C259" s="401"/>
      <c r="D259" s="602"/>
      <c r="E259" s="603"/>
      <c r="F259" s="557"/>
      <c r="G259" s="540"/>
      <c r="H259" s="547"/>
      <c r="I259" s="548"/>
      <c r="J259" s="548"/>
      <c r="K259" s="549"/>
      <c r="L259" s="548"/>
      <c r="M259" s="550"/>
      <c r="N259" s="550"/>
      <c r="O259" s="550"/>
      <c r="P259" s="550"/>
      <c r="Q259" s="550"/>
      <c r="R259" s="550"/>
    </row>
    <row r="260" spans="1:18" s="551" customFormat="1">
      <c r="A260" s="623" t="str">
        <f>$B$205</f>
        <v>III.</v>
      </c>
      <c r="B260" s="624">
        <f>+COUNT($A$207:B259)+1</f>
        <v>15</v>
      </c>
      <c r="C260" s="607" t="s">
        <v>845</v>
      </c>
      <c r="D260" s="602" t="s">
        <v>296</v>
      </c>
      <c r="E260" s="603">
        <v>2</v>
      </c>
      <c r="F260" s="557">
        <v>245</v>
      </c>
      <c r="G260" s="540">
        <f t="shared" ref="G260" si="22">E260*F260</f>
        <v>490</v>
      </c>
      <c r="H260" s="547"/>
      <c r="I260" s="548"/>
      <c r="J260" s="548"/>
      <c r="K260" s="549"/>
      <c r="L260" s="548"/>
      <c r="M260" s="550"/>
      <c r="N260" s="550"/>
      <c r="O260" s="550"/>
      <c r="P260" s="550"/>
      <c r="Q260" s="550"/>
      <c r="R260" s="550"/>
    </row>
    <row r="261" spans="1:18" s="551" customFormat="1" ht="49.5" customHeight="1">
      <c r="A261" s="623"/>
      <c r="B261" s="624"/>
      <c r="C261" s="401" t="s">
        <v>846</v>
      </c>
      <c r="D261" s="602"/>
      <c r="E261" s="603"/>
      <c r="F261" s="557"/>
      <c r="G261" s="540"/>
      <c r="H261" s="547"/>
      <c r="I261" s="548"/>
      <c r="J261" s="548"/>
      <c r="K261" s="549"/>
      <c r="L261" s="548"/>
      <c r="M261" s="550"/>
      <c r="N261" s="550"/>
      <c r="O261" s="550"/>
      <c r="P261" s="550"/>
      <c r="Q261" s="550"/>
      <c r="R261" s="550"/>
    </row>
    <row r="262" spans="1:18" s="551" customFormat="1">
      <c r="A262" s="623"/>
      <c r="B262" s="624"/>
      <c r="C262" s="401"/>
      <c r="D262" s="602"/>
      <c r="E262" s="603"/>
      <c r="F262" s="557"/>
      <c r="G262" s="540"/>
      <c r="H262" s="547"/>
      <c r="I262" s="548"/>
      <c r="J262" s="548"/>
      <c r="K262" s="549"/>
      <c r="L262" s="548"/>
      <c r="M262" s="550"/>
      <c r="N262" s="550"/>
      <c r="O262" s="550"/>
      <c r="P262" s="550"/>
      <c r="Q262" s="550"/>
      <c r="R262" s="550"/>
    </row>
    <row r="263" spans="1:18" s="551" customFormat="1">
      <c r="A263" s="623" t="str">
        <f>$B$205</f>
        <v>III.</v>
      </c>
      <c r="B263" s="624">
        <f>+COUNT($A$207:B262)+1</f>
        <v>16</v>
      </c>
      <c r="C263" s="690" t="s">
        <v>847</v>
      </c>
      <c r="D263" s="602" t="s">
        <v>296</v>
      </c>
      <c r="E263" s="603">
        <v>2</v>
      </c>
      <c r="F263" s="557">
        <v>12</v>
      </c>
      <c r="G263" s="540">
        <f t="shared" ref="G263" si="23">E263*F263</f>
        <v>24</v>
      </c>
      <c r="H263" s="547"/>
      <c r="I263" s="548"/>
      <c r="J263" s="548"/>
      <c r="K263" s="549"/>
      <c r="L263" s="548"/>
      <c r="M263" s="550"/>
      <c r="N263" s="550"/>
      <c r="O263" s="550"/>
      <c r="P263" s="550"/>
      <c r="Q263" s="550"/>
      <c r="R263" s="550"/>
    </row>
    <row r="264" spans="1:18" s="551" customFormat="1" ht="45.6">
      <c r="A264" s="623"/>
      <c r="B264" s="624"/>
      <c r="C264" s="677" t="s">
        <v>848</v>
      </c>
      <c r="D264" s="602"/>
      <c r="E264" s="603"/>
      <c r="F264" s="557"/>
      <c r="G264" s="540"/>
      <c r="H264" s="547"/>
      <c r="I264" s="548"/>
      <c r="J264" s="548"/>
      <c r="K264" s="549"/>
      <c r="L264" s="548"/>
      <c r="M264" s="550"/>
      <c r="N264" s="550"/>
      <c r="O264" s="550"/>
      <c r="P264" s="550"/>
      <c r="Q264" s="550"/>
      <c r="R264" s="550"/>
    </row>
    <row r="265" spans="1:18" s="551" customFormat="1">
      <c r="A265" s="623"/>
      <c r="B265" s="624"/>
      <c r="C265" s="677"/>
      <c r="D265" s="602"/>
      <c r="E265" s="603"/>
      <c r="F265" s="557"/>
      <c r="G265" s="540"/>
      <c r="H265" s="547"/>
      <c r="I265" s="548"/>
      <c r="J265" s="548"/>
      <c r="K265" s="549"/>
      <c r="L265" s="548"/>
      <c r="M265" s="550"/>
      <c r="N265" s="550"/>
      <c r="O265" s="550"/>
      <c r="P265" s="550"/>
      <c r="Q265" s="550"/>
      <c r="R265" s="550"/>
    </row>
    <row r="266" spans="1:18" s="551" customFormat="1">
      <c r="A266" s="623" t="str">
        <f>$B$205</f>
        <v>III.</v>
      </c>
      <c r="B266" s="624">
        <f>+COUNT($A$207:B264)+1</f>
        <v>17</v>
      </c>
      <c r="C266" s="607" t="s">
        <v>849</v>
      </c>
      <c r="D266" s="602"/>
      <c r="E266" s="603"/>
      <c r="F266" s="557"/>
      <c r="G266" s="540"/>
      <c r="H266" s="547"/>
      <c r="I266" s="548"/>
      <c r="J266" s="548"/>
      <c r="K266" s="549"/>
      <c r="L266" s="548"/>
      <c r="M266" s="550"/>
      <c r="N266" s="550"/>
      <c r="O266" s="550"/>
      <c r="P266" s="550"/>
      <c r="Q266" s="550"/>
      <c r="R266" s="550"/>
    </row>
    <row r="267" spans="1:18" s="551" customFormat="1" ht="22.8">
      <c r="A267" s="623"/>
      <c r="B267" s="624"/>
      <c r="C267" s="677" t="s">
        <v>850</v>
      </c>
      <c r="D267" s="602"/>
      <c r="E267" s="603"/>
      <c r="F267" s="557"/>
      <c r="G267" s="540"/>
      <c r="H267" s="547"/>
      <c r="I267" s="548"/>
      <c r="J267" s="548"/>
      <c r="K267" s="549"/>
      <c r="L267" s="548"/>
      <c r="M267" s="550"/>
      <c r="N267" s="550"/>
      <c r="O267" s="550"/>
      <c r="P267" s="550"/>
      <c r="Q267" s="550"/>
      <c r="R267" s="550"/>
    </row>
    <row r="268" spans="1:18" s="551" customFormat="1">
      <c r="A268" s="623"/>
      <c r="B268" s="624"/>
      <c r="C268" s="693" t="s">
        <v>851</v>
      </c>
      <c r="D268" s="602" t="s">
        <v>296</v>
      </c>
      <c r="E268" s="603">
        <v>3</v>
      </c>
      <c r="F268" s="557">
        <v>5.5</v>
      </c>
      <c r="G268" s="540">
        <f t="shared" ref="G268" si="24">E268*F268</f>
        <v>16.5</v>
      </c>
      <c r="H268" s="547"/>
      <c r="I268" s="548"/>
      <c r="J268" s="548"/>
      <c r="K268" s="549"/>
      <c r="L268" s="548"/>
      <c r="M268" s="550"/>
      <c r="N268" s="550"/>
      <c r="O268" s="550"/>
      <c r="P268" s="550"/>
      <c r="Q268" s="550"/>
      <c r="R268" s="550"/>
    </row>
    <row r="269" spans="1:18" s="551" customFormat="1">
      <c r="A269" s="623"/>
      <c r="B269" s="624"/>
      <c r="C269" s="401"/>
      <c r="D269" s="602"/>
      <c r="E269" s="603"/>
      <c r="F269" s="557"/>
      <c r="G269" s="540"/>
      <c r="H269" s="547"/>
      <c r="I269" s="548"/>
      <c r="J269" s="548"/>
      <c r="K269" s="549"/>
      <c r="L269" s="548"/>
      <c r="M269" s="550"/>
      <c r="N269" s="550"/>
      <c r="O269" s="550"/>
      <c r="P269" s="550"/>
      <c r="Q269" s="550"/>
      <c r="R269" s="550"/>
    </row>
    <row r="270" spans="1:18" s="551" customFormat="1">
      <c r="A270" s="623" t="str">
        <f>$B$205</f>
        <v>III.</v>
      </c>
      <c r="B270" s="624">
        <f>+COUNT($A$207:B269)+1</f>
        <v>18</v>
      </c>
      <c r="C270" s="360" t="s">
        <v>852</v>
      </c>
      <c r="D270" s="602"/>
      <c r="E270" s="603"/>
      <c r="F270" s="557"/>
      <c r="G270" s="540"/>
      <c r="H270" s="547"/>
      <c r="I270" s="548"/>
      <c r="J270" s="548"/>
      <c r="K270" s="549"/>
      <c r="L270" s="548"/>
      <c r="M270" s="550"/>
      <c r="N270" s="550"/>
      <c r="O270" s="550"/>
      <c r="P270" s="550"/>
      <c r="Q270" s="550"/>
      <c r="R270" s="550"/>
    </row>
    <row r="271" spans="1:18" s="551" customFormat="1" ht="181.5" customHeight="1">
      <c r="A271" s="623"/>
      <c r="B271" s="624"/>
      <c r="C271" s="401" t="s">
        <v>853</v>
      </c>
      <c r="D271" s="602"/>
      <c r="E271" s="603"/>
      <c r="F271" s="557"/>
      <c r="G271" s="540"/>
      <c r="H271" s="547"/>
      <c r="I271" s="548"/>
      <c r="J271" s="548"/>
      <c r="K271" s="549"/>
      <c r="L271" s="548"/>
      <c r="M271" s="550"/>
      <c r="N271" s="550"/>
      <c r="O271" s="550"/>
      <c r="P271" s="550"/>
      <c r="Q271" s="550"/>
      <c r="R271" s="550"/>
    </row>
    <row r="272" spans="1:18" s="551" customFormat="1" ht="22.8">
      <c r="A272" s="623"/>
      <c r="B272" s="624"/>
      <c r="C272" s="693" t="s">
        <v>854</v>
      </c>
      <c r="D272" s="602" t="s">
        <v>296</v>
      </c>
      <c r="E272" s="603">
        <v>1</v>
      </c>
      <c r="F272" s="557">
        <v>770</v>
      </c>
      <c r="G272" s="540">
        <f t="shared" ref="G272" si="25">E272*F272</f>
        <v>770</v>
      </c>
      <c r="H272" s="547"/>
      <c r="I272" s="548"/>
      <c r="J272" s="548"/>
      <c r="K272" s="549"/>
      <c r="L272" s="548"/>
      <c r="M272" s="550"/>
      <c r="N272" s="550"/>
      <c r="O272" s="550"/>
      <c r="P272" s="550"/>
      <c r="Q272" s="550"/>
      <c r="R272" s="550"/>
    </row>
    <row r="273" spans="1:18" s="551" customFormat="1">
      <c r="A273" s="623"/>
      <c r="B273" s="624"/>
      <c r="C273" s="401"/>
      <c r="D273" s="602"/>
      <c r="E273" s="603"/>
      <c r="F273" s="557"/>
      <c r="G273" s="540"/>
      <c r="H273" s="547"/>
      <c r="I273" s="548"/>
      <c r="J273" s="548"/>
      <c r="K273" s="549"/>
      <c r="L273" s="548"/>
      <c r="M273" s="550"/>
      <c r="N273" s="550"/>
      <c r="O273" s="550"/>
      <c r="P273" s="550"/>
      <c r="Q273" s="550"/>
      <c r="R273" s="550"/>
    </row>
    <row r="274" spans="1:18" s="551" customFormat="1" ht="24">
      <c r="A274" s="623" t="str">
        <f>$B$205</f>
        <v>III.</v>
      </c>
      <c r="B274" s="624">
        <f>+COUNT($A$207:B273)+1</f>
        <v>19</v>
      </c>
      <c r="C274" s="607" t="s">
        <v>855</v>
      </c>
      <c r="D274" s="602" t="s">
        <v>296</v>
      </c>
      <c r="E274" s="603">
        <v>9</v>
      </c>
      <c r="F274" s="557">
        <v>135</v>
      </c>
      <c r="G274" s="540">
        <f t="shared" ref="G274" si="26">E274*F274</f>
        <v>1215</v>
      </c>
      <c r="H274" s="547"/>
      <c r="I274" s="548"/>
      <c r="J274" s="548"/>
      <c r="K274" s="549"/>
      <c r="L274" s="548"/>
      <c r="M274" s="550"/>
      <c r="N274" s="550"/>
      <c r="O274" s="550"/>
      <c r="P274" s="550"/>
      <c r="Q274" s="550"/>
      <c r="R274" s="550"/>
    </row>
    <row r="275" spans="1:18" s="551" customFormat="1" ht="62.25" customHeight="1">
      <c r="A275" s="623"/>
      <c r="B275" s="624"/>
      <c r="C275" s="401" t="s">
        <v>856</v>
      </c>
      <c r="D275" s="602"/>
      <c r="E275" s="603"/>
      <c r="F275" s="557"/>
      <c r="G275" s="540"/>
      <c r="H275" s="547"/>
      <c r="I275" s="548"/>
      <c r="J275" s="548"/>
      <c r="K275" s="549"/>
      <c r="L275" s="548"/>
      <c r="M275" s="550"/>
      <c r="N275" s="550"/>
      <c r="O275" s="550"/>
      <c r="P275" s="550"/>
      <c r="Q275" s="550"/>
      <c r="R275" s="550"/>
    </row>
    <row r="276" spans="1:18" s="551" customFormat="1" ht="22.8">
      <c r="A276" s="623"/>
      <c r="B276" s="624"/>
      <c r="C276" s="628" t="s">
        <v>857</v>
      </c>
      <c r="D276" s="602"/>
      <c r="E276" s="603"/>
      <c r="F276" s="557"/>
      <c r="G276" s="540"/>
      <c r="H276" s="547"/>
      <c r="I276" s="548"/>
      <c r="J276" s="548"/>
      <c r="K276" s="549"/>
      <c r="L276" s="548"/>
      <c r="M276" s="550"/>
      <c r="N276" s="550"/>
      <c r="O276" s="550"/>
      <c r="P276" s="550"/>
      <c r="Q276" s="550"/>
      <c r="R276" s="550"/>
    </row>
    <row r="277" spans="1:18" s="551" customFormat="1">
      <c r="A277" s="623"/>
      <c r="B277" s="624"/>
      <c r="C277" s="401"/>
      <c r="D277" s="602"/>
      <c r="E277" s="603"/>
      <c r="F277" s="557"/>
      <c r="G277" s="540"/>
      <c r="H277" s="547"/>
      <c r="I277" s="548"/>
      <c r="J277" s="548"/>
      <c r="K277" s="549"/>
      <c r="L277" s="548"/>
      <c r="M277" s="550"/>
      <c r="N277" s="550"/>
      <c r="O277" s="550"/>
      <c r="P277" s="550"/>
      <c r="Q277" s="550"/>
      <c r="R277" s="550"/>
    </row>
    <row r="278" spans="1:18" s="551" customFormat="1">
      <c r="A278" s="623" t="str">
        <f>$B$205</f>
        <v>III.</v>
      </c>
      <c r="B278" s="624">
        <f>+COUNT($A$207:B277)+1</f>
        <v>20</v>
      </c>
      <c r="C278" s="607" t="s">
        <v>858</v>
      </c>
      <c r="D278" s="602" t="s">
        <v>296</v>
      </c>
      <c r="E278" s="603">
        <v>3</v>
      </c>
      <c r="F278" s="557">
        <v>43</v>
      </c>
      <c r="G278" s="540">
        <f t="shared" ref="G278" si="27">E278*F278</f>
        <v>129</v>
      </c>
      <c r="H278" s="547"/>
      <c r="I278" s="548"/>
      <c r="J278" s="548"/>
      <c r="K278" s="549"/>
      <c r="L278" s="548"/>
      <c r="M278" s="550"/>
      <c r="N278" s="550"/>
      <c r="O278" s="550"/>
      <c r="P278" s="550"/>
      <c r="Q278" s="550"/>
      <c r="R278" s="550"/>
    </row>
    <row r="279" spans="1:18" s="551" customFormat="1" ht="57">
      <c r="A279" s="623"/>
      <c r="B279" s="624"/>
      <c r="C279" s="401" t="s">
        <v>859</v>
      </c>
      <c r="D279" s="602"/>
      <c r="E279" s="603"/>
      <c r="F279" s="557"/>
      <c r="G279" s="540"/>
      <c r="H279" s="547"/>
      <c r="I279" s="548"/>
      <c r="J279" s="548"/>
      <c r="K279" s="549"/>
      <c r="L279" s="548"/>
      <c r="M279" s="550"/>
      <c r="N279" s="550"/>
      <c r="O279" s="550"/>
      <c r="P279" s="550"/>
      <c r="Q279" s="550"/>
      <c r="R279" s="550"/>
    </row>
    <row r="280" spans="1:18" s="551" customFormat="1">
      <c r="A280" s="623"/>
      <c r="B280" s="624"/>
      <c r="C280" s="401"/>
      <c r="D280" s="602"/>
      <c r="E280" s="603"/>
      <c r="F280" s="557"/>
      <c r="G280" s="540"/>
      <c r="H280" s="547"/>
      <c r="I280" s="548"/>
      <c r="J280" s="548"/>
      <c r="K280" s="549"/>
      <c r="L280" s="548"/>
      <c r="M280" s="550"/>
      <c r="N280" s="550"/>
      <c r="O280" s="550"/>
      <c r="P280" s="550"/>
      <c r="Q280" s="550"/>
      <c r="R280" s="550"/>
    </row>
    <row r="281" spans="1:18" s="551" customFormat="1">
      <c r="A281" s="623" t="str">
        <f>$B$205</f>
        <v>III.</v>
      </c>
      <c r="B281" s="624">
        <f>+COUNT($A$207:B280)+1</f>
        <v>21</v>
      </c>
      <c r="C281" s="607" t="s">
        <v>860</v>
      </c>
      <c r="D281" s="602" t="s">
        <v>296</v>
      </c>
      <c r="E281" s="603">
        <v>2</v>
      </c>
      <c r="F281" s="557">
        <v>52</v>
      </c>
      <c r="G281" s="540">
        <f t="shared" ref="G281" si="28">E281*F281</f>
        <v>104</v>
      </c>
      <c r="H281" s="547"/>
      <c r="I281" s="548"/>
      <c r="J281" s="548"/>
      <c r="K281" s="549"/>
      <c r="L281" s="548"/>
      <c r="M281" s="550"/>
      <c r="N281" s="550"/>
      <c r="O281" s="550"/>
      <c r="P281" s="550"/>
      <c r="Q281" s="550"/>
      <c r="R281" s="550"/>
    </row>
    <row r="282" spans="1:18" s="551" customFormat="1" ht="57">
      <c r="A282" s="623"/>
      <c r="B282" s="624"/>
      <c r="C282" s="401" t="s">
        <v>861</v>
      </c>
      <c r="D282" s="602"/>
      <c r="E282" s="603"/>
      <c r="F282" s="557"/>
      <c r="G282" s="540"/>
      <c r="H282" s="547"/>
      <c r="I282" s="548"/>
      <c r="J282" s="548"/>
      <c r="K282" s="549"/>
      <c r="L282" s="548"/>
      <c r="M282" s="550"/>
      <c r="N282" s="550"/>
      <c r="O282" s="550"/>
      <c r="P282" s="550"/>
      <c r="Q282" s="550"/>
      <c r="R282" s="550"/>
    </row>
    <row r="283" spans="1:18" s="551" customFormat="1">
      <c r="A283" s="623"/>
      <c r="B283" s="624"/>
      <c r="C283" s="628" t="s">
        <v>862</v>
      </c>
      <c r="D283" s="602"/>
      <c r="E283" s="603"/>
      <c r="F283" s="557"/>
      <c r="G283" s="540"/>
      <c r="H283" s="547"/>
      <c r="I283" s="548"/>
      <c r="J283" s="548"/>
      <c r="K283" s="549"/>
      <c r="L283" s="548"/>
      <c r="M283" s="550"/>
      <c r="N283" s="550"/>
      <c r="O283" s="550"/>
      <c r="P283" s="550"/>
      <c r="Q283" s="550"/>
      <c r="R283" s="550"/>
    </row>
    <row r="284" spans="1:18" s="551" customFormat="1">
      <c r="A284" s="623"/>
      <c r="B284" s="624"/>
      <c r="C284" s="401"/>
      <c r="D284" s="602"/>
      <c r="E284" s="603"/>
      <c r="F284" s="557"/>
      <c r="G284" s="557">
        <f t="shared" si="18"/>
        <v>0</v>
      </c>
      <c r="H284" s="547"/>
      <c r="I284" s="548"/>
      <c r="J284" s="548"/>
      <c r="K284" s="549"/>
      <c r="L284" s="548"/>
      <c r="M284" s="550"/>
      <c r="N284" s="550"/>
      <c r="O284" s="550"/>
      <c r="P284" s="550"/>
      <c r="Q284" s="550"/>
      <c r="R284" s="550"/>
    </row>
    <row r="285" spans="1:18" s="551" customFormat="1">
      <c r="A285" s="623" t="str">
        <f>$B$205</f>
        <v>III.</v>
      </c>
      <c r="B285" s="624">
        <f>+COUNT($A$207:B284)+1</f>
        <v>22</v>
      </c>
      <c r="C285" s="607" t="s">
        <v>863</v>
      </c>
      <c r="D285" s="602" t="s">
        <v>296</v>
      </c>
      <c r="E285" s="603">
        <v>8</v>
      </c>
      <c r="F285" s="557">
        <v>25</v>
      </c>
      <c r="G285" s="557">
        <f t="shared" si="18"/>
        <v>200</v>
      </c>
      <c r="H285" s="547"/>
      <c r="I285" s="548"/>
      <c r="J285" s="548"/>
      <c r="K285" s="549"/>
      <c r="L285" s="548"/>
      <c r="M285" s="550"/>
      <c r="N285" s="550"/>
      <c r="O285" s="550"/>
      <c r="P285" s="550"/>
      <c r="Q285" s="550"/>
      <c r="R285" s="550"/>
    </row>
    <row r="286" spans="1:18" s="551" customFormat="1" ht="45.6">
      <c r="A286" s="623"/>
      <c r="B286" s="624"/>
      <c r="C286" s="401" t="s">
        <v>864</v>
      </c>
      <c r="D286" s="602"/>
      <c r="E286" s="603"/>
      <c r="F286" s="557"/>
      <c r="G286" s="557">
        <f t="shared" si="18"/>
        <v>0</v>
      </c>
      <c r="H286" s="547"/>
      <c r="I286" s="548"/>
      <c r="J286" s="548"/>
      <c r="K286" s="549"/>
      <c r="L286" s="548"/>
      <c r="M286" s="550"/>
      <c r="N286" s="550"/>
      <c r="O286" s="550"/>
      <c r="P286" s="550"/>
      <c r="Q286" s="550"/>
      <c r="R286" s="550"/>
    </row>
    <row r="287" spans="1:18" s="551" customFormat="1">
      <c r="A287" s="623"/>
      <c r="B287" s="624"/>
      <c r="C287" s="401"/>
      <c r="D287" s="602"/>
      <c r="E287" s="603"/>
      <c r="F287" s="557"/>
      <c r="G287" s="557">
        <f t="shared" si="18"/>
        <v>0</v>
      </c>
      <c r="H287" s="547"/>
      <c r="I287" s="548"/>
      <c r="J287" s="548"/>
      <c r="K287" s="549"/>
      <c r="L287" s="548"/>
      <c r="M287" s="550"/>
      <c r="N287" s="550"/>
      <c r="O287" s="550"/>
      <c r="P287" s="550"/>
      <c r="Q287" s="550"/>
      <c r="R287" s="550"/>
    </row>
    <row r="288" spans="1:18" s="551" customFormat="1">
      <c r="A288" s="623" t="str">
        <f>$B$205</f>
        <v>III.</v>
      </c>
      <c r="B288" s="624">
        <f>+COUNT($A$207:B287)+1</f>
        <v>23</v>
      </c>
      <c r="C288" s="607" t="s">
        <v>865</v>
      </c>
      <c r="D288" s="602" t="s">
        <v>296</v>
      </c>
      <c r="E288" s="603">
        <v>18</v>
      </c>
      <c r="F288" s="557">
        <v>45</v>
      </c>
      <c r="G288" s="557">
        <f t="shared" si="18"/>
        <v>810</v>
      </c>
      <c r="H288" s="547"/>
      <c r="I288" s="548"/>
      <c r="J288" s="548"/>
      <c r="K288" s="549"/>
      <c r="L288" s="548"/>
      <c r="M288" s="550"/>
      <c r="N288" s="550"/>
      <c r="O288" s="550"/>
      <c r="P288" s="550"/>
      <c r="Q288" s="550"/>
      <c r="R288" s="550"/>
    </row>
    <row r="289" spans="1:18" s="551" customFormat="1" ht="58.5" customHeight="1">
      <c r="A289" s="623"/>
      <c r="B289" s="624"/>
      <c r="C289" s="610" t="s">
        <v>866</v>
      </c>
      <c r="D289" s="532"/>
      <c r="E289" s="532"/>
      <c r="F289" s="557"/>
      <c r="G289" s="557">
        <f t="shared" si="18"/>
        <v>0</v>
      </c>
      <c r="H289" s="547"/>
      <c r="I289" s="548"/>
      <c r="J289" s="548"/>
      <c r="K289" s="549"/>
      <c r="L289" s="548"/>
      <c r="M289" s="550"/>
      <c r="N289" s="550"/>
      <c r="O289" s="550"/>
      <c r="P289" s="550"/>
      <c r="Q289" s="550"/>
      <c r="R289" s="550"/>
    </row>
    <row r="290" spans="1:18" s="551" customFormat="1" ht="22.8">
      <c r="A290" s="623"/>
      <c r="B290" s="624"/>
      <c r="C290" s="698" t="s">
        <v>867</v>
      </c>
      <c r="D290" s="532"/>
      <c r="E290" s="532"/>
      <c r="F290" s="557"/>
      <c r="G290" s="557">
        <f t="shared" si="18"/>
        <v>0</v>
      </c>
      <c r="H290" s="547"/>
      <c r="I290" s="548"/>
      <c r="J290" s="548"/>
      <c r="K290" s="549"/>
      <c r="L290" s="548"/>
      <c r="M290" s="550"/>
      <c r="N290" s="550"/>
      <c r="O290" s="550"/>
      <c r="P290" s="550"/>
      <c r="Q290" s="550"/>
      <c r="R290" s="550"/>
    </row>
    <row r="291" spans="1:18" s="551" customFormat="1">
      <c r="A291" s="623"/>
      <c r="B291" s="624"/>
      <c r="C291" s="401"/>
      <c r="D291" s="602"/>
      <c r="E291" s="603"/>
      <c r="F291" s="557"/>
      <c r="G291" s="557">
        <f t="shared" si="18"/>
        <v>0</v>
      </c>
      <c r="H291" s="547"/>
      <c r="I291" s="548"/>
      <c r="J291" s="548"/>
      <c r="K291" s="549"/>
      <c r="L291" s="548"/>
      <c r="M291" s="550"/>
      <c r="N291" s="550"/>
      <c r="O291" s="550"/>
      <c r="P291" s="550"/>
      <c r="Q291" s="550"/>
      <c r="R291" s="550"/>
    </row>
    <row r="292" spans="1:18" s="551" customFormat="1">
      <c r="A292" s="623" t="str">
        <f>$B$205</f>
        <v>III.</v>
      </c>
      <c r="B292" s="624">
        <f>+COUNT($A$207:B291)+1</f>
        <v>24</v>
      </c>
      <c r="C292" s="372" t="s">
        <v>868</v>
      </c>
      <c r="D292" s="602" t="s">
        <v>296</v>
      </c>
      <c r="E292" s="603">
        <v>29</v>
      </c>
      <c r="F292" s="557">
        <v>28</v>
      </c>
      <c r="G292" s="540">
        <f t="shared" si="18"/>
        <v>812</v>
      </c>
      <c r="H292" s="547"/>
      <c r="I292" s="548"/>
      <c r="J292" s="548"/>
      <c r="K292" s="549"/>
      <c r="L292" s="548"/>
      <c r="M292" s="550"/>
      <c r="N292" s="550"/>
      <c r="O292" s="550"/>
      <c r="P292" s="550"/>
      <c r="Q292" s="550"/>
      <c r="R292" s="550"/>
    </row>
    <row r="293" spans="1:18" s="551" customFormat="1" ht="49.5" customHeight="1">
      <c r="A293" s="623"/>
      <c r="B293" s="624"/>
      <c r="C293" s="610" t="s">
        <v>869</v>
      </c>
      <c r="D293" s="532"/>
      <c r="E293" s="532"/>
      <c r="F293" s="557"/>
      <c r="G293" s="540">
        <f t="shared" si="18"/>
        <v>0</v>
      </c>
      <c r="H293" s="547"/>
      <c r="I293" s="548"/>
      <c r="J293" s="548"/>
      <c r="K293" s="549"/>
      <c r="L293" s="548"/>
      <c r="M293" s="550"/>
      <c r="N293" s="550"/>
      <c r="O293" s="550"/>
      <c r="P293" s="550"/>
      <c r="Q293" s="550"/>
      <c r="R293" s="550"/>
    </row>
    <row r="294" spans="1:18" s="551" customFormat="1">
      <c r="A294" s="623"/>
      <c r="B294" s="624"/>
      <c r="C294" s="401"/>
      <c r="D294" s="602"/>
      <c r="E294" s="603"/>
      <c r="F294" s="557"/>
      <c r="G294" s="540">
        <f t="shared" si="18"/>
        <v>0</v>
      </c>
      <c r="H294" s="547"/>
      <c r="I294" s="548"/>
      <c r="J294" s="548"/>
      <c r="K294" s="549"/>
      <c r="L294" s="548"/>
      <c r="M294" s="550"/>
      <c r="N294" s="550"/>
      <c r="O294" s="550"/>
      <c r="P294" s="550"/>
      <c r="Q294" s="550"/>
      <c r="R294" s="550"/>
    </row>
    <row r="295" spans="1:18" s="551" customFormat="1">
      <c r="A295" s="623" t="str">
        <f>$B$205</f>
        <v>III.</v>
      </c>
      <c r="B295" s="624">
        <f>+COUNT($A$207:B294)+1</f>
        <v>25</v>
      </c>
      <c r="C295" s="372" t="s">
        <v>870</v>
      </c>
      <c r="D295" s="602" t="s">
        <v>296</v>
      </c>
      <c r="E295" s="603">
        <v>26</v>
      </c>
      <c r="F295" s="557">
        <v>12</v>
      </c>
      <c r="G295" s="540">
        <f t="shared" si="18"/>
        <v>312</v>
      </c>
      <c r="H295" s="547"/>
      <c r="I295" s="548"/>
      <c r="J295" s="548"/>
      <c r="K295" s="549"/>
      <c r="L295" s="548"/>
      <c r="M295" s="550"/>
      <c r="N295" s="550"/>
      <c r="O295" s="550"/>
      <c r="P295" s="550"/>
      <c r="Q295" s="550"/>
      <c r="R295" s="550"/>
    </row>
    <row r="296" spans="1:18" s="551" customFormat="1" ht="45.6">
      <c r="A296" s="623"/>
      <c r="B296" s="624"/>
      <c r="C296" s="610" t="s">
        <v>871</v>
      </c>
      <c r="D296" s="532"/>
      <c r="E296" s="532"/>
      <c r="F296" s="557"/>
      <c r="G296" s="540">
        <f t="shared" si="18"/>
        <v>0</v>
      </c>
      <c r="H296" s="547"/>
      <c r="I296" s="548"/>
      <c r="J296" s="548"/>
      <c r="K296" s="549"/>
      <c r="L296" s="548"/>
      <c r="M296" s="550"/>
      <c r="N296" s="550"/>
      <c r="O296" s="550"/>
      <c r="P296" s="550"/>
      <c r="Q296" s="550"/>
      <c r="R296" s="550"/>
    </row>
    <row r="297" spans="1:18" s="551" customFormat="1">
      <c r="A297" s="623"/>
      <c r="B297" s="605"/>
      <c r="C297" s="605"/>
      <c r="D297" s="626"/>
      <c r="E297" s="626"/>
      <c r="F297" s="605">
        <f>H297</f>
        <v>0</v>
      </c>
      <c r="G297" s="605">
        <f>E297*F297</f>
        <v>0</v>
      </c>
      <c r="H297" s="547"/>
      <c r="I297" s="548"/>
      <c r="J297" s="548"/>
      <c r="K297" s="549"/>
      <c r="L297" s="548"/>
      <c r="M297" s="550"/>
      <c r="N297" s="550"/>
      <c r="O297" s="550"/>
      <c r="P297" s="550"/>
      <c r="Q297" s="550"/>
      <c r="R297" s="550"/>
    </row>
    <row r="298" spans="1:18" s="551" customFormat="1" ht="13.8" thickBot="1">
      <c r="A298" s="611"/>
      <c r="B298" s="612"/>
      <c r="C298" s="613" t="str">
        <f>CONCATENATE($B$205," ",$C$205," - SKUPAJ:")</f>
        <v>III. SANITARNA KERAMIKA - SKUPAJ:</v>
      </c>
      <c r="D298" s="614"/>
      <c r="E298" s="614"/>
      <c r="F298" s="627"/>
      <c r="G298" s="616">
        <f>SUM(G209:G296)</f>
        <v>26167.5</v>
      </c>
      <c r="H298" s="568"/>
      <c r="I298" s="548"/>
      <c r="J298" s="548"/>
      <c r="K298" s="549"/>
      <c r="L298" s="548"/>
      <c r="M298" s="550"/>
      <c r="N298" s="550"/>
      <c r="O298" s="550"/>
      <c r="P298" s="550"/>
      <c r="Q298" s="550"/>
      <c r="R298" s="550"/>
    </row>
    <row r="299" spans="1:18" s="452" customFormat="1">
      <c r="A299" s="617"/>
      <c r="B299" s="618"/>
      <c r="C299" s="547"/>
      <c r="D299" s="592"/>
      <c r="E299" s="592"/>
      <c r="F299" s="406"/>
      <c r="G299" s="406"/>
      <c r="H299" s="575"/>
      <c r="I299" s="576"/>
      <c r="J299" s="576"/>
      <c r="K299" s="577"/>
      <c r="L299" s="578"/>
      <c r="M299" s="579"/>
      <c r="N299" s="580"/>
      <c r="O299" s="581"/>
      <c r="P299" s="581"/>
    </row>
    <row r="300" spans="1:18" s="452" customFormat="1" ht="18" thickBot="1">
      <c r="A300" s="629" t="str">
        <f>CONCATENATE("DELNA REKAPITULACIJA - ",A3,C3)</f>
        <v>DELNA REKAPITULACIJA - S2.VODOVOD IN KANALIZACIJA</v>
      </c>
      <c r="B300" s="629"/>
      <c r="C300" s="630"/>
      <c r="D300" s="631"/>
      <c r="E300" s="631"/>
      <c r="F300" s="632"/>
      <c r="G300" s="632"/>
      <c r="H300" s="633"/>
      <c r="I300" s="634"/>
      <c r="J300" s="635"/>
      <c r="K300" s="636"/>
      <c r="L300" s="581"/>
      <c r="M300" s="581"/>
      <c r="N300" s="581"/>
      <c r="O300" s="581"/>
      <c r="P300" s="581"/>
      <c r="Q300" s="581"/>
      <c r="R300" s="637"/>
    </row>
    <row r="301" spans="1:18" s="452" customFormat="1">
      <c r="A301" s="547"/>
      <c r="B301" s="547"/>
      <c r="C301" s="638"/>
      <c r="D301" s="639"/>
      <c r="E301" s="639"/>
      <c r="F301" s="640">
        <f>H301*DobMont</f>
        <v>0</v>
      </c>
      <c r="G301" s="641"/>
      <c r="H301" s="633"/>
      <c r="I301" s="634"/>
      <c r="J301" s="635"/>
      <c r="K301" s="636"/>
      <c r="L301" s="581"/>
      <c r="M301" s="581"/>
      <c r="N301" s="581"/>
      <c r="O301" s="581"/>
      <c r="P301" s="581"/>
      <c r="Q301" s="581"/>
      <c r="R301" s="637"/>
    </row>
    <row r="302" spans="1:18" s="452" customFormat="1">
      <c r="A302" s="547" t="s">
        <v>671</v>
      </c>
      <c r="B302" s="547"/>
      <c r="C302" s="642"/>
      <c r="D302" s="643"/>
      <c r="E302" s="643"/>
      <c r="F302" s="640">
        <f>H302*DobMont</f>
        <v>0</v>
      </c>
      <c r="G302" s="640"/>
      <c r="H302" s="633"/>
      <c r="I302" s="634"/>
      <c r="J302" s="635"/>
      <c r="K302" s="636"/>
      <c r="L302" s="581"/>
      <c r="M302" s="581"/>
      <c r="N302" s="581"/>
      <c r="O302" s="581"/>
      <c r="P302" s="581"/>
      <c r="Q302" s="581"/>
      <c r="R302" s="637"/>
    </row>
    <row r="303" spans="1:18" s="452" customFormat="1">
      <c r="A303" s="547"/>
      <c r="B303" s="547"/>
      <c r="C303" s="642"/>
      <c r="D303" s="643"/>
      <c r="E303" s="643"/>
      <c r="F303" s="640"/>
      <c r="G303" s="640"/>
      <c r="H303" s="633"/>
      <c r="I303" s="634"/>
      <c r="J303" s="635"/>
      <c r="K303" s="636"/>
      <c r="L303" s="581"/>
      <c r="M303" s="581"/>
      <c r="N303" s="581"/>
      <c r="O303" s="581"/>
      <c r="P303" s="581"/>
      <c r="Q303" s="581"/>
      <c r="R303" s="637"/>
    </row>
    <row r="304" spans="1:18" s="452" customFormat="1">
      <c r="A304" s="605"/>
      <c r="B304" s="647" t="str">
        <f>B9</f>
        <v>I.</v>
      </c>
      <c r="C304" s="648" t="str">
        <f>C9</f>
        <v>PRIPRAVA SANITARNE TOPLE VODE</v>
      </c>
      <c r="D304" s="572"/>
      <c r="E304" s="572"/>
      <c r="F304" s="646">
        <f>H304*DobMont</f>
        <v>0</v>
      </c>
      <c r="G304" s="649"/>
      <c r="H304" s="633"/>
      <c r="I304" s="634"/>
      <c r="J304" s="635"/>
      <c r="K304" s="636"/>
      <c r="L304" s="581"/>
      <c r="M304" s="581"/>
      <c r="N304" s="581"/>
      <c r="O304" s="581"/>
      <c r="P304" s="581"/>
      <c r="Q304" s="581"/>
      <c r="R304" s="637"/>
    </row>
    <row r="305" spans="1:256" s="452" customFormat="1">
      <c r="A305" s="547"/>
      <c r="B305" s="547"/>
      <c r="C305" s="642"/>
      <c r="D305" s="643"/>
      <c r="E305" s="643"/>
      <c r="F305" s="640"/>
      <c r="G305" s="640"/>
      <c r="H305" s="633"/>
      <c r="I305" s="634"/>
      <c r="J305" s="635"/>
      <c r="K305" s="636"/>
      <c r="L305" s="581"/>
      <c r="M305" s="581"/>
      <c r="N305" s="581"/>
      <c r="O305" s="581"/>
      <c r="P305" s="581"/>
      <c r="Q305" s="581"/>
      <c r="R305" s="637"/>
    </row>
    <row r="306" spans="1:256" s="452" customFormat="1">
      <c r="A306" s="547"/>
      <c r="B306" s="618" t="str">
        <f>B97</f>
        <v>II.</v>
      </c>
      <c r="C306" s="146" t="str">
        <f>C97</f>
        <v>INSTALACIJA V OBJEKTU</v>
      </c>
      <c r="D306" s="643"/>
      <c r="E306" s="643"/>
      <c r="F306" s="640"/>
      <c r="G306" s="406">
        <f>G203</f>
        <v>13371</v>
      </c>
      <c r="H306" s="633"/>
      <c r="I306" s="634"/>
      <c r="J306" s="635"/>
      <c r="K306" s="636"/>
      <c r="L306" s="581"/>
      <c r="M306" s="581"/>
      <c r="N306" s="581"/>
      <c r="O306" s="581"/>
      <c r="P306" s="581"/>
      <c r="Q306" s="581"/>
      <c r="R306" s="637"/>
    </row>
    <row r="307" spans="1:256" s="452" customFormat="1">
      <c r="A307" s="547"/>
      <c r="B307" s="605"/>
      <c r="C307" s="642"/>
      <c r="D307" s="643"/>
      <c r="E307" s="643"/>
      <c r="F307" s="640"/>
      <c r="G307" s="640"/>
      <c r="H307" s="633"/>
      <c r="I307" s="634"/>
      <c r="J307" s="635"/>
      <c r="K307" s="636"/>
      <c r="L307" s="581"/>
      <c r="M307" s="581"/>
      <c r="N307" s="581"/>
      <c r="O307" s="581"/>
      <c r="P307" s="581"/>
      <c r="Q307" s="581"/>
      <c r="R307" s="637"/>
    </row>
    <row r="308" spans="1:256" s="452" customFormat="1">
      <c r="A308" s="547"/>
      <c r="B308" s="618" t="str">
        <f>$B$205</f>
        <v>III.</v>
      </c>
      <c r="C308" s="146" t="str">
        <f>C205</f>
        <v>SANITARNA KERAMIKA</v>
      </c>
      <c r="D308" s="592"/>
      <c r="E308" s="592"/>
      <c r="F308" s="640">
        <f>H308*DobMont</f>
        <v>0</v>
      </c>
      <c r="G308" s="406">
        <f>G298</f>
        <v>26167.5</v>
      </c>
      <c r="H308" s="633"/>
      <c r="I308" s="634"/>
      <c r="J308" s="635"/>
      <c r="K308" s="636"/>
      <c r="L308" s="581"/>
      <c r="M308" s="581"/>
      <c r="N308" s="581"/>
      <c r="O308" s="581"/>
      <c r="P308" s="581"/>
      <c r="Q308" s="581"/>
      <c r="R308" s="637"/>
    </row>
    <row r="309" spans="1:256" s="452" customFormat="1">
      <c r="A309" s="617"/>
      <c r="B309" s="699"/>
      <c r="C309" s="700"/>
      <c r="D309" s="701"/>
      <c r="E309" s="701"/>
      <c r="F309" s="702"/>
      <c r="G309" s="702"/>
      <c r="H309" s="633"/>
      <c r="I309" s="634"/>
      <c r="J309" s="635"/>
      <c r="K309" s="636"/>
      <c r="L309" s="581"/>
      <c r="M309" s="581"/>
      <c r="N309" s="581"/>
      <c r="O309" s="581"/>
      <c r="P309" s="581"/>
      <c r="Q309" s="581"/>
      <c r="R309" s="637"/>
    </row>
    <row r="310" spans="1:256" s="452" customFormat="1" ht="13.8" thickBot="1">
      <c r="A310" s="651"/>
      <c r="B310" s="652"/>
      <c r="C310" s="613" t="str">
        <f>CONCATENATE(A3,"",C3," - SKUPAJ:")</f>
        <v>S2.VODOVOD IN KANALIZACIJA - SKUPAJ:</v>
      </c>
      <c r="D310" s="614"/>
      <c r="E310" s="614"/>
      <c r="F310" s="632"/>
      <c r="G310" s="632">
        <f>SUM(G306:G308)</f>
        <v>39538.5</v>
      </c>
      <c r="H310" s="633"/>
      <c r="I310" s="634"/>
      <c r="J310" s="635"/>
      <c r="K310" s="636"/>
      <c r="L310" s="581"/>
      <c r="M310" s="581"/>
      <c r="N310" s="581"/>
      <c r="O310" s="581"/>
      <c r="P310" s="581"/>
      <c r="Q310" s="581"/>
      <c r="R310" s="637"/>
    </row>
    <row r="311" spans="1:256" s="179" customFormat="1">
      <c r="A311" s="653"/>
      <c r="B311" s="654"/>
      <c r="C311" s="547"/>
      <c r="D311" s="592"/>
      <c r="E311" s="592"/>
      <c r="F311" s="641">
        <f>H311*DobMont</f>
        <v>0</v>
      </c>
      <c r="G311" s="406"/>
      <c r="H311" s="655"/>
      <c r="I311" s="547"/>
      <c r="J311" s="547"/>
      <c r="K311" s="656"/>
      <c r="L311" s="657"/>
      <c r="M311" s="657"/>
      <c r="N311" s="657"/>
      <c r="O311" s="657"/>
      <c r="P311" s="657"/>
      <c r="Q311" s="657"/>
      <c r="R311" s="658"/>
    </row>
    <row r="312" spans="1:256">
      <c r="A312" s="547"/>
      <c r="B312" s="547"/>
      <c r="C312" s="547"/>
      <c r="D312" s="547"/>
      <c r="E312" s="547"/>
      <c r="F312" s="641"/>
      <c r="G312" s="641"/>
      <c r="H312" s="655"/>
      <c r="I312" s="547"/>
      <c r="J312" s="547"/>
    </row>
    <row r="313" spans="1:256">
      <c r="A313" s="547"/>
      <c r="B313" s="547"/>
      <c r="C313" s="547"/>
      <c r="D313" s="547"/>
      <c r="E313" s="547"/>
      <c r="F313" s="641"/>
      <c r="G313" s="641"/>
      <c r="H313" s="655"/>
      <c r="I313" s="547"/>
      <c r="J313" s="547"/>
    </row>
    <row r="314" spans="1:256">
      <c r="A314" s="547"/>
      <c r="B314" s="547"/>
      <c r="C314" s="547"/>
      <c r="D314" s="547"/>
      <c r="E314" s="547"/>
      <c r="F314" s="641"/>
      <c r="G314" s="641"/>
      <c r="H314" s="655"/>
      <c r="I314" s="547"/>
      <c r="J314" s="547"/>
    </row>
    <row r="315" spans="1:256">
      <c r="B315" s="226"/>
      <c r="D315" s="661"/>
      <c r="E315" s="661"/>
      <c r="F315" s="280"/>
    </row>
    <row r="316" spans="1:256" s="662" customFormat="1">
      <c r="A316" s="1898"/>
      <c r="B316" s="226"/>
      <c r="C316" s="1898"/>
      <c r="D316" s="661"/>
      <c r="E316" s="661"/>
      <c r="F316" s="280"/>
      <c r="G316" s="1898"/>
      <c r="I316" s="663"/>
      <c r="J316" s="664"/>
      <c r="K316" s="529"/>
      <c r="L316" s="659"/>
      <c r="M316" s="660"/>
      <c r="N316" s="660"/>
      <c r="O316" s="660"/>
      <c r="P316" s="660"/>
      <c r="Q316" s="660"/>
      <c r="R316" s="660"/>
      <c r="S316" s="119"/>
      <c r="T316" s="119"/>
      <c r="U316" s="119"/>
      <c r="V316" s="119"/>
      <c r="W316" s="119"/>
      <c r="X316" s="119"/>
      <c r="Y316" s="119"/>
      <c r="Z316" s="119"/>
      <c r="AA316" s="119"/>
      <c r="AB316" s="119"/>
      <c r="AC316" s="119"/>
      <c r="AD316" s="119"/>
      <c r="AE316" s="119"/>
      <c r="AF316" s="119"/>
      <c r="AG316" s="119"/>
      <c r="AH316" s="119"/>
      <c r="AI316" s="119"/>
      <c r="AJ316" s="119"/>
      <c r="AK316" s="119"/>
      <c r="AL316" s="119"/>
      <c r="AM316" s="119"/>
      <c r="AN316" s="119"/>
      <c r="AO316" s="119"/>
      <c r="AP316" s="119"/>
      <c r="AQ316" s="119"/>
      <c r="AR316" s="119"/>
      <c r="AS316" s="119"/>
      <c r="AT316" s="119"/>
      <c r="AU316" s="119"/>
      <c r="AV316" s="119"/>
      <c r="AW316" s="119"/>
      <c r="AX316" s="119"/>
      <c r="AY316" s="119"/>
      <c r="AZ316" s="119"/>
      <c r="BA316" s="119"/>
      <c r="BB316" s="119"/>
      <c r="BC316" s="119"/>
      <c r="BD316" s="119"/>
      <c r="BE316" s="119"/>
      <c r="BF316" s="119"/>
      <c r="BG316" s="119"/>
      <c r="BH316" s="119"/>
      <c r="BI316" s="119"/>
      <c r="BJ316" s="119"/>
      <c r="BK316" s="119"/>
      <c r="BL316" s="119"/>
      <c r="BM316" s="119"/>
      <c r="BN316" s="119"/>
      <c r="BO316" s="119"/>
      <c r="BP316" s="119"/>
      <c r="BQ316" s="119"/>
      <c r="BR316" s="119"/>
      <c r="BS316" s="119"/>
      <c r="BT316" s="119"/>
      <c r="BU316" s="119"/>
      <c r="BV316" s="119"/>
      <c r="BW316" s="119"/>
      <c r="BX316" s="119"/>
      <c r="BY316" s="119"/>
      <c r="BZ316" s="119"/>
      <c r="CA316" s="119"/>
      <c r="CB316" s="119"/>
      <c r="CC316" s="119"/>
      <c r="CD316" s="119"/>
      <c r="CE316" s="119"/>
      <c r="CF316" s="119"/>
      <c r="CG316" s="119"/>
      <c r="CH316" s="119"/>
      <c r="CI316" s="119"/>
      <c r="CJ316" s="119"/>
      <c r="CK316" s="119"/>
      <c r="CL316" s="119"/>
      <c r="CM316" s="119"/>
      <c r="CN316" s="119"/>
      <c r="CO316" s="119"/>
      <c r="CP316" s="119"/>
      <c r="CQ316" s="119"/>
      <c r="CR316" s="119"/>
      <c r="CS316" s="119"/>
      <c r="CT316" s="119"/>
      <c r="CU316" s="119"/>
      <c r="CV316" s="119"/>
      <c r="CW316" s="119"/>
      <c r="CX316" s="119"/>
      <c r="CY316" s="119"/>
      <c r="CZ316" s="119"/>
      <c r="DA316" s="119"/>
      <c r="DB316" s="119"/>
      <c r="DC316" s="119"/>
      <c r="DD316" s="119"/>
      <c r="DE316" s="119"/>
      <c r="DF316" s="119"/>
      <c r="DG316" s="119"/>
      <c r="DH316" s="119"/>
      <c r="DI316" s="119"/>
      <c r="DJ316" s="119"/>
      <c r="DK316" s="119"/>
      <c r="DL316" s="119"/>
      <c r="DM316" s="119"/>
      <c r="DN316" s="119"/>
      <c r="DO316" s="119"/>
      <c r="DP316" s="119"/>
      <c r="DQ316" s="119"/>
      <c r="DR316" s="119"/>
      <c r="DS316" s="119"/>
      <c r="DT316" s="119"/>
      <c r="DU316" s="119"/>
      <c r="DV316" s="119"/>
      <c r="DW316" s="119"/>
      <c r="DX316" s="119"/>
      <c r="DY316" s="119"/>
      <c r="DZ316" s="119"/>
      <c r="EA316" s="119"/>
      <c r="EB316" s="119"/>
      <c r="EC316" s="119"/>
      <c r="ED316" s="119"/>
      <c r="EE316" s="119"/>
      <c r="EF316" s="119"/>
      <c r="EG316" s="119"/>
      <c r="EH316" s="119"/>
      <c r="EI316" s="119"/>
      <c r="EJ316" s="119"/>
      <c r="EK316" s="119"/>
      <c r="EL316" s="119"/>
      <c r="EM316" s="119"/>
      <c r="EN316" s="119"/>
      <c r="EO316" s="119"/>
      <c r="EP316" s="119"/>
      <c r="EQ316" s="119"/>
      <c r="ER316" s="119"/>
      <c r="ES316" s="119"/>
      <c r="ET316" s="119"/>
      <c r="EU316" s="119"/>
      <c r="EV316" s="119"/>
      <c r="EW316" s="119"/>
      <c r="EX316" s="119"/>
      <c r="EY316" s="119"/>
      <c r="EZ316" s="119"/>
      <c r="FA316" s="119"/>
      <c r="FB316" s="119"/>
      <c r="FC316" s="119"/>
      <c r="FD316" s="119"/>
      <c r="FE316" s="119"/>
      <c r="FF316" s="119"/>
      <c r="FG316" s="119"/>
      <c r="FH316" s="119"/>
      <c r="FI316" s="119"/>
      <c r="FJ316" s="119"/>
      <c r="FK316" s="119"/>
      <c r="FL316" s="119"/>
      <c r="FM316" s="119"/>
      <c r="FN316" s="119"/>
      <c r="FO316" s="119"/>
      <c r="FP316" s="119"/>
      <c r="FQ316" s="119"/>
      <c r="FR316" s="119"/>
      <c r="FS316" s="119"/>
      <c r="FT316" s="119"/>
      <c r="FU316" s="119"/>
      <c r="FV316" s="119"/>
      <c r="FW316" s="119"/>
      <c r="FX316" s="119"/>
      <c r="FY316" s="119"/>
      <c r="FZ316" s="119"/>
      <c r="GA316" s="119"/>
      <c r="GB316" s="119"/>
      <c r="GC316" s="119"/>
      <c r="GD316" s="119"/>
      <c r="GE316" s="119"/>
      <c r="GF316" s="119"/>
      <c r="GG316" s="119"/>
      <c r="GH316" s="119"/>
      <c r="GI316" s="119"/>
      <c r="GJ316" s="119"/>
      <c r="GK316" s="119"/>
      <c r="GL316" s="119"/>
      <c r="GM316" s="119"/>
      <c r="GN316" s="119"/>
      <c r="GO316" s="119"/>
      <c r="GP316" s="119"/>
      <c r="GQ316" s="119"/>
      <c r="GR316" s="119"/>
      <c r="GS316" s="119"/>
      <c r="GT316" s="119"/>
      <c r="GU316" s="119"/>
      <c r="GV316" s="119"/>
      <c r="GW316" s="119"/>
      <c r="GX316" s="119"/>
      <c r="GY316" s="119"/>
      <c r="GZ316" s="119"/>
      <c r="HA316" s="119"/>
      <c r="HB316" s="119"/>
      <c r="HC316" s="119"/>
      <c r="HD316" s="119"/>
      <c r="HE316" s="119"/>
      <c r="HF316" s="119"/>
      <c r="HG316" s="119"/>
      <c r="HH316" s="119"/>
      <c r="HI316" s="119"/>
      <c r="HJ316" s="119"/>
      <c r="HK316" s="119"/>
      <c r="HL316" s="119"/>
      <c r="HM316" s="119"/>
      <c r="HN316" s="119"/>
      <c r="HO316" s="119"/>
      <c r="HP316" s="119"/>
      <c r="HQ316" s="119"/>
      <c r="HR316" s="119"/>
      <c r="HS316" s="119"/>
      <c r="HT316" s="119"/>
      <c r="HU316" s="119"/>
      <c r="HV316" s="119"/>
      <c r="HW316" s="119"/>
      <c r="HX316" s="119"/>
      <c r="HY316" s="119"/>
      <c r="HZ316" s="119"/>
      <c r="IA316" s="119"/>
      <c r="IB316" s="119"/>
      <c r="IC316" s="119"/>
      <c r="ID316" s="119"/>
      <c r="IE316" s="119"/>
      <c r="IF316" s="119"/>
      <c r="IG316" s="119"/>
      <c r="IH316" s="119"/>
      <c r="II316" s="119"/>
      <c r="IJ316" s="119"/>
      <c r="IK316" s="119"/>
      <c r="IL316" s="119"/>
      <c r="IM316" s="119"/>
      <c r="IN316" s="119"/>
      <c r="IO316" s="119"/>
      <c r="IP316" s="119"/>
      <c r="IQ316" s="119"/>
      <c r="IR316" s="119"/>
      <c r="IS316" s="119"/>
      <c r="IT316" s="119"/>
      <c r="IU316" s="119"/>
      <c r="IV316" s="119"/>
    </row>
    <row r="317" spans="1:256" s="662" customFormat="1">
      <c r="A317" s="1898"/>
      <c r="B317" s="226"/>
      <c r="C317" s="1898"/>
      <c r="D317" s="661"/>
      <c r="E317" s="661"/>
      <c r="F317" s="280"/>
      <c r="G317" s="1898"/>
      <c r="I317" s="663"/>
      <c r="J317" s="664"/>
      <c r="K317" s="529"/>
      <c r="L317" s="659"/>
      <c r="M317" s="660"/>
      <c r="N317" s="660"/>
      <c r="O317" s="660"/>
      <c r="P317" s="660"/>
      <c r="Q317" s="660"/>
      <c r="R317" s="660"/>
      <c r="S317" s="119"/>
      <c r="T317" s="119"/>
      <c r="U317" s="119"/>
      <c r="V317" s="119"/>
      <c r="W317" s="119"/>
      <c r="X317" s="119"/>
      <c r="Y317" s="119"/>
      <c r="Z317" s="119"/>
      <c r="AA317" s="119"/>
      <c r="AB317" s="119"/>
      <c r="AC317" s="119"/>
      <c r="AD317" s="119"/>
      <c r="AE317" s="119"/>
      <c r="AF317" s="119"/>
      <c r="AG317" s="119"/>
      <c r="AH317" s="119"/>
      <c r="AI317" s="119"/>
      <c r="AJ317" s="119"/>
      <c r="AK317" s="119"/>
      <c r="AL317" s="119"/>
      <c r="AM317" s="119"/>
      <c r="AN317" s="119"/>
      <c r="AO317" s="119"/>
      <c r="AP317" s="119"/>
      <c r="AQ317" s="119"/>
      <c r="AR317" s="119"/>
      <c r="AS317" s="119"/>
      <c r="AT317" s="119"/>
      <c r="AU317" s="119"/>
      <c r="AV317" s="119"/>
      <c r="AW317" s="119"/>
      <c r="AX317" s="119"/>
      <c r="AY317" s="119"/>
      <c r="AZ317" s="119"/>
      <c r="BA317" s="119"/>
      <c r="BB317" s="119"/>
      <c r="BC317" s="119"/>
      <c r="BD317" s="119"/>
      <c r="BE317" s="119"/>
      <c r="BF317" s="119"/>
      <c r="BG317" s="119"/>
      <c r="BH317" s="119"/>
      <c r="BI317" s="119"/>
      <c r="BJ317" s="119"/>
      <c r="BK317" s="119"/>
      <c r="BL317" s="119"/>
      <c r="BM317" s="119"/>
      <c r="BN317" s="119"/>
      <c r="BO317" s="119"/>
      <c r="BP317" s="119"/>
      <c r="BQ317" s="119"/>
      <c r="BR317" s="119"/>
      <c r="BS317" s="119"/>
      <c r="BT317" s="119"/>
      <c r="BU317" s="119"/>
      <c r="BV317" s="119"/>
      <c r="BW317" s="119"/>
      <c r="BX317" s="119"/>
      <c r="BY317" s="119"/>
      <c r="BZ317" s="119"/>
      <c r="CA317" s="119"/>
      <c r="CB317" s="119"/>
      <c r="CC317" s="119"/>
      <c r="CD317" s="119"/>
      <c r="CE317" s="119"/>
      <c r="CF317" s="119"/>
      <c r="CG317" s="119"/>
      <c r="CH317" s="119"/>
      <c r="CI317" s="119"/>
      <c r="CJ317" s="119"/>
      <c r="CK317" s="119"/>
      <c r="CL317" s="119"/>
      <c r="CM317" s="119"/>
      <c r="CN317" s="119"/>
      <c r="CO317" s="119"/>
      <c r="CP317" s="119"/>
      <c r="CQ317" s="119"/>
      <c r="CR317" s="119"/>
      <c r="CS317" s="119"/>
      <c r="CT317" s="119"/>
      <c r="CU317" s="119"/>
      <c r="CV317" s="119"/>
      <c r="CW317" s="119"/>
      <c r="CX317" s="119"/>
      <c r="CY317" s="119"/>
      <c r="CZ317" s="119"/>
      <c r="DA317" s="119"/>
      <c r="DB317" s="119"/>
      <c r="DC317" s="119"/>
      <c r="DD317" s="119"/>
      <c r="DE317" s="119"/>
      <c r="DF317" s="119"/>
      <c r="DG317" s="119"/>
      <c r="DH317" s="119"/>
      <c r="DI317" s="119"/>
      <c r="DJ317" s="119"/>
      <c r="DK317" s="119"/>
      <c r="DL317" s="119"/>
      <c r="DM317" s="119"/>
      <c r="DN317" s="119"/>
      <c r="DO317" s="119"/>
      <c r="DP317" s="119"/>
      <c r="DQ317" s="119"/>
      <c r="DR317" s="119"/>
      <c r="DS317" s="119"/>
      <c r="DT317" s="119"/>
      <c r="DU317" s="119"/>
      <c r="DV317" s="119"/>
      <c r="DW317" s="119"/>
      <c r="DX317" s="119"/>
      <c r="DY317" s="119"/>
      <c r="DZ317" s="119"/>
      <c r="EA317" s="119"/>
      <c r="EB317" s="119"/>
      <c r="EC317" s="119"/>
      <c r="ED317" s="119"/>
      <c r="EE317" s="119"/>
      <c r="EF317" s="119"/>
      <c r="EG317" s="119"/>
      <c r="EH317" s="119"/>
      <c r="EI317" s="119"/>
      <c r="EJ317" s="119"/>
      <c r="EK317" s="119"/>
      <c r="EL317" s="119"/>
      <c r="EM317" s="119"/>
      <c r="EN317" s="119"/>
      <c r="EO317" s="119"/>
      <c r="EP317" s="119"/>
      <c r="EQ317" s="119"/>
      <c r="ER317" s="119"/>
      <c r="ES317" s="119"/>
      <c r="ET317" s="119"/>
      <c r="EU317" s="119"/>
      <c r="EV317" s="119"/>
      <c r="EW317" s="119"/>
      <c r="EX317" s="119"/>
      <c r="EY317" s="119"/>
      <c r="EZ317" s="119"/>
      <c r="FA317" s="119"/>
      <c r="FB317" s="119"/>
      <c r="FC317" s="119"/>
      <c r="FD317" s="119"/>
      <c r="FE317" s="119"/>
      <c r="FF317" s="119"/>
      <c r="FG317" s="119"/>
      <c r="FH317" s="119"/>
      <c r="FI317" s="119"/>
      <c r="FJ317" s="119"/>
      <c r="FK317" s="119"/>
      <c r="FL317" s="119"/>
      <c r="FM317" s="119"/>
      <c r="FN317" s="119"/>
      <c r="FO317" s="119"/>
      <c r="FP317" s="119"/>
      <c r="FQ317" s="119"/>
      <c r="FR317" s="119"/>
      <c r="FS317" s="119"/>
      <c r="FT317" s="119"/>
      <c r="FU317" s="119"/>
      <c r="FV317" s="119"/>
      <c r="FW317" s="119"/>
      <c r="FX317" s="119"/>
      <c r="FY317" s="119"/>
      <c r="FZ317" s="119"/>
      <c r="GA317" s="119"/>
      <c r="GB317" s="119"/>
      <c r="GC317" s="119"/>
      <c r="GD317" s="119"/>
      <c r="GE317" s="119"/>
      <c r="GF317" s="119"/>
      <c r="GG317" s="119"/>
      <c r="GH317" s="119"/>
      <c r="GI317" s="119"/>
      <c r="GJ317" s="119"/>
      <c r="GK317" s="119"/>
      <c r="GL317" s="119"/>
      <c r="GM317" s="119"/>
      <c r="GN317" s="119"/>
      <c r="GO317" s="119"/>
      <c r="GP317" s="119"/>
      <c r="GQ317" s="119"/>
      <c r="GR317" s="119"/>
      <c r="GS317" s="119"/>
      <c r="GT317" s="119"/>
      <c r="GU317" s="119"/>
      <c r="GV317" s="119"/>
      <c r="GW317" s="119"/>
      <c r="GX317" s="119"/>
      <c r="GY317" s="119"/>
      <c r="GZ317" s="119"/>
      <c r="HA317" s="119"/>
      <c r="HB317" s="119"/>
      <c r="HC317" s="119"/>
      <c r="HD317" s="119"/>
      <c r="HE317" s="119"/>
      <c r="HF317" s="119"/>
      <c r="HG317" s="119"/>
      <c r="HH317" s="119"/>
      <c r="HI317" s="119"/>
      <c r="HJ317" s="119"/>
      <c r="HK317" s="119"/>
      <c r="HL317" s="119"/>
      <c r="HM317" s="119"/>
      <c r="HN317" s="119"/>
      <c r="HO317" s="119"/>
      <c r="HP317" s="119"/>
      <c r="HQ317" s="119"/>
      <c r="HR317" s="119"/>
      <c r="HS317" s="119"/>
      <c r="HT317" s="119"/>
      <c r="HU317" s="119"/>
      <c r="HV317" s="119"/>
      <c r="HW317" s="119"/>
      <c r="HX317" s="119"/>
      <c r="HY317" s="119"/>
      <c r="HZ317" s="119"/>
      <c r="IA317" s="119"/>
      <c r="IB317" s="119"/>
      <c r="IC317" s="119"/>
      <c r="ID317" s="119"/>
      <c r="IE317" s="119"/>
      <c r="IF317" s="119"/>
      <c r="IG317" s="119"/>
      <c r="IH317" s="119"/>
      <c r="II317" s="119"/>
      <c r="IJ317" s="119"/>
      <c r="IK317" s="119"/>
      <c r="IL317" s="119"/>
      <c r="IM317" s="119"/>
      <c r="IN317" s="119"/>
      <c r="IO317" s="119"/>
      <c r="IP317" s="119"/>
      <c r="IQ317" s="119"/>
      <c r="IR317" s="119"/>
      <c r="IS317" s="119"/>
      <c r="IT317" s="119"/>
      <c r="IU317" s="119"/>
      <c r="IV317" s="119"/>
    </row>
    <row r="318" spans="1:256" s="662" customFormat="1">
      <c r="A318" s="1898"/>
      <c r="B318" s="226"/>
      <c r="C318" s="1898"/>
      <c r="D318" s="661"/>
      <c r="E318" s="661"/>
      <c r="F318" s="280"/>
      <c r="G318" s="1898"/>
      <c r="I318" s="663"/>
      <c r="J318" s="664"/>
      <c r="K318" s="529"/>
      <c r="L318" s="659"/>
      <c r="M318" s="660"/>
      <c r="N318" s="660"/>
      <c r="O318" s="660"/>
      <c r="P318" s="660"/>
      <c r="Q318" s="660"/>
      <c r="R318" s="660"/>
      <c r="S318" s="119"/>
      <c r="T318" s="119"/>
      <c r="U318" s="119"/>
      <c r="V318" s="119"/>
      <c r="W318" s="119"/>
      <c r="X318" s="119"/>
      <c r="Y318" s="119"/>
      <c r="Z318" s="119"/>
      <c r="AA318" s="119"/>
      <c r="AB318" s="119"/>
      <c r="AC318" s="119"/>
      <c r="AD318" s="119"/>
      <c r="AE318" s="119"/>
      <c r="AF318" s="119"/>
      <c r="AG318" s="119"/>
      <c r="AH318" s="119"/>
      <c r="AI318" s="119"/>
      <c r="AJ318" s="119"/>
      <c r="AK318" s="119"/>
      <c r="AL318" s="119"/>
      <c r="AM318" s="119"/>
      <c r="AN318" s="119"/>
      <c r="AO318" s="119"/>
      <c r="AP318" s="119"/>
      <c r="AQ318" s="119"/>
      <c r="AR318" s="119"/>
      <c r="AS318" s="119"/>
      <c r="AT318" s="119"/>
      <c r="AU318" s="119"/>
      <c r="AV318" s="119"/>
      <c r="AW318" s="119"/>
      <c r="AX318" s="119"/>
      <c r="AY318" s="119"/>
      <c r="AZ318" s="119"/>
      <c r="BA318" s="119"/>
      <c r="BB318" s="119"/>
      <c r="BC318" s="119"/>
      <c r="BD318" s="119"/>
      <c r="BE318" s="119"/>
      <c r="BF318" s="119"/>
      <c r="BG318" s="119"/>
      <c r="BH318" s="119"/>
      <c r="BI318" s="119"/>
      <c r="BJ318" s="119"/>
      <c r="BK318" s="119"/>
      <c r="BL318" s="119"/>
      <c r="BM318" s="119"/>
      <c r="BN318" s="119"/>
      <c r="BO318" s="119"/>
      <c r="BP318" s="119"/>
      <c r="BQ318" s="119"/>
      <c r="BR318" s="119"/>
      <c r="BS318" s="119"/>
      <c r="BT318" s="119"/>
      <c r="BU318" s="119"/>
      <c r="BV318" s="119"/>
      <c r="BW318" s="119"/>
      <c r="BX318" s="119"/>
      <c r="BY318" s="119"/>
      <c r="BZ318" s="119"/>
      <c r="CA318" s="119"/>
      <c r="CB318" s="119"/>
      <c r="CC318" s="119"/>
      <c r="CD318" s="119"/>
      <c r="CE318" s="119"/>
      <c r="CF318" s="119"/>
      <c r="CG318" s="119"/>
      <c r="CH318" s="119"/>
      <c r="CI318" s="119"/>
      <c r="CJ318" s="119"/>
      <c r="CK318" s="119"/>
      <c r="CL318" s="119"/>
      <c r="CM318" s="119"/>
      <c r="CN318" s="119"/>
      <c r="CO318" s="119"/>
      <c r="CP318" s="119"/>
      <c r="CQ318" s="119"/>
      <c r="CR318" s="119"/>
      <c r="CS318" s="119"/>
      <c r="CT318" s="119"/>
      <c r="CU318" s="119"/>
      <c r="CV318" s="119"/>
      <c r="CW318" s="119"/>
      <c r="CX318" s="119"/>
      <c r="CY318" s="119"/>
      <c r="CZ318" s="119"/>
      <c r="DA318" s="119"/>
      <c r="DB318" s="119"/>
      <c r="DC318" s="119"/>
      <c r="DD318" s="119"/>
      <c r="DE318" s="119"/>
      <c r="DF318" s="119"/>
      <c r="DG318" s="119"/>
      <c r="DH318" s="119"/>
      <c r="DI318" s="119"/>
      <c r="DJ318" s="119"/>
      <c r="DK318" s="119"/>
      <c r="DL318" s="119"/>
      <c r="DM318" s="119"/>
      <c r="DN318" s="119"/>
      <c r="DO318" s="119"/>
      <c r="DP318" s="119"/>
      <c r="DQ318" s="119"/>
      <c r="DR318" s="119"/>
      <c r="DS318" s="119"/>
      <c r="DT318" s="119"/>
      <c r="DU318" s="119"/>
      <c r="DV318" s="119"/>
      <c r="DW318" s="119"/>
      <c r="DX318" s="119"/>
      <c r="DY318" s="119"/>
      <c r="DZ318" s="119"/>
      <c r="EA318" s="119"/>
      <c r="EB318" s="119"/>
      <c r="EC318" s="119"/>
      <c r="ED318" s="119"/>
      <c r="EE318" s="119"/>
      <c r="EF318" s="119"/>
      <c r="EG318" s="119"/>
      <c r="EH318" s="119"/>
      <c r="EI318" s="119"/>
      <c r="EJ318" s="119"/>
      <c r="EK318" s="119"/>
      <c r="EL318" s="119"/>
      <c r="EM318" s="119"/>
      <c r="EN318" s="119"/>
      <c r="EO318" s="119"/>
      <c r="EP318" s="119"/>
      <c r="EQ318" s="119"/>
      <c r="ER318" s="119"/>
      <c r="ES318" s="119"/>
      <c r="ET318" s="119"/>
      <c r="EU318" s="119"/>
      <c r="EV318" s="119"/>
      <c r="EW318" s="119"/>
      <c r="EX318" s="119"/>
      <c r="EY318" s="119"/>
      <c r="EZ318" s="119"/>
      <c r="FA318" s="119"/>
      <c r="FB318" s="119"/>
      <c r="FC318" s="119"/>
      <c r="FD318" s="119"/>
      <c r="FE318" s="119"/>
      <c r="FF318" s="119"/>
      <c r="FG318" s="119"/>
      <c r="FH318" s="119"/>
      <c r="FI318" s="119"/>
      <c r="FJ318" s="119"/>
      <c r="FK318" s="119"/>
      <c r="FL318" s="119"/>
      <c r="FM318" s="119"/>
      <c r="FN318" s="119"/>
      <c r="FO318" s="119"/>
      <c r="FP318" s="119"/>
      <c r="FQ318" s="119"/>
      <c r="FR318" s="119"/>
      <c r="FS318" s="119"/>
      <c r="FT318" s="119"/>
      <c r="FU318" s="119"/>
      <c r="FV318" s="119"/>
      <c r="FW318" s="119"/>
      <c r="FX318" s="119"/>
      <c r="FY318" s="119"/>
      <c r="FZ318" s="119"/>
      <c r="GA318" s="119"/>
      <c r="GB318" s="119"/>
      <c r="GC318" s="119"/>
      <c r="GD318" s="119"/>
      <c r="GE318" s="119"/>
      <c r="GF318" s="119"/>
      <c r="GG318" s="119"/>
      <c r="GH318" s="119"/>
      <c r="GI318" s="119"/>
      <c r="GJ318" s="119"/>
      <c r="GK318" s="119"/>
      <c r="GL318" s="119"/>
      <c r="GM318" s="119"/>
      <c r="GN318" s="119"/>
      <c r="GO318" s="119"/>
      <c r="GP318" s="119"/>
      <c r="GQ318" s="119"/>
      <c r="GR318" s="119"/>
      <c r="GS318" s="119"/>
      <c r="GT318" s="119"/>
      <c r="GU318" s="119"/>
      <c r="GV318" s="119"/>
      <c r="GW318" s="119"/>
      <c r="GX318" s="119"/>
      <c r="GY318" s="119"/>
      <c r="GZ318" s="119"/>
      <c r="HA318" s="119"/>
      <c r="HB318" s="119"/>
      <c r="HC318" s="119"/>
      <c r="HD318" s="119"/>
      <c r="HE318" s="119"/>
      <c r="HF318" s="119"/>
      <c r="HG318" s="119"/>
      <c r="HH318" s="119"/>
      <c r="HI318" s="119"/>
      <c r="HJ318" s="119"/>
      <c r="HK318" s="119"/>
      <c r="HL318" s="119"/>
      <c r="HM318" s="119"/>
      <c r="HN318" s="119"/>
      <c r="HO318" s="119"/>
      <c r="HP318" s="119"/>
      <c r="HQ318" s="119"/>
      <c r="HR318" s="119"/>
      <c r="HS318" s="119"/>
      <c r="HT318" s="119"/>
      <c r="HU318" s="119"/>
      <c r="HV318" s="119"/>
      <c r="HW318" s="119"/>
      <c r="HX318" s="119"/>
      <c r="HY318" s="119"/>
      <c r="HZ318" s="119"/>
      <c r="IA318" s="119"/>
      <c r="IB318" s="119"/>
      <c r="IC318" s="119"/>
      <c r="ID318" s="119"/>
      <c r="IE318" s="119"/>
      <c r="IF318" s="119"/>
      <c r="IG318" s="119"/>
      <c r="IH318" s="119"/>
      <c r="II318" s="119"/>
      <c r="IJ318" s="119"/>
      <c r="IK318" s="119"/>
      <c r="IL318" s="119"/>
      <c r="IM318" s="119"/>
      <c r="IN318" s="119"/>
      <c r="IO318" s="119"/>
      <c r="IP318" s="119"/>
      <c r="IQ318" s="119"/>
      <c r="IR318" s="119"/>
      <c r="IS318" s="119"/>
      <c r="IT318" s="119"/>
      <c r="IU318" s="119"/>
      <c r="IV318" s="119"/>
    </row>
    <row r="319" spans="1:256" s="662" customFormat="1">
      <c r="A319" s="1898"/>
      <c r="B319" s="226"/>
      <c r="C319" s="1898"/>
      <c r="D319" s="661"/>
      <c r="E319" s="661"/>
      <c r="F319" s="280"/>
      <c r="G319" s="1898"/>
      <c r="I319" s="663"/>
      <c r="J319" s="664"/>
      <c r="K319" s="529"/>
      <c r="L319" s="659"/>
      <c r="M319" s="660"/>
      <c r="N319" s="660"/>
      <c r="O319" s="660"/>
      <c r="P319" s="660"/>
      <c r="Q319" s="660"/>
      <c r="R319" s="660"/>
      <c r="S319" s="119"/>
      <c r="T319" s="119"/>
      <c r="U319" s="119"/>
      <c r="V319" s="119"/>
      <c r="W319" s="119"/>
      <c r="X319" s="119"/>
      <c r="Y319" s="119"/>
      <c r="Z319" s="119"/>
      <c r="AA319" s="119"/>
      <c r="AB319" s="119"/>
      <c r="AC319" s="119"/>
      <c r="AD319" s="119"/>
      <c r="AE319" s="119"/>
      <c r="AF319" s="119"/>
      <c r="AG319" s="119"/>
      <c r="AH319" s="119"/>
      <c r="AI319" s="119"/>
      <c r="AJ319" s="119"/>
      <c r="AK319" s="119"/>
      <c r="AL319" s="119"/>
      <c r="AM319" s="119"/>
      <c r="AN319" s="119"/>
      <c r="AO319" s="119"/>
      <c r="AP319" s="119"/>
      <c r="AQ319" s="119"/>
      <c r="AR319" s="119"/>
      <c r="AS319" s="119"/>
      <c r="AT319" s="119"/>
      <c r="AU319" s="119"/>
      <c r="AV319" s="119"/>
      <c r="AW319" s="119"/>
      <c r="AX319" s="119"/>
      <c r="AY319" s="119"/>
      <c r="AZ319" s="119"/>
      <c r="BA319" s="119"/>
      <c r="BB319" s="119"/>
      <c r="BC319" s="119"/>
      <c r="BD319" s="119"/>
      <c r="BE319" s="119"/>
      <c r="BF319" s="119"/>
      <c r="BG319" s="119"/>
      <c r="BH319" s="119"/>
      <c r="BI319" s="119"/>
      <c r="BJ319" s="119"/>
      <c r="BK319" s="119"/>
      <c r="BL319" s="119"/>
      <c r="BM319" s="119"/>
      <c r="BN319" s="119"/>
      <c r="BO319" s="119"/>
      <c r="BP319" s="119"/>
      <c r="BQ319" s="119"/>
      <c r="BR319" s="119"/>
      <c r="BS319" s="119"/>
      <c r="BT319" s="119"/>
      <c r="BU319" s="119"/>
      <c r="BV319" s="119"/>
      <c r="BW319" s="119"/>
      <c r="BX319" s="119"/>
      <c r="BY319" s="119"/>
      <c r="BZ319" s="119"/>
      <c r="CA319" s="119"/>
      <c r="CB319" s="119"/>
      <c r="CC319" s="119"/>
      <c r="CD319" s="119"/>
      <c r="CE319" s="119"/>
      <c r="CF319" s="119"/>
      <c r="CG319" s="119"/>
      <c r="CH319" s="119"/>
      <c r="CI319" s="119"/>
      <c r="CJ319" s="119"/>
      <c r="CK319" s="119"/>
      <c r="CL319" s="119"/>
      <c r="CM319" s="119"/>
      <c r="CN319" s="119"/>
      <c r="CO319" s="119"/>
      <c r="CP319" s="119"/>
      <c r="CQ319" s="119"/>
      <c r="CR319" s="119"/>
      <c r="CS319" s="119"/>
      <c r="CT319" s="119"/>
      <c r="CU319" s="119"/>
      <c r="CV319" s="119"/>
      <c r="CW319" s="119"/>
      <c r="CX319" s="119"/>
      <c r="CY319" s="119"/>
      <c r="CZ319" s="119"/>
      <c r="DA319" s="119"/>
      <c r="DB319" s="119"/>
      <c r="DC319" s="119"/>
      <c r="DD319" s="119"/>
      <c r="DE319" s="119"/>
      <c r="DF319" s="119"/>
      <c r="DG319" s="119"/>
      <c r="DH319" s="119"/>
      <c r="DI319" s="119"/>
      <c r="DJ319" s="119"/>
      <c r="DK319" s="119"/>
      <c r="DL319" s="119"/>
      <c r="DM319" s="119"/>
      <c r="DN319" s="119"/>
      <c r="DO319" s="119"/>
      <c r="DP319" s="119"/>
      <c r="DQ319" s="119"/>
      <c r="DR319" s="119"/>
      <c r="DS319" s="119"/>
      <c r="DT319" s="119"/>
      <c r="DU319" s="119"/>
      <c r="DV319" s="119"/>
      <c r="DW319" s="119"/>
      <c r="DX319" s="119"/>
      <c r="DY319" s="119"/>
      <c r="DZ319" s="119"/>
      <c r="EA319" s="119"/>
      <c r="EB319" s="119"/>
      <c r="EC319" s="119"/>
      <c r="ED319" s="119"/>
      <c r="EE319" s="119"/>
      <c r="EF319" s="119"/>
      <c r="EG319" s="119"/>
      <c r="EH319" s="119"/>
      <c r="EI319" s="119"/>
      <c r="EJ319" s="119"/>
      <c r="EK319" s="119"/>
      <c r="EL319" s="119"/>
      <c r="EM319" s="119"/>
      <c r="EN319" s="119"/>
      <c r="EO319" s="119"/>
      <c r="EP319" s="119"/>
      <c r="EQ319" s="119"/>
      <c r="ER319" s="119"/>
      <c r="ES319" s="119"/>
      <c r="ET319" s="119"/>
      <c r="EU319" s="119"/>
      <c r="EV319" s="119"/>
      <c r="EW319" s="119"/>
      <c r="EX319" s="119"/>
      <c r="EY319" s="119"/>
      <c r="EZ319" s="119"/>
      <c r="FA319" s="119"/>
      <c r="FB319" s="119"/>
      <c r="FC319" s="119"/>
      <c r="FD319" s="119"/>
      <c r="FE319" s="119"/>
      <c r="FF319" s="119"/>
      <c r="FG319" s="119"/>
      <c r="FH319" s="119"/>
      <c r="FI319" s="119"/>
      <c r="FJ319" s="119"/>
      <c r="FK319" s="119"/>
      <c r="FL319" s="119"/>
      <c r="FM319" s="119"/>
      <c r="FN319" s="119"/>
      <c r="FO319" s="119"/>
      <c r="FP319" s="119"/>
      <c r="FQ319" s="119"/>
      <c r="FR319" s="119"/>
      <c r="FS319" s="119"/>
      <c r="FT319" s="119"/>
      <c r="FU319" s="119"/>
      <c r="FV319" s="119"/>
      <c r="FW319" s="119"/>
      <c r="FX319" s="119"/>
      <c r="FY319" s="119"/>
      <c r="FZ319" s="119"/>
      <c r="GA319" s="119"/>
      <c r="GB319" s="119"/>
      <c r="GC319" s="119"/>
      <c r="GD319" s="119"/>
      <c r="GE319" s="119"/>
      <c r="GF319" s="119"/>
      <c r="GG319" s="119"/>
      <c r="GH319" s="119"/>
      <c r="GI319" s="119"/>
      <c r="GJ319" s="119"/>
      <c r="GK319" s="119"/>
      <c r="GL319" s="119"/>
      <c r="GM319" s="119"/>
      <c r="GN319" s="119"/>
      <c r="GO319" s="119"/>
      <c r="GP319" s="119"/>
      <c r="GQ319" s="119"/>
      <c r="GR319" s="119"/>
      <c r="GS319" s="119"/>
      <c r="GT319" s="119"/>
      <c r="GU319" s="119"/>
      <c r="GV319" s="119"/>
      <c r="GW319" s="119"/>
      <c r="GX319" s="119"/>
      <c r="GY319" s="119"/>
      <c r="GZ319" s="119"/>
      <c r="HA319" s="119"/>
      <c r="HB319" s="119"/>
      <c r="HC319" s="119"/>
      <c r="HD319" s="119"/>
      <c r="HE319" s="119"/>
      <c r="HF319" s="119"/>
      <c r="HG319" s="119"/>
      <c r="HH319" s="119"/>
      <c r="HI319" s="119"/>
      <c r="HJ319" s="119"/>
      <c r="HK319" s="119"/>
      <c r="HL319" s="119"/>
      <c r="HM319" s="119"/>
      <c r="HN319" s="119"/>
      <c r="HO319" s="119"/>
      <c r="HP319" s="119"/>
      <c r="HQ319" s="119"/>
      <c r="HR319" s="119"/>
      <c r="HS319" s="119"/>
      <c r="HT319" s="119"/>
      <c r="HU319" s="119"/>
      <c r="HV319" s="119"/>
      <c r="HW319" s="119"/>
      <c r="HX319" s="119"/>
      <c r="HY319" s="119"/>
      <c r="HZ319" s="119"/>
      <c r="IA319" s="119"/>
      <c r="IB319" s="119"/>
      <c r="IC319" s="119"/>
      <c r="ID319" s="119"/>
      <c r="IE319" s="119"/>
      <c r="IF319" s="119"/>
      <c r="IG319" s="119"/>
      <c r="IH319" s="119"/>
      <c r="II319" s="119"/>
      <c r="IJ319" s="119"/>
      <c r="IK319" s="119"/>
      <c r="IL319" s="119"/>
      <c r="IM319" s="119"/>
      <c r="IN319" s="119"/>
      <c r="IO319" s="119"/>
      <c r="IP319" s="119"/>
      <c r="IQ319" s="119"/>
      <c r="IR319" s="119"/>
      <c r="IS319" s="119"/>
      <c r="IT319" s="119"/>
      <c r="IU319" s="119"/>
      <c r="IV319" s="119"/>
    </row>
    <row r="320" spans="1:256" s="662" customFormat="1">
      <c r="A320" s="1898"/>
      <c r="B320" s="226"/>
      <c r="C320" s="1898"/>
      <c r="D320" s="661"/>
      <c r="E320" s="661"/>
      <c r="F320" s="280"/>
      <c r="G320" s="1898"/>
      <c r="I320" s="663"/>
      <c r="J320" s="664"/>
      <c r="K320" s="529"/>
      <c r="L320" s="659"/>
      <c r="M320" s="660"/>
      <c r="N320" s="660"/>
      <c r="O320" s="660"/>
      <c r="P320" s="660"/>
      <c r="Q320" s="660"/>
      <c r="R320" s="660"/>
      <c r="S320" s="119"/>
      <c r="T320" s="119"/>
      <c r="U320" s="119"/>
      <c r="V320" s="119"/>
      <c r="W320" s="119"/>
      <c r="X320" s="119"/>
      <c r="Y320" s="119"/>
      <c r="Z320" s="119"/>
      <c r="AA320" s="119"/>
      <c r="AB320" s="119"/>
      <c r="AC320" s="119"/>
      <c r="AD320" s="119"/>
      <c r="AE320" s="119"/>
      <c r="AF320" s="119"/>
      <c r="AG320" s="119"/>
      <c r="AH320" s="119"/>
      <c r="AI320" s="119"/>
      <c r="AJ320" s="119"/>
      <c r="AK320" s="119"/>
      <c r="AL320" s="119"/>
      <c r="AM320" s="119"/>
      <c r="AN320" s="119"/>
      <c r="AO320" s="119"/>
      <c r="AP320" s="119"/>
      <c r="AQ320" s="119"/>
      <c r="AR320" s="119"/>
      <c r="AS320" s="119"/>
      <c r="AT320" s="119"/>
      <c r="AU320" s="119"/>
      <c r="AV320" s="119"/>
      <c r="AW320" s="119"/>
      <c r="AX320" s="119"/>
      <c r="AY320" s="119"/>
      <c r="AZ320" s="119"/>
      <c r="BA320" s="119"/>
      <c r="BB320" s="119"/>
      <c r="BC320" s="119"/>
      <c r="BD320" s="119"/>
      <c r="BE320" s="119"/>
      <c r="BF320" s="119"/>
      <c r="BG320" s="119"/>
      <c r="BH320" s="119"/>
      <c r="BI320" s="119"/>
      <c r="BJ320" s="119"/>
      <c r="BK320" s="119"/>
      <c r="BL320" s="119"/>
      <c r="BM320" s="119"/>
      <c r="BN320" s="119"/>
      <c r="BO320" s="119"/>
      <c r="BP320" s="119"/>
      <c r="BQ320" s="119"/>
      <c r="BR320" s="119"/>
      <c r="BS320" s="119"/>
      <c r="BT320" s="119"/>
      <c r="BU320" s="119"/>
      <c r="BV320" s="119"/>
      <c r="BW320" s="119"/>
      <c r="BX320" s="119"/>
      <c r="BY320" s="119"/>
      <c r="BZ320" s="119"/>
      <c r="CA320" s="119"/>
      <c r="CB320" s="119"/>
      <c r="CC320" s="119"/>
      <c r="CD320" s="119"/>
      <c r="CE320" s="119"/>
      <c r="CF320" s="119"/>
      <c r="CG320" s="119"/>
      <c r="CH320" s="119"/>
      <c r="CI320" s="119"/>
      <c r="CJ320" s="119"/>
      <c r="CK320" s="119"/>
      <c r="CL320" s="119"/>
      <c r="CM320" s="119"/>
      <c r="CN320" s="119"/>
      <c r="CO320" s="119"/>
      <c r="CP320" s="119"/>
      <c r="CQ320" s="119"/>
      <c r="CR320" s="119"/>
      <c r="CS320" s="119"/>
      <c r="CT320" s="119"/>
      <c r="CU320" s="119"/>
      <c r="CV320" s="119"/>
      <c r="CW320" s="119"/>
      <c r="CX320" s="119"/>
      <c r="CY320" s="119"/>
      <c r="CZ320" s="119"/>
      <c r="DA320" s="119"/>
      <c r="DB320" s="119"/>
      <c r="DC320" s="119"/>
      <c r="DD320" s="119"/>
      <c r="DE320" s="119"/>
      <c r="DF320" s="119"/>
      <c r="DG320" s="119"/>
      <c r="DH320" s="119"/>
      <c r="DI320" s="119"/>
      <c r="DJ320" s="119"/>
      <c r="DK320" s="119"/>
      <c r="DL320" s="119"/>
      <c r="DM320" s="119"/>
      <c r="DN320" s="119"/>
      <c r="DO320" s="119"/>
      <c r="DP320" s="119"/>
      <c r="DQ320" s="119"/>
      <c r="DR320" s="119"/>
      <c r="DS320" s="119"/>
      <c r="DT320" s="119"/>
      <c r="DU320" s="119"/>
      <c r="DV320" s="119"/>
      <c r="DW320" s="119"/>
      <c r="DX320" s="119"/>
      <c r="DY320" s="119"/>
      <c r="DZ320" s="119"/>
      <c r="EA320" s="119"/>
      <c r="EB320" s="119"/>
      <c r="EC320" s="119"/>
      <c r="ED320" s="119"/>
      <c r="EE320" s="119"/>
      <c r="EF320" s="119"/>
      <c r="EG320" s="119"/>
      <c r="EH320" s="119"/>
      <c r="EI320" s="119"/>
      <c r="EJ320" s="119"/>
      <c r="EK320" s="119"/>
      <c r="EL320" s="119"/>
      <c r="EM320" s="119"/>
      <c r="EN320" s="119"/>
      <c r="EO320" s="119"/>
      <c r="EP320" s="119"/>
      <c r="EQ320" s="119"/>
      <c r="ER320" s="119"/>
      <c r="ES320" s="119"/>
      <c r="ET320" s="119"/>
      <c r="EU320" s="119"/>
      <c r="EV320" s="119"/>
      <c r="EW320" s="119"/>
      <c r="EX320" s="119"/>
      <c r="EY320" s="119"/>
      <c r="EZ320" s="119"/>
      <c r="FA320" s="119"/>
      <c r="FB320" s="119"/>
      <c r="FC320" s="119"/>
      <c r="FD320" s="119"/>
      <c r="FE320" s="119"/>
      <c r="FF320" s="119"/>
      <c r="FG320" s="119"/>
      <c r="FH320" s="119"/>
      <c r="FI320" s="119"/>
      <c r="FJ320" s="119"/>
      <c r="FK320" s="119"/>
      <c r="FL320" s="119"/>
      <c r="FM320" s="119"/>
      <c r="FN320" s="119"/>
      <c r="FO320" s="119"/>
      <c r="FP320" s="119"/>
      <c r="FQ320" s="119"/>
      <c r="FR320" s="119"/>
      <c r="FS320" s="119"/>
      <c r="FT320" s="119"/>
      <c r="FU320" s="119"/>
      <c r="FV320" s="119"/>
      <c r="FW320" s="119"/>
      <c r="FX320" s="119"/>
      <c r="FY320" s="119"/>
      <c r="FZ320" s="119"/>
      <c r="GA320" s="119"/>
      <c r="GB320" s="119"/>
      <c r="GC320" s="119"/>
      <c r="GD320" s="119"/>
      <c r="GE320" s="119"/>
      <c r="GF320" s="119"/>
      <c r="GG320" s="119"/>
      <c r="GH320" s="119"/>
      <c r="GI320" s="119"/>
      <c r="GJ320" s="119"/>
      <c r="GK320" s="119"/>
      <c r="GL320" s="119"/>
      <c r="GM320" s="119"/>
      <c r="GN320" s="119"/>
      <c r="GO320" s="119"/>
      <c r="GP320" s="119"/>
      <c r="GQ320" s="119"/>
      <c r="GR320" s="119"/>
      <c r="GS320" s="119"/>
      <c r="GT320" s="119"/>
      <c r="GU320" s="119"/>
      <c r="GV320" s="119"/>
      <c r="GW320" s="119"/>
      <c r="GX320" s="119"/>
      <c r="GY320" s="119"/>
      <c r="GZ320" s="119"/>
      <c r="HA320" s="119"/>
      <c r="HB320" s="119"/>
      <c r="HC320" s="119"/>
      <c r="HD320" s="119"/>
      <c r="HE320" s="119"/>
      <c r="HF320" s="119"/>
      <c r="HG320" s="119"/>
      <c r="HH320" s="119"/>
      <c r="HI320" s="119"/>
      <c r="HJ320" s="119"/>
      <c r="HK320" s="119"/>
      <c r="HL320" s="119"/>
      <c r="HM320" s="119"/>
      <c r="HN320" s="119"/>
      <c r="HO320" s="119"/>
      <c r="HP320" s="119"/>
      <c r="HQ320" s="119"/>
      <c r="HR320" s="119"/>
      <c r="HS320" s="119"/>
      <c r="HT320" s="119"/>
      <c r="HU320" s="119"/>
      <c r="HV320" s="119"/>
      <c r="HW320" s="119"/>
      <c r="HX320" s="119"/>
      <c r="HY320" s="119"/>
      <c r="HZ320" s="119"/>
      <c r="IA320" s="119"/>
      <c r="IB320" s="119"/>
      <c r="IC320" s="119"/>
      <c r="ID320" s="119"/>
      <c r="IE320" s="119"/>
      <c r="IF320" s="119"/>
      <c r="IG320" s="119"/>
      <c r="IH320" s="119"/>
      <c r="II320" s="119"/>
      <c r="IJ320" s="119"/>
      <c r="IK320" s="119"/>
      <c r="IL320" s="119"/>
      <c r="IM320" s="119"/>
      <c r="IN320" s="119"/>
      <c r="IO320" s="119"/>
      <c r="IP320" s="119"/>
      <c r="IQ320" s="119"/>
      <c r="IR320" s="119"/>
      <c r="IS320" s="119"/>
      <c r="IT320" s="119"/>
      <c r="IU320" s="119"/>
      <c r="IV320" s="119"/>
    </row>
    <row r="321" spans="1:256" s="662" customFormat="1">
      <c r="A321" s="1898"/>
      <c r="B321" s="226"/>
      <c r="C321" s="1898"/>
      <c r="D321" s="661"/>
      <c r="E321" s="661"/>
      <c r="F321" s="280"/>
      <c r="G321" s="1898"/>
      <c r="I321" s="663"/>
      <c r="J321" s="664"/>
      <c r="K321" s="529"/>
      <c r="L321" s="659"/>
      <c r="M321" s="660"/>
      <c r="N321" s="660"/>
      <c r="O321" s="660"/>
      <c r="P321" s="660"/>
      <c r="Q321" s="660"/>
      <c r="R321" s="660"/>
      <c r="S321" s="119"/>
      <c r="T321" s="119"/>
      <c r="U321" s="119"/>
      <c r="V321" s="119"/>
      <c r="W321" s="119"/>
      <c r="X321" s="119"/>
      <c r="Y321" s="119"/>
      <c r="Z321" s="119"/>
      <c r="AA321" s="119"/>
      <c r="AB321" s="119"/>
      <c r="AC321" s="119"/>
      <c r="AD321" s="119"/>
      <c r="AE321" s="119"/>
      <c r="AF321" s="119"/>
      <c r="AG321" s="119"/>
      <c r="AH321" s="119"/>
      <c r="AI321" s="119"/>
      <c r="AJ321" s="119"/>
      <c r="AK321" s="119"/>
      <c r="AL321" s="119"/>
      <c r="AM321" s="119"/>
      <c r="AN321" s="119"/>
      <c r="AO321" s="119"/>
      <c r="AP321" s="119"/>
      <c r="AQ321" s="119"/>
      <c r="AR321" s="119"/>
      <c r="AS321" s="119"/>
      <c r="AT321" s="119"/>
      <c r="AU321" s="119"/>
      <c r="AV321" s="119"/>
      <c r="AW321" s="119"/>
      <c r="AX321" s="119"/>
      <c r="AY321" s="119"/>
      <c r="AZ321" s="119"/>
      <c r="BA321" s="119"/>
      <c r="BB321" s="119"/>
      <c r="BC321" s="119"/>
      <c r="BD321" s="119"/>
      <c r="BE321" s="119"/>
      <c r="BF321" s="119"/>
      <c r="BG321" s="119"/>
      <c r="BH321" s="119"/>
      <c r="BI321" s="119"/>
      <c r="BJ321" s="119"/>
      <c r="BK321" s="119"/>
      <c r="BL321" s="119"/>
      <c r="BM321" s="119"/>
      <c r="BN321" s="119"/>
      <c r="BO321" s="119"/>
      <c r="BP321" s="119"/>
      <c r="BQ321" s="119"/>
      <c r="BR321" s="119"/>
      <c r="BS321" s="119"/>
      <c r="BT321" s="119"/>
      <c r="BU321" s="119"/>
      <c r="BV321" s="119"/>
      <c r="BW321" s="119"/>
      <c r="BX321" s="119"/>
      <c r="BY321" s="119"/>
      <c r="BZ321" s="119"/>
      <c r="CA321" s="119"/>
      <c r="CB321" s="119"/>
      <c r="CC321" s="119"/>
      <c r="CD321" s="119"/>
      <c r="CE321" s="119"/>
      <c r="CF321" s="119"/>
      <c r="CG321" s="119"/>
      <c r="CH321" s="119"/>
      <c r="CI321" s="119"/>
      <c r="CJ321" s="119"/>
      <c r="CK321" s="119"/>
      <c r="CL321" s="119"/>
      <c r="CM321" s="119"/>
      <c r="CN321" s="119"/>
      <c r="CO321" s="119"/>
      <c r="CP321" s="119"/>
      <c r="CQ321" s="119"/>
      <c r="CR321" s="119"/>
      <c r="CS321" s="119"/>
      <c r="CT321" s="119"/>
      <c r="CU321" s="119"/>
      <c r="CV321" s="119"/>
      <c r="CW321" s="119"/>
      <c r="CX321" s="119"/>
      <c r="CY321" s="119"/>
      <c r="CZ321" s="119"/>
      <c r="DA321" s="119"/>
      <c r="DB321" s="119"/>
      <c r="DC321" s="119"/>
      <c r="DD321" s="119"/>
      <c r="DE321" s="119"/>
      <c r="DF321" s="119"/>
      <c r="DG321" s="119"/>
      <c r="DH321" s="119"/>
      <c r="DI321" s="119"/>
      <c r="DJ321" s="119"/>
      <c r="DK321" s="119"/>
      <c r="DL321" s="119"/>
      <c r="DM321" s="119"/>
      <c r="DN321" s="119"/>
      <c r="DO321" s="119"/>
      <c r="DP321" s="119"/>
      <c r="DQ321" s="119"/>
      <c r="DR321" s="119"/>
      <c r="DS321" s="119"/>
      <c r="DT321" s="119"/>
      <c r="DU321" s="119"/>
      <c r="DV321" s="119"/>
      <c r="DW321" s="119"/>
      <c r="DX321" s="119"/>
      <c r="DY321" s="119"/>
      <c r="DZ321" s="119"/>
      <c r="EA321" s="119"/>
      <c r="EB321" s="119"/>
      <c r="EC321" s="119"/>
      <c r="ED321" s="119"/>
      <c r="EE321" s="119"/>
      <c r="EF321" s="119"/>
      <c r="EG321" s="119"/>
      <c r="EH321" s="119"/>
      <c r="EI321" s="119"/>
      <c r="EJ321" s="119"/>
      <c r="EK321" s="119"/>
      <c r="EL321" s="119"/>
      <c r="EM321" s="119"/>
      <c r="EN321" s="119"/>
      <c r="EO321" s="119"/>
      <c r="EP321" s="119"/>
      <c r="EQ321" s="119"/>
      <c r="ER321" s="119"/>
      <c r="ES321" s="119"/>
      <c r="ET321" s="119"/>
      <c r="EU321" s="119"/>
      <c r="EV321" s="119"/>
      <c r="EW321" s="119"/>
      <c r="EX321" s="119"/>
      <c r="EY321" s="119"/>
      <c r="EZ321" s="119"/>
      <c r="FA321" s="119"/>
      <c r="FB321" s="119"/>
      <c r="FC321" s="119"/>
      <c r="FD321" s="119"/>
      <c r="FE321" s="119"/>
      <c r="FF321" s="119"/>
      <c r="FG321" s="119"/>
      <c r="FH321" s="119"/>
      <c r="FI321" s="119"/>
      <c r="FJ321" s="119"/>
      <c r="FK321" s="119"/>
      <c r="FL321" s="119"/>
      <c r="FM321" s="119"/>
      <c r="FN321" s="119"/>
      <c r="FO321" s="119"/>
      <c r="FP321" s="119"/>
      <c r="FQ321" s="119"/>
      <c r="FR321" s="119"/>
      <c r="FS321" s="119"/>
      <c r="FT321" s="119"/>
      <c r="FU321" s="119"/>
      <c r="FV321" s="119"/>
      <c r="FW321" s="119"/>
      <c r="FX321" s="119"/>
      <c r="FY321" s="119"/>
      <c r="FZ321" s="119"/>
      <c r="GA321" s="119"/>
      <c r="GB321" s="119"/>
      <c r="GC321" s="119"/>
      <c r="GD321" s="119"/>
      <c r="GE321" s="119"/>
      <c r="GF321" s="119"/>
      <c r="GG321" s="119"/>
      <c r="GH321" s="119"/>
      <c r="GI321" s="119"/>
      <c r="GJ321" s="119"/>
      <c r="GK321" s="119"/>
      <c r="GL321" s="119"/>
      <c r="GM321" s="119"/>
      <c r="GN321" s="119"/>
      <c r="GO321" s="119"/>
      <c r="GP321" s="119"/>
      <c r="GQ321" s="119"/>
      <c r="GR321" s="119"/>
      <c r="GS321" s="119"/>
      <c r="GT321" s="119"/>
      <c r="GU321" s="119"/>
      <c r="GV321" s="119"/>
      <c r="GW321" s="119"/>
      <c r="GX321" s="119"/>
      <c r="GY321" s="119"/>
      <c r="GZ321" s="119"/>
      <c r="HA321" s="119"/>
      <c r="HB321" s="119"/>
      <c r="HC321" s="119"/>
      <c r="HD321" s="119"/>
      <c r="HE321" s="119"/>
      <c r="HF321" s="119"/>
      <c r="HG321" s="119"/>
      <c r="HH321" s="119"/>
      <c r="HI321" s="119"/>
      <c r="HJ321" s="119"/>
      <c r="HK321" s="119"/>
      <c r="HL321" s="119"/>
      <c r="HM321" s="119"/>
      <c r="HN321" s="119"/>
      <c r="HO321" s="119"/>
      <c r="HP321" s="119"/>
      <c r="HQ321" s="119"/>
      <c r="HR321" s="119"/>
      <c r="HS321" s="119"/>
      <c r="HT321" s="119"/>
      <c r="HU321" s="119"/>
      <c r="HV321" s="119"/>
      <c r="HW321" s="119"/>
      <c r="HX321" s="119"/>
      <c r="HY321" s="119"/>
      <c r="HZ321" s="119"/>
      <c r="IA321" s="119"/>
      <c r="IB321" s="119"/>
      <c r="IC321" s="119"/>
      <c r="ID321" s="119"/>
      <c r="IE321" s="119"/>
      <c r="IF321" s="119"/>
      <c r="IG321" s="119"/>
      <c r="IH321" s="119"/>
      <c r="II321" s="119"/>
      <c r="IJ321" s="119"/>
      <c r="IK321" s="119"/>
      <c r="IL321" s="119"/>
      <c r="IM321" s="119"/>
      <c r="IN321" s="119"/>
      <c r="IO321" s="119"/>
      <c r="IP321" s="119"/>
      <c r="IQ321" s="119"/>
      <c r="IR321" s="119"/>
      <c r="IS321" s="119"/>
      <c r="IT321" s="119"/>
      <c r="IU321" s="119"/>
      <c r="IV321" s="119"/>
    </row>
    <row r="322" spans="1:256" s="662" customFormat="1">
      <c r="A322" s="1898"/>
      <c r="B322" s="226"/>
      <c r="C322" s="1898"/>
      <c r="D322" s="661"/>
      <c r="E322" s="661"/>
      <c r="F322" s="280"/>
      <c r="G322" s="1898"/>
      <c r="I322" s="663"/>
      <c r="J322" s="664"/>
      <c r="K322" s="529"/>
      <c r="L322" s="659"/>
      <c r="M322" s="660"/>
      <c r="N322" s="660"/>
      <c r="O322" s="660"/>
      <c r="P322" s="660"/>
      <c r="Q322" s="660"/>
      <c r="R322" s="660"/>
      <c r="S322" s="119"/>
      <c r="T322" s="119"/>
      <c r="U322" s="119"/>
      <c r="V322" s="119"/>
      <c r="W322" s="119"/>
      <c r="X322" s="119"/>
      <c r="Y322" s="119"/>
      <c r="Z322" s="119"/>
      <c r="AA322" s="119"/>
      <c r="AB322" s="119"/>
      <c r="AC322" s="119"/>
      <c r="AD322" s="119"/>
      <c r="AE322" s="119"/>
      <c r="AF322" s="119"/>
      <c r="AG322" s="119"/>
      <c r="AH322" s="119"/>
      <c r="AI322" s="119"/>
      <c r="AJ322" s="119"/>
      <c r="AK322" s="119"/>
      <c r="AL322" s="119"/>
      <c r="AM322" s="119"/>
      <c r="AN322" s="119"/>
      <c r="AO322" s="119"/>
      <c r="AP322" s="119"/>
      <c r="AQ322" s="119"/>
      <c r="AR322" s="119"/>
      <c r="AS322" s="119"/>
      <c r="AT322" s="119"/>
      <c r="AU322" s="119"/>
      <c r="AV322" s="119"/>
      <c r="AW322" s="119"/>
      <c r="AX322" s="119"/>
      <c r="AY322" s="119"/>
      <c r="AZ322" s="119"/>
      <c r="BA322" s="119"/>
      <c r="BB322" s="119"/>
      <c r="BC322" s="119"/>
      <c r="BD322" s="119"/>
      <c r="BE322" s="119"/>
      <c r="BF322" s="119"/>
      <c r="BG322" s="119"/>
      <c r="BH322" s="119"/>
      <c r="BI322" s="119"/>
      <c r="BJ322" s="119"/>
      <c r="BK322" s="119"/>
      <c r="BL322" s="119"/>
      <c r="BM322" s="119"/>
      <c r="BN322" s="119"/>
      <c r="BO322" s="119"/>
      <c r="BP322" s="119"/>
      <c r="BQ322" s="119"/>
      <c r="BR322" s="119"/>
      <c r="BS322" s="119"/>
      <c r="BT322" s="119"/>
      <c r="BU322" s="119"/>
      <c r="BV322" s="119"/>
      <c r="BW322" s="119"/>
      <c r="BX322" s="119"/>
      <c r="BY322" s="119"/>
      <c r="BZ322" s="119"/>
      <c r="CA322" s="119"/>
      <c r="CB322" s="119"/>
      <c r="CC322" s="119"/>
      <c r="CD322" s="119"/>
      <c r="CE322" s="119"/>
      <c r="CF322" s="119"/>
      <c r="CG322" s="119"/>
      <c r="CH322" s="119"/>
      <c r="CI322" s="119"/>
      <c r="CJ322" s="119"/>
      <c r="CK322" s="119"/>
      <c r="CL322" s="119"/>
      <c r="CM322" s="119"/>
      <c r="CN322" s="119"/>
      <c r="CO322" s="119"/>
      <c r="CP322" s="119"/>
      <c r="CQ322" s="119"/>
      <c r="CR322" s="119"/>
      <c r="CS322" s="119"/>
      <c r="CT322" s="119"/>
      <c r="CU322" s="119"/>
      <c r="CV322" s="119"/>
      <c r="CW322" s="119"/>
      <c r="CX322" s="119"/>
      <c r="CY322" s="119"/>
      <c r="CZ322" s="119"/>
      <c r="DA322" s="119"/>
      <c r="DB322" s="119"/>
      <c r="DC322" s="119"/>
      <c r="DD322" s="119"/>
      <c r="DE322" s="119"/>
      <c r="DF322" s="119"/>
      <c r="DG322" s="119"/>
      <c r="DH322" s="119"/>
      <c r="DI322" s="119"/>
      <c r="DJ322" s="119"/>
      <c r="DK322" s="119"/>
      <c r="DL322" s="119"/>
      <c r="DM322" s="119"/>
      <c r="DN322" s="119"/>
      <c r="DO322" s="119"/>
      <c r="DP322" s="119"/>
      <c r="DQ322" s="119"/>
      <c r="DR322" s="119"/>
      <c r="DS322" s="119"/>
      <c r="DT322" s="119"/>
      <c r="DU322" s="119"/>
      <c r="DV322" s="119"/>
      <c r="DW322" s="119"/>
      <c r="DX322" s="119"/>
      <c r="DY322" s="119"/>
      <c r="DZ322" s="119"/>
      <c r="EA322" s="119"/>
      <c r="EB322" s="119"/>
      <c r="EC322" s="119"/>
      <c r="ED322" s="119"/>
      <c r="EE322" s="119"/>
      <c r="EF322" s="119"/>
      <c r="EG322" s="119"/>
      <c r="EH322" s="119"/>
      <c r="EI322" s="119"/>
      <c r="EJ322" s="119"/>
      <c r="EK322" s="119"/>
      <c r="EL322" s="119"/>
      <c r="EM322" s="119"/>
      <c r="EN322" s="119"/>
      <c r="EO322" s="119"/>
      <c r="EP322" s="119"/>
      <c r="EQ322" s="119"/>
      <c r="ER322" s="119"/>
      <c r="ES322" s="119"/>
      <c r="ET322" s="119"/>
      <c r="EU322" s="119"/>
      <c r="EV322" s="119"/>
      <c r="EW322" s="119"/>
      <c r="EX322" s="119"/>
      <c r="EY322" s="119"/>
      <c r="EZ322" s="119"/>
      <c r="FA322" s="119"/>
      <c r="FB322" s="119"/>
      <c r="FC322" s="119"/>
      <c r="FD322" s="119"/>
      <c r="FE322" s="119"/>
      <c r="FF322" s="119"/>
      <c r="FG322" s="119"/>
      <c r="FH322" s="119"/>
      <c r="FI322" s="119"/>
      <c r="FJ322" s="119"/>
      <c r="FK322" s="119"/>
      <c r="FL322" s="119"/>
      <c r="FM322" s="119"/>
      <c r="FN322" s="119"/>
      <c r="FO322" s="119"/>
      <c r="FP322" s="119"/>
      <c r="FQ322" s="119"/>
      <c r="FR322" s="119"/>
      <c r="FS322" s="119"/>
      <c r="FT322" s="119"/>
      <c r="FU322" s="119"/>
      <c r="FV322" s="119"/>
      <c r="FW322" s="119"/>
      <c r="FX322" s="119"/>
      <c r="FY322" s="119"/>
      <c r="FZ322" s="119"/>
      <c r="GA322" s="119"/>
      <c r="GB322" s="119"/>
      <c r="GC322" s="119"/>
      <c r="GD322" s="119"/>
      <c r="GE322" s="119"/>
      <c r="GF322" s="119"/>
      <c r="GG322" s="119"/>
      <c r="GH322" s="119"/>
      <c r="GI322" s="119"/>
      <c r="GJ322" s="119"/>
      <c r="GK322" s="119"/>
      <c r="GL322" s="119"/>
      <c r="GM322" s="119"/>
      <c r="GN322" s="119"/>
      <c r="GO322" s="119"/>
      <c r="GP322" s="119"/>
      <c r="GQ322" s="119"/>
      <c r="GR322" s="119"/>
      <c r="GS322" s="119"/>
      <c r="GT322" s="119"/>
      <c r="GU322" s="119"/>
      <c r="GV322" s="119"/>
      <c r="GW322" s="119"/>
      <c r="GX322" s="119"/>
      <c r="GY322" s="119"/>
      <c r="GZ322" s="119"/>
      <c r="HA322" s="119"/>
      <c r="HB322" s="119"/>
      <c r="HC322" s="119"/>
      <c r="HD322" s="119"/>
      <c r="HE322" s="119"/>
      <c r="HF322" s="119"/>
      <c r="HG322" s="119"/>
      <c r="HH322" s="119"/>
      <c r="HI322" s="119"/>
      <c r="HJ322" s="119"/>
      <c r="HK322" s="119"/>
      <c r="HL322" s="119"/>
      <c r="HM322" s="119"/>
      <c r="HN322" s="119"/>
      <c r="HO322" s="119"/>
      <c r="HP322" s="119"/>
      <c r="HQ322" s="119"/>
      <c r="HR322" s="119"/>
      <c r="HS322" s="119"/>
      <c r="HT322" s="119"/>
      <c r="HU322" s="119"/>
      <c r="HV322" s="119"/>
      <c r="HW322" s="119"/>
      <c r="HX322" s="119"/>
      <c r="HY322" s="119"/>
      <c r="HZ322" s="119"/>
      <c r="IA322" s="119"/>
      <c r="IB322" s="119"/>
      <c r="IC322" s="119"/>
      <c r="ID322" s="119"/>
      <c r="IE322" s="119"/>
      <c r="IF322" s="119"/>
      <c r="IG322" s="119"/>
      <c r="IH322" s="119"/>
      <c r="II322" s="119"/>
      <c r="IJ322" s="119"/>
      <c r="IK322" s="119"/>
      <c r="IL322" s="119"/>
      <c r="IM322" s="119"/>
      <c r="IN322" s="119"/>
      <c r="IO322" s="119"/>
      <c r="IP322" s="119"/>
      <c r="IQ322" s="119"/>
      <c r="IR322" s="119"/>
      <c r="IS322" s="119"/>
      <c r="IT322" s="119"/>
      <c r="IU322" s="119"/>
      <c r="IV322" s="119"/>
    </row>
    <row r="323" spans="1:256" s="662" customFormat="1">
      <c r="A323" s="1898"/>
      <c r="B323" s="226"/>
      <c r="C323" s="1898"/>
      <c r="D323" s="661"/>
      <c r="E323" s="661"/>
      <c r="F323" s="280"/>
      <c r="G323" s="1898"/>
      <c r="I323" s="663"/>
      <c r="J323" s="664"/>
      <c r="K323" s="529"/>
      <c r="L323" s="659"/>
      <c r="M323" s="660"/>
      <c r="N323" s="660"/>
      <c r="O323" s="660"/>
      <c r="P323" s="660"/>
      <c r="Q323" s="660"/>
      <c r="R323" s="660"/>
      <c r="S323" s="119"/>
      <c r="T323" s="119"/>
      <c r="U323" s="119"/>
      <c r="V323" s="119"/>
      <c r="W323" s="119"/>
      <c r="X323" s="119"/>
      <c r="Y323" s="119"/>
      <c r="Z323" s="119"/>
      <c r="AA323" s="119"/>
      <c r="AB323" s="119"/>
      <c r="AC323" s="119"/>
      <c r="AD323" s="119"/>
      <c r="AE323" s="119"/>
      <c r="AF323" s="119"/>
      <c r="AG323" s="119"/>
      <c r="AH323" s="119"/>
      <c r="AI323" s="119"/>
      <c r="AJ323" s="119"/>
      <c r="AK323" s="119"/>
      <c r="AL323" s="119"/>
      <c r="AM323" s="119"/>
      <c r="AN323" s="119"/>
      <c r="AO323" s="119"/>
      <c r="AP323" s="119"/>
      <c r="AQ323" s="119"/>
      <c r="AR323" s="119"/>
      <c r="AS323" s="119"/>
      <c r="AT323" s="119"/>
      <c r="AU323" s="119"/>
      <c r="AV323" s="119"/>
      <c r="AW323" s="119"/>
      <c r="AX323" s="119"/>
      <c r="AY323" s="119"/>
      <c r="AZ323" s="119"/>
      <c r="BA323" s="119"/>
      <c r="BB323" s="119"/>
      <c r="BC323" s="119"/>
      <c r="BD323" s="119"/>
      <c r="BE323" s="119"/>
      <c r="BF323" s="119"/>
      <c r="BG323" s="119"/>
      <c r="BH323" s="119"/>
      <c r="BI323" s="119"/>
      <c r="BJ323" s="119"/>
      <c r="BK323" s="119"/>
      <c r="BL323" s="119"/>
      <c r="BM323" s="119"/>
      <c r="BN323" s="119"/>
      <c r="BO323" s="119"/>
      <c r="BP323" s="119"/>
      <c r="BQ323" s="119"/>
      <c r="BR323" s="119"/>
      <c r="BS323" s="119"/>
      <c r="BT323" s="119"/>
      <c r="BU323" s="119"/>
      <c r="BV323" s="119"/>
      <c r="BW323" s="119"/>
      <c r="BX323" s="119"/>
      <c r="BY323" s="119"/>
      <c r="BZ323" s="119"/>
      <c r="CA323" s="119"/>
      <c r="CB323" s="119"/>
      <c r="CC323" s="119"/>
      <c r="CD323" s="119"/>
      <c r="CE323" s="119"/>
      <c r="CF323" s="119"/>
      <c r="CG323" s="119"/>
      <c r="CH323" s="119"/>
      <c r="CI323" s="119"/>
      <c r="CJ323" s="119"/>
      <c r="CK323" s="119"/>
      <c r="CL323" s="119"/>
      <c r="CM323" s="119"/>
      <c r="CN323" s="119"/>
      <c r="CO323" s="119"/>
      <c r="CP323" s="119"/>
      <c r="CQ323" s="119"/>
      <c r="CR323" s="119"/>
      <c r="CS323" s="119"/>
      <c r="CT323" s="119"/>
      <c r="CU323" s="119"/>
      <c r="CV323" s="119"/>
      <c r="CW323" s="119"/>
      <c r="CX323" s="119"/>
      <c r="CY323" s="119"/>
      <c r="CZ323" s="119"/>
      <c r="DA323" s="119"/>
      <c r="DB323" s="119"/>
      <c r="DC323" s="119"/>
      <c r="DD323" s="119"/>
      <c r="DE323" s="119"/>
      <c r="DF323" s="119"/>
      <c r="DG323" s="119"/>
      <c r="DH323" s="119"/>
      <c r="DI323" s="119"/>
      <c r="DJ323" s="119"/>
      <c r="DK323" s="119"/>
      <c r="DL323" s="119"/>
      <c r="DM323" s="119"/>
      <c r="DN323" s="119"/>
      <c r="DO323" s="119"/>
      <c r="DP323" s="119"/>
      <c r="DQ323" s="119"/>
      <c r="DR323" s="119"/>
      <c r="DS323" s="119"/>
      <c r="DT323" s="119"/>
      <c r="DU323" s="119"/>
      <c r="DV323" s="119"/>
      <c r="DW323" s="119"/>
      <c r="DX323" s="119"/>
      <c r="DY323" s="119"/>
      <c r="DZ323" s="119"/>
      <c r="EA323" s="119"/>
      <c r="EB323" s="119"/>
      <c r="EC323" s="119"/>
      <c r="ED323" s="119"/>
      <c r="EE323" s="119"/>
      <c r="EF323" s="119"/>
      <c r="EG323" s="119"/>
      <c r="EH323" s="119"/>
      <c r="EI323" s="119"/>
      <c r="EJ323" s="119"/>
      <c r="EK323" s="119"/>
      <c r="EL323" s="119"/>
      <c r="EM323" s="119"/>
      <c r="EN323" s="119"/>
      <c r="EO323" s="119"/>
      <c r="EP323" s="119"/>
      <c r="EQ323" s="119"/>
      <c r="ER323" s="119"/>
      <c r="ES323" s="119"/>
      <c r="ET323" s="119"/>
      <c r="EU323" s="119"/>
      <c r="EV323" s="119"/>
      <c r="EW323" s="119"/>
      <c r="EX323" s="119"/>
      <c r="EY323" s="119"/>
      <c r="EZ323" s="119"/>
      <c r="FA323" s="119"/>
      <c r="FB323" s="119"/>
      <c r="FC323" s="119"/>
      <c r="FD323" s="119"/>
      <c r="FE323" s="119"/>
      <c r="FF323" s="119"/>
      <c r="FG323" s="119"/>
      <c r="FH323" s="119"/>
      <c r="FI323" s="119"/>
      <c r="FJ323" s="119"/>
      <c r="FK323" s="119"/>
      <c r="FL323" s="119"/>
      <c r="FM323" s="119"/>
      <c r="FN323" s="119"/>
      <c r="FO323" s="119"/>
      <c r="FP323" s="119"/>
      <c r="FQ323" s="119"/>
      <c r="FR323" s="119"/>
      <c r="FS323" s="119"/>
      <c r="FT323" s="119"/>
      <c r="FU323" s="119"/>
      <c r="FV323" s="119"/>
      <c r="FW323" s="119"/>
      <c r="FX323" s="119"/>
      <c r="FY323" s="119"/>
      <c r="FZ323" s="119"/>
      <c r="GA323" s="119"/>
      <c r="GB323" s="119"/>
      <c r="GC323" s="119"/>
      <c r="GD323" s="119"/>
      <c r="GE323" s="119"/>
      <c r="GF323" s="119"/>
      <c r="GG323" s="119"/>
      <c r="GH323" s="119"/>
      <c r="GI323" s="119"/>
      <c r="GJ323" s="119"/>
      <c r="GK323" s="119"/>
      <c r="GL323" s="119"/>
      <c r="GM323" s="119"/>
      <c r="GN323" s="119"/>
      <c r="GO323" s="119"/>
      <c r="GP323" s="119"/>
      <c r="GQ323" s="119"/>
      <c r="GR323" s="119"/>
      <c r="GS323" s="119"/>
      <c r="GT323" s="119"/>
      <c r="GU323" s="119"/>
      <c r="GV323" s="119"/>
      <c r="GW323" s="119"/>
      <c r="GX323" s="119"/>
      <c r="GY323" s="119"/>
      <c r="GZ323" s="119"/>
      <c r="HA323" s="119"/>
      <c r="HB323" s="119"/>
      <c r="HC323" s="119"/>
      <c r="HD323" s="119"/>
      <c r="HE323" s="119"/>
      <c r="HF323" s="119"/>
      <c r="HG323" s="119"/>
      <c r="HH323" s="119"/>
      <c r="HI323" s="119"/>
      <c r="HJ323" s="119"/>
      <c r="HK323" s="119"/>
      <c r="HL323" s="119"/>
      <c r="HM323" s="119"/>
      <c r="HN323" s="119"/>
      <c r="HO323" s="119"/>
      <c r="HP323" s="119"/>
      <c r="HQ323" s="119"/>
      <c r="HR323" s="119"/>
      <c r="HS323" s="119"/>
      <c r="HT323" s="119"/>
      <c r="HU323" s="119"/>
      <c r="HV323" s="119"/>
      <c r="HW323" s="119"/>
      <c r="HX323" s="119"/>
      <c r="HY323" s="119"/>
      <c r="HZ323" s="119"/>
      <c r="IA323" s="119"/>
      <c r="IB323" s="119"/>
      <c r="IC323" s="119"/>
      <c r="ID323" s="119"/>
      <c r="IE323" s="119"/>
      <c r="IF323" s="119"/>
      <c r="IG323" s="119"/>
      <c r="IH323" s="119"/>
      <c r="II323" s="119"/>
      <c r="IJ323" s="119"/>
      <c r="IK323" s="119"/>
      <c r="IL323" s="119"/>
      <c r="IM323" s="119"/>
      <c r="IN323" s="119"/>
      <c r="IO323" s="119"/>
      <c r="IP323" s="119"/>
      <c r="IQ323" s="119"/>
      <c r="IR323" s="119"/>
      <c r="IS323" s="119"/>
      <c r="IT323" s="119"/>
      <c r="IU323" s="119"/>
      <c r="IV323" s="119"/>
    </row>
    <row r="324" spans="1:256" s="662" customFormat="1">
      <c r="A324" s="1898"/>
      <c r="B324" s="226"/>
      <c r="C324" s="1898"/>
      <c r="D324" s="661"/>
      <c r="E324" s="661"/>
      <c r="F324" s="280"/>
      <c r="G324" s="1898"/>
      <c r="I324" s="663"/>
      <c r="J324" s="664"/>
      <c r="K324" s="529"/>
      <c r="L324" s="659"/>
      <c r="M324" s="660"/>
      <c r="N324" s="660"/>
      <c r="O324" s="660"/>
      <c r="P324" s="660"/>
      <c r="Q324" s="660"/>
      <c r="R324" s="660"/>
      <c r="S324" s="119"/>
      <c r="T324" s="119"/>
      <c r="U324" s="119"/>
      <c r="V324" s="119"/>
      <c r="W324" s="119"/>
      <c r="X324" s="119"/>
      <c r="Y324" s="119"/>
      <c r="Z324" s="119"/>
      <c r="AA324" s="119"/>
      <c r="AB324" s="119"/>
      <c r="AC324" s="119"/>
      <c r="AD324" s="119"/>
      <c r="AE324" s="119"/>
      <c r="AF324" s="119"/>
      <c r="AG324" s="119"/>
      <c r="AH324" s="119"/>
      <c r="AI324" s="119"/>
      <c r="AJ324" s="119"/>
      <c r="AK324" s="119"/>
      <c r="AL324" s="119"/>
      <c r="AM324" s="119"/>
      <c r="AN324" s="119"/>
      <c r="AO324" s="119"/>
      <c r="AP324" s="119"/>
      <c r="AQ324" s="119"/>
      <c r="AR324" s="119"/>
      <c r="AS324" s="119"/>
      <c r="AT324" s="119"/>
      <c r="AU324" s="119"/>
      <c r="AV324" s="119"/>
      <c r="AW324" s="119"/>
      <c r="AX324" s="119"/>
      <c r="AY324" s="119"/>
      <c r="AZ324" s="119"/>
      <c r="BA324" s="119"/>
      <c r="BB324" s="119"/>
      <c r="BC324" s="119"/>
      <c r="BD324" s="119"/>
      <c r="BE324" s="119"/>
      <c r="BF324" s="119"/>
      <c r="BG324" s="119"/>
      <c r="BH324" s="119"/>
      <c r="BI324" s="119"/>
      <c r="BJ324" s="119"/>
      <c r="BK324" s="119"/>
      <c r="BL324" s="119"/>
      <c r="BM324" s="119"/>
      <c r="BN324" s="119"/>
      <c r="BO324" s="119"/>
      <c r="BP324" s="119"/>
      <c r="BQ324" s="119"/>
      <c r="BR324" s="119"/>
      <c r="BS324" s="119"/>
      <c r="BT324" s="119"/>
      <c r="BU324" s="119"/>
      <c r="BV324" s="119"/>
      <c r="BW324" s="119"/>
      <c r="BX324" s="119"/>
      <c r="BY324" s="119"/>
      <c r="BZ324" s="119"/>
      <c r="CA324" s="119"/>
      <c r="CB324" s="119"/>
      <c r="CC324" s="119"/>
      <c r="CD324" s="119"/>
      <c r="CE324" s="119"/>
      <c r="CF324" s="119"/>
      <c r="CG324" s="119"/>
      <c r="CH324" s="119"/>
      <c r="CI324" s="119"/>
      <c r="CJ324" s="119"/>
      <c r="CK324" s="119"/>
      <c r="CL324" s="119"/>
      <c r="CM324" s="119"/>
      <c r="CN324" s="119"/>
      <c r="CO324" s="119"/>
      <c r="CP324" s="119"/>
      <c r="CQ324" s="119"/>
      <c r="CR324" s="119"/>
      <c r="CS324" s="119"/>
      <c r="CT324" s="119"/>
      <c r="CU324" s="119"/>
      <c r="CV324" s="119"/>
      <c r="CW324" s="119"/>
      <c r="CX324" s="119"/>
      <c r="CY324" s="119"/>
      <c r="CZ324" s="119"/>
      <c r="DA324" s="119"/>
      <c r="DB324" s="119"/>
      <c r="DC324" s="119"/>
      <c r="DD324" s="119"/>
      <c r="DE324" s="119"/>
      <c r="DF324" s="119"/>
      <c r="DG324" s="119"/>
      <c r="DH324" s="119"/>
      <c r="DI324" s="119"/>
      <c r="DJ324" s="119"/>
      <c r="DK324" s="119"/>
      <c r="DL324" s="119"/>
      <c r="DM324" s="119"/>
      <c r="DN324" s="119"/>
      <c r="DO324" s="119"/>
      <c r="DP324" s="119"/>
      <c r="DQ324" s="119"/>
      <c r="DR324" s="119"/>
      <c r="DS324" s="119"/>
      <c r="DT324" s="119"/>
      <c r="DU324" s="119"/>
      <c r="DV324" s="119"/>
      <c r="DW324" s="119"/>
      <c r="DX324" s="119"/>
      <c r="DY324" s="119"/>
      <c r="DZ324" s="119"/>
      <c r="EA324" s="119"/>
      <c r="EB324" s="119"/>
      <c r="EC324" s="119"/>
      <c r="ED324" s="119"/>
      <c r="EE324" s="119"/>
      <c r="EF324" s="119"/>
      <c r="EG324" s="119"/>
      <c r="EH324" s="119"/>
      <c r="EI324" s="119"/>
      <c r="EJ324" s="119"/>
      <c r="EK324" s="119"/>
      <c r="EL324" s="119"/>
      <c r="EM324" s="119"/>
      <c r="EN324" s="119"/>
      <c r="EO324" s="119"/>
      <c r="EP324" s="119"/>
      <c r="EQ324" s="119"/>
      <c r="ER324" s="119"/>
      <c r="ES324" s="119"/>
      <c r="ET324" s="119"/>
      <c r="EU324" s="119"/>
      <c r="EV324" s="119"/>
      <c r="EW324" s="119"/>
      <c r="EX324" s="119"/>
      <c r="EY324" s="119"/>
      <c r="EZ324" s="119"/>
      <c r="FA324" s="119"/>
      <c r="FB324" s="119"/>
      <c r="FC324" s="119"/>
      <c r="FD324" s="119"/>
      <c r="FE324" s="119"/>
      <c r="FF324" s="119"/>
      <c r="FG324" s="119"/>
      <c r="FH324" s="119"/>
      <c r="FI324" s="119"/>
      <c r="FJ324" s="119"/>
      <c r="FK324" s="119"/>
      <c r="FL324" s="119"/>
      <c r="FM324" s="119"/>
      <c r="FN324" s="119"/>
      <c r="FO324" s="119"/>
      <c r="FP324" s="119"/>
      <c r="FQ324" s="119"/>
      <c r="FR324" s="119"/>
      <c r="FS324" s="119"/>
      <c r="FT324" s="119"/>
      <c r="FU324" s="119"/>
      <c r="FV324" s="119"/>
      <c r="FW324" s="119"/>
      <c r="FX324" s="119"/>
      <c r="FY324" s="119"/>
      <c r="FZ324" s="119"/>
      <c r="GA324" s="119"/>
      <c r="GB324" s="119"/>
      <c r="GC324" s="119"/>
      <c r="GD324" s="119"/>
      <c r="GE324" s="119"/>
      <c r="GF324" s="119"/>
      <c r="GG324" s="119"/>
      <c r="GH324" s="119"/>
      <c r="GI324" s="119"/>
      <c r="GJ324" s="119"/>
      <c r="GK324" s="119"/>
      <c r="GL324" s="119"/>
      <c r="GM324" s="119"/>
      <c r="GN324" s="119"/>
      <c r="GO324" s="119"/>
      <c r="GP324" s="119"/>
      <c r="GQ324" s="119"/>
      <c r="GR324" s="119"/>
      <c r="GS324" s="119"/>
      <c r="GT324" s="119"/>
      <c r="GU324" s="119"/>
      <c r="GV324" s="119"/>
      <c r="GW324" s="119"/>
      <c r="GX324" s="119"/>
      <c r="GY324" s="119"/>
      <c r="GZ324" s="119"/>
      <c r="HA324" s="119"/>
      <c r="HB324" s="119"/>
      <c r="HC324" s="119"/>
      <c r="HD324" s="119"/>
      <c r="HE324" s="119"/>
      <c r="HF324" s="119"/>
      <c r="HG324" s="119"/>
      <c r="HH324" s="119"/>
      <c r="HI324" s="119"/>
      <c r="HJ324" s="119"/>
      <c r="HK324" s="119"/>
      <c r="HL324" s="119"/>
      <c r="HM324" s="119"/>
      <c r="HN324" s="119"/>
      <c r="HO324" s="119"/>
      <c r="HP324" s="119"/>
      <c r="HQ324" s="119"/>
      <c r="HR324" s="119"/>
      <c r="HS324" s="119"/>
      <c r="HT324" s="119"/>
      <c r="HU324" s="119"/>
      <c r="HV324" s="119"/>
      <c r="HW324" s="119"/>
      <c r="HX324" s="119"/>
      <c r="HY324" s="119"/>
      <c r="HZ324" s="119"/>
      <c r="IA324" s="119"/>
      <c r="IB324" s="119"/>
      <c r="IC324" s="119"/>
      <c r="ID324" s="119"/>
      <c r="IE324" s="119"/>
      <c r="IF324" s="119"/>
      <c r="IG324" s="119"/>
      <c r="IH324" s="119"/>
      <c r="II324" s="119"/>
      <c r="IJ324" s="119"/>
      <c r="IK324" s="119"/>
      <c r="IL324" s="119"/>
      <c r="IM324" s="119"/>
      <c r="IN324" s="119"/>
      <c r="IO324" s="119"/>
      <c r="IP324" s="119"/>
      <c r="IQ324" s="119"/>
      <c r="IR324" s="119"/>
      <c r="IS324" s="119"/>
      <c r="IT324" s="119"/>
      <c r="IU324" s="119"/>
      <c r="IV324" s="119"/>
    </row>
    <row r="325" spans="1:256" s="662" customFormat="1">
      <c r="A325" s="1898"/>
      <c r="B325" s="226"/>
      <c r="C325" s="1898"/>
      <c r="D325" s="661"/>
      <c r="E325" s="661"/>
      <c r="F325" s="280"/>
      <c r="G325" s="1898"/>
      <c r="I325" s="663"/>
      <c r="J325" s="664"/>
      <c r="K325" s="529"/>
      <c r="L325" s="659"/>
      <c r="M325" s="660"/>
      <c r="N325" s="660"/>
      <c r="O325" s="660"/>
      <c r="P325" s="660"/>
      <c r="Q325" s="660"/>
      <c r="R325" s="660"/>
      <c r="S325" s="119"/>
      <c r="T325" s="119"/>
      <c r="U325" s="119"/>
      <c r="V325" s="119"/>
      <c r="W325" s="119"/>
      <c r="X325" s="119"/>
      <c r="Y325" s="119"/>
      <c r="Z325" s="119"/>
      <c r="AA325" s="119"/>
      <c r="AB325" s="119"/>
      <c r="AC325" s="119"/>
      <c r="AD325" s="119"/>
      <c r="AE325" s="119"/>
      <c r="AF325" s="119"/>
      <c r="AG325" s="119"/>
      <c r="AH325" s="119"/>
      <c r="AI325" s="119"/>
      <c r="AJ325" s="119"/>
      <c r="AK325" s="119"/>
      <c r="AL325" s="119"/>
      <c r="AM325" s="119"/>
      <c r="AN325" s="119"/>
      <c r="AO325" s="119"/>
      <c r="AP325" s="119"/>
      <c r="AQ325" s="119"/>
      <c r="AR325" s="119"/>
      <c r="AS325" s="119"/>
      <c r="AT325" s="119"/>
      <c r="AU325" s="119"/>
      <c r="AV325" s="119"/>
      <c r="AW325" s="119"/>
      <c r="AX325" s="119"/>
      <c r="AY325" s="119"/>
      <c r="AZ325" s="119"/>
      <c r="BA325" s="119"/>
      <c r="BB325" s="119"/>
      <c r="BC325" s="119"/>
      <c r="BD325" s="119"/>
      <c r="BE325" s="119"/>
      <c r="BF325" s="119"/>
      <c r="BG325" s="119"/>
      <c r="BH325" s="119"/>
      <c r="BI325" s="119"/>
      <c r="BJ325" s="119"/>
      <c r="BK325" s="119"/>
      <c r="BL325" s="119"/>
      <c r="BM325" s="119"/>
      <c r="BN325" s="119"/>
      <c r="BO325" s="119"/>
      <c r="BP325" s="119"/>
      <c r="BQ325" s="119"/>
      <c r="BR325" s="119"/>
      <c r="BS325" s="119"/>
      <c r="BT325" s="119"/>
      <c r="BU325" s="119"/>
      <c r="BV325" s="119"/>
      <c r="BW325" s="119"/>
      <c r="BX325" s="119"/>
      <c r="BY325" s="119"/>
      <c r="BZ325" s="119"/>
      <c r="CA325" s="119"/>
      <c r="CB325" s="119"/>
      <c r="CC325" s="119"/>
      <c r="CD325" s="119"/>
      <c r="CE325" s="119"/>
      <c r="CF325" s="119"/>
      <c r="CG325" s="119"/>
      <c r="CH325" s="119"/>
      <c r="CI325" s="119"/>
      <c r="CJ325" s="119"/>
      <c r="CK325" s="119"/>
      <c r="CL325" s="119"/>
      <c r="CM325" s="119"/>
      <c r="CN325" s="119"/>
      <c r="CO325" s="119"/>
      <c r="CP325" s="119"/>
      <c r="CQ325" s="119"/>
      <c r="CR325" s="119"/>
      <c r="CS325" s="119"/>
      <c r="CT325" s="119"/>
      <c r="CU325" s="119"/>
      <c r="CV325" s="119"/>
      <c r="CW325" s="119"/>
      <c r="CX325" s="119"/>
      <c r="CY325" s="119"/>
      <c r="CZ325" s="119"/>
      <c r="DA325" s="119"/>
      <c r="DB325" s="119"/>
      <c r="DC325" s="119"/>
      <c r="DD325" s="119"/>
      <c r="DE325" s="119"/>
      <c r="DF325" s="119"/>
      <c r="DG325" s="119"/>
      <c r="DH325" s="119"/>
      <c r="DI325" s="119"/>
      <c r="DJ325" s="119"/>
      <c r="DK325" s="119"/>
      <c r="DL325" s="119"/>
      <c r="DM325" s="119"/>
      <c r="DN325" s="119"/>
      <c r="DO325" s="119"/>
      <c r="DP325" s="119"/>
      <c r="DQ325" s="119"/>
      <c r="DR325" s="119"/>
      <c r="DS325" s="119"/>
      <c r="DT325" s="119"/>
      <c r="DU325" s="119"/>
      <c r="DV325" s="119"/>
      <c r="DW325" s="119"/>
      <c r="DX325" s="119"/>
      <c r="DY325" s="119"/>
      <c r="DZ325" s="119"/>
      <c r="EA325" s="119"/>
      <c r="EB325" s="119"/>
      <c r="EC325" s="119"/>
      <c r="ED325" s="119"/>
      <c r="EE325" s="119"/>
      <c r="EF325" s="119"/>
      <c r="EG325" s="119"/>
      <c r="EH325" s="119"/>
      <c r="EI325" s="119"/>
      <c r="EJ325" s="119"/>
      <c r="EK325" s="119"/>
      <c r="EL325" s="119"/>
      <c r="EM325" s="119"/>
      <c r="EN325" s="119"/>
      <c r="EO325" s="119"/>
      <c r="EP325" s="119"/>
      <c r="EQ325" s="119"/>
      <c r="ER325" s="119"/>
      <c r="ES325" s="119"/>
      <c r="ET325" s="119"/>
      <c r="EU325" s="119"/>
      <c r="EV325" s="119"/>
      <c r="EW325" s="119"/>
      <c r="EX325" s="119"/>
      <c r="EY325" s="119"/>
      <c r="EZ325" s="119"/>
      <c r="FA325" s="119"/>
      <c r="FB325" s="119"/>
      <c r="FC325" s="119"/>
      <c r="FD325" s="119"/>
      <c r="FE325" s="119"/>
      <c r="FF325" s="119"/>
      <c r="FG325" s="119"/>
      <c r="FH325" s="119"/>
      <c r="FI325" s="119"/>
      <c r="FJ325" s="119"/>
      <c r="FK325" s="119"/>
      <c r="FL325" s="119"/>
      <c r="FM325" s="119"/>
      <c r="FN325" s="119"/>
      <c r="FO325" s="119"/>
      <c r="FP325" s="119"/>
      <c r="FQ325" s="119"/>
      <c r="FR325" s="119"/>
      <c r="FS325" s="119"/>
      <c r="FT325" s="119"/>
      <c r="FU325" s="119"/>
      <c r="FV325" s="119"/>
      <c r="FW325" s="119"/>
      <c r="FX325" s="119"/>
      <c r="FY325" s="119"/>
      <c r="FZ325" s="119"/>
      <c r="GA325" s="119"/>
      <c r="GB325" s="119"/>
      <c r="GC325" s="119"/>
      <c r="GD325" s="119"/>
      <c r="GE325" s="119"/>
      <c r="GF325" s="119"/>
      <c r="GG325" s="119"/>
      <c r="GH325" s="119"/>
      <c r="GI325" s="119"/>
      <c r="GJ325" s="119"/>
      <c r="GK325" s="119"/>
      <c r="GL325" s="119"/>
      <c r="GM325" s="119"/>
      <c r="GN325" s="119"/>
      <c r="GO325" s="119"/>
      <c r="GP325" s="119"/>
      <c r="GQ325" s="119"/>
      <c r="GR325" s="119"/>
      <c r="GS325" s="119"/>
      <c r="GT325" s="119"/>
      <c r="GU325" s="119"/>
      <c r="GV325" s="119"/>
      <c r="GW325" s="119"/>
      <c r="GX325" s="119"/>
      <c r="GY325" s="119"/>
      <c r="GZ325" s="119"/>
      <c r="HA325" s="119"/>
      <c r="HB325" s="119"/>
      <c r="HC325" s="119"/>
      <c r="HD325" s="119"/>
      <c r="HE325" s="119"/>
      <c r="HF325" s="119"/>
      <c r="HG325" s="119"/>
      <c r="HH325" s="119"/>
      <c r="HI325" s="119"/>
      <c r="HJ325" s="119"/>
      <c r="HK325" s="119"/>
      <c r="HL325" s="119"/>
      <c r="HM325" s="119"/>
      <c r="HN325" s="119"/>
      <c r="HO325" s="119"/>
      <c r="HP325" s="119"/>
      <c r="HQ325" s="119"/>
      <c r="HR325" s="119"/>
      <c r="HS325" s="119"/>
      <c r="HT325" s="119"/>
      <c r="HU325" s="119"/>
      <c r="HV325" s="119"/>
      <c r="HW325" s="119"/>
      <c r="HX325" s="119"/>
      <c r="HY325" s="119"/>
      <c r="HZ325" s="119"/>
      <c r="IA325" s="119"/>
      <c r="IB325" s="119"/>
      <c r="IC325" s="119"/>
      <c r="ID325" s="119"/>
      <c r="IE325" s="119"/>
      <c r="IF325" s="119"/>
      <c r="IG325" s="119"/>
      <c r="IH325" s="119"/>
      <c r="II325" s="119"/>
      <c r="IJ325" s="119"/>
      <c r="IK325" s="119"/>
      <c r="IL325" s="119"/>
      <c r="IM325" s="119"/>
      <c r="IN325" s="119"/>
      <c r="IO325" s="119"/>
      <c r="IP325" s="119"/>
      <c r="IQ325" s="119"/>
      <c r="IR325" s="119"/>
      <c r="IS325" s="119"/>
      <c r="IT325" s="119"/>
      <c r="IU325" s="119"/>
      <c r="IV325" s="119"/>
    </row>
    <row r="326" spans="1:256" s="662" customFormat="1">
      <c r="A326" s="1898"/>
      <c r="B326" s="226"/>
      <c r="C326" s="1898"/>
      <c r="D326" s="661"/>
      <c r="E326" s="661"/>
      <c r="F326" s="280"/>
      <c r="G326" s="1898"/>
      <c r="I326" s="663"/>
      <c r="J326" s="664"/>
      <c r="K326" s="529"/>
      <c r="L326" s="659"/>
      <c r="M326" s="660"/>
      <c r="N326" s="660"/>
      <c r="O326" s="660"/>
      <c r="P326" s="660"/>
      <c r="Q326" s="660"/>
      <c r="R326" s="660"/>
      <c r="S326" s="119"/>
      <c r="T326" s="119"/>
      <c r="U326" s="119"/>
      <c r="V326" s="119"/>
      <c r="W326" s="119"/>
      <c r="X326" s="119"/>
      <c r="Y326" s="119"/>
      <c r="Z326" s="119"/>
      <c r="AA326" s="119"/>
      <c r="AB326" s="119"/>
      <c r="AC326" s="119"/>
      <c r="AD326" s="119"/>
      <c r="AE326" s="119"/>
      <c r="AF326" s="119"/>
      <c r="AG326" s="119"/>
      <c r="AH326" s="119"/>
      <c r="AI326" s="119"/>
      <c r="AJ326" s="119"/>
      <c r="AK326" s="119"/>
      <c r="AL326" s="119"/>
      <c r="AM326" s="119"/>
      <c r="AN326" s="119"/>
      <c r="AO326" s="119"/>
      <c r="AP326" s="119"/>
      <c r="AQ326" s="119"/>
      <c r="AR326" s="119"/>
      <c r="AS326" s="119"/>
      <c r="AT326" s="119"/>
      <c r="AU326" s="119"/>
      <c r="AV326" s="119"/>
      <c r="AW326" s="119"/>
      <c r="AX326" s="119"/>
      <c r="AY326" s="119"/>
      <c r="AZ326" s="119"/>
      <c r="BA326" s="119"/>
      <c r="BB326" s="119"/>
      <c r="BC326" s="119"/>
      <c r="BD326" s="119"/>
      <c r="BE326" s="119"/>
      <c r="BF326" s="119"/>
      <c r="BG326" s="119"/>
      <c r="BH326" s="119"/>
      <c r="BI326" s="119"/>
      <c r="BJ326" s="119"/>
      <c r="BK326" s="119"/>
      <c r="BL326" s="119"/>
      <c r="BM326" s="119"/>
      <c r="BN326" s="119"/>
      <c r="BO326" s="119"/>
      <c r="BP326" s="119"/>
      <c r="BQ326" s="119"/>
      <c r="BR326" s="119"/>
      <c r="BS326" s="119"/>
      <c r="BT326" s="119"/>
      <c r="BU326" s="119"/>
      <c r="BV326" s="119"/>
      <c r="BW326" s="119"/>
      <c r="BX326" s="119"/>
      <c r="BY326" s="119"/>
      <c r="BZ326" s="119"/>
      <c r="CA326" s="119"/>
      <c r="CB326" s="119"/>
      <c r="CC326" s="119"/>
      <c r="CD326" s="119"/>
      <c r="CE326" s="119"/>
      <c r="CF326" s="119"/>
      <c r="CG326" s="119"/>
      <c r="CH326" s="119"/>
      <c r="CI326" s="119"/>
      <c r="CJ326" s="119"/>
      <c r="CK326" s="119"/>
      <c r="CL326" s="119"/>
      <c r="CM326" s="119"/>
      <c r="CN326" s="119"/>
      <c r="CO326" s="119"/>
      <c r="CP326" s="119"/>
      <c r="CQ326" s="119"/>
      <c r="CR326" s="119"/>
      <c r="CS326" s="119"/>
      <c r="CT326" s="119"/>
      <c r="CU326" s="119"/>
      <c r="CV326" s="119"/>
      <c r="CW326" s="119"/>
      <c r="CX326" s="119"/>
      <c r="CY326" s="119"/>
      <c r="CZ326" s="119"/>
      <c r="DA326" s="119"/>
      <c r="DB326" s="119"/>
      <c r="DC326" s="119"/>
      <c r="DD326" s="119"/>
      <c r="DE326" s="119"/>
      <c r="DF326" s="119"/>
      <c r="DG326" s="119"/>
      <c r="DH326" s="119"/>
      <c r="DI326" s="119"/>
      <c r="DJ326" s="119"/>
      <c r="DK326" s="119"/>
      <c r="DL326" s="119"/>
      <c r="DM326" s="119"/>
      <c r="DN326" s="119"/>
      <c r="DO326" s="119"/>
      <c r="DP326" s="119"/>
      <c r="DQ326" s="119"/>
      <c r="DR326" s="119"/>
      <c r="DS326" s="119"/>
      <c r="DT326" s="119"/>
      <c r="DU326" s="119"/>
      <c r="DV326" s="119"/>
      <c r="DW326" s="119"/>
      <c r="DX326" s="119"/>
      <c r="DY326" s="119"/>
      <c r="DZ326" s="119"/>
      <c r="EA326" s="119"/>
      <c r="EB326" s="119"/>
      <c r="EC326" s="119"/>
      <c r="ED326" s="119"/>
      <c r="EE326" s="119"/>
      <c r="EF326" s="119"/>
      <c r="EG326" s="119"/>
      <c r="EH326" s="119"/>
      <c r="EI326" s="119"/>
      <c r="EJ326" s="119"/>
      <c r="EK326" s="119"/>
      <c r="EL326" s="119"/>
      <c r="EM326" s="119"/>
      <c r="EN326" s="119"/>
      <c r="EO326" s="119"/>
      <c r="EP326" s="119"/>
      <c r="EQ326" s="119"/>
      <c r="ER326" s="119"/>
      <c r="ES326" s="119"/>
      <c r="ET326" s="119"/>
      <c r="EU326" s="119"/>
      <c r="EV326" s="119"/>
      <c r="EW326" s="119"/>
      <c r="EX326" s="119"/>
      <c r="EY326" s="119"/>
      <c r="EZ326" s="119"/>
      <c r="FA326" s="119"/>
      <c r="FB326" s="119"/>
      <c r="FC326" s="119"/>
      <c r="FD326" s="119"/>
      <c r="FE326" s="119"/>
      <c r="FF326" s="119"/>
      <c r="FG326" s="119"/>
      <c r="FH326" s="119"/>
      <c r="FI326" s="119"/>
      <c r="FJ326" s="119"/>
      <c r="FK326" s="119"/>
      <c r="FL326" s="119"/>
      <c r="FM326" s="119"/>
      <c r="FN326" s="119"/>
      <c r="FO326" s="119"/>
      <c r="FP326" s="119"/>
      <c r="FQ326" s="119"/>
      <c r="FR326" s="119"/>
      <c r="FS326" s="119"/>
      <c r="FT326" s="119"/>
      <c r="FU326" s="119"/>
      <c r="FV326" s="119"/>
      <c r="FW326" s="119"/>
      <c r="FX326" s="119"/>
      <c r="FY326" s="119"/>
      <c r="FZ326" s="119"/>
      <c r="GA326" s="119"/>
      <c r="GB326" s="119"/>
      <c r="GC326" s="119"/>
      <c r="GD326" s="119"/>
      <c r="GE326" s="119"/>
      <c r="GF326" s="119"/>
      <c r="GG326" s="119"/>
      <c r="GH326" s="119"/>
      <c r="GI326" s="119"/>
      <c r="GJ326" s="119"/>
      <c r="GK326" s="119"/>
      <c r="GL326" s="119"/>
      <c r="GM326" s="119"/>
      <c r="GN326" s="119"/>
      <c r="GO326" s="119"/>
      <c r="GP326" s="119"/>
      <c r="GQ326" s="119"/>
      <c r="GR326" s="119"/>
      <c r="GS326" s="119"/>
      <c r="GT326" s="119"/>
      <c r="GU326" s="119"/>
      <c r="GV326" s="119"/>
      <c r="GW326" s="119"/>
      <c r="GX326" s="119"/>
      <c r="GY326" s="119"/>
      <c r="GZ326" s="119"/>
      <c r="HA326" s="119"/>
      <c r="HB326" s="119"/>
      <c r="HC326" s="119"/>
      <c r="HD326" s="119"/>
      <c r="HE326" s="119"/>
      <c r="HF326" s="119"/>
      <c r="HG326" s="119"/>
      <c r="HH326" s="119"/>
      <c r="HI326" s="119"/>
      <c r="HJ326" s="119"/>
      <c r="HK326" s="119"/>
      <c r="HL326" s="119"/>
      <c r="HM326" s="119"/>
      <c r="HN326" s="119"/>
      <c r="HO326" s="119"/>
      <c r="HP326" s="119"/>
      <c r="HQ326" s="119"/>
      <c r="HR326" s="119"/>
      <c r="HS326" s="119"/>
      <c r="HT326" s="119"/>
      <c r="HU326" s="119"/>
      <c r="HV326" s="119"/>
      <c r="HW326" s="119"/>
      <c r="HX326" s="119"/>
      <c r="HY326" s="119"/>
      <c r="HZ326" s="119"/>
      <c r="IA326" s="119"/>
      <c r="IB326" s="119"/>
      <c r="IC326" s="119"/>
      <c r="ID326" s="119"/>
      <c r="IE326" s="119"/>
      <c r="IF326" s="119"/>
      <c r="IG326" s="119"/>
      <c r="IH326" s="119"/>
      <c r="II326" s="119"/>
      <c r="IJ326" s="119"/>
      <c r="IK326" s="119"/>
      <c r="IL326" s="119"/>
      <c r="IM326" s="119"/>
      <c r="IN326" s="119"/>
      <c r="IO326" s="119"/>
      <c r="IP326" s="119"/>
      <c r="IQ326" s="119"/>
      <c r="IR326" s="119"/>
      <c r="IS326" s="119"/>
      <c r="IT326" s="119"/>
      <c r="IU326" s="119"/>
      <c r="IV326" s="119"/>
    </row>
    <row r="327" spans="1:256" s="662" customFormat="1">
      <c r="A327" s="1898"/>
      <c r="B327" s="226"/>
      <c r="C327" s="1898"/>
      <c r="D327" s="661"/>
      <c r="E327" s="661"/>
      <c r="F327" s="280"/>
      <c r="G327" s="1898"/>
      <c r="I327" s="663"/>
      <c r="J327" s="664"/>
      <c r="K327" s="529"/>
      <c r="L327" s="659"/>
      <c r="M327" s="660"/>
      <c r="N327" s="660"/>
      <c r="O327" s="660"/>
      <c r="P327" s="660"/>
      <c r="Q327" s="660"/>
      <c r="R327" s="660"/>
      <c r="S327" s="119"/>
      <c r="T327" s="119"/>
      <c r="U327" s="119"/>
      <c r="V327" s="119"/>
      <c r="W327" s="119"/>
      <c r="X327" s="119"/>
      <c r="Y327" s="119"/>
      <c r="Z327" s="119"/>
      <c r="AA327" s="119"/>
      <c r="AB327" s="119"/>
      <c r="AC327" s="119"/>
      <c r="AD327" s="119"/>
      <c r="AE327" s="119"/>
      <c r="AF327" s="119"/>
      <c r="AG327" s="119"/>
      <c r="AH327" s="119"/>
      <c r="AI327" s="119"/>
      <c r="AJ327" s="119"/>
      <c r="AK327" s="119"/>
      <c r="AL327" s="119"/>
      <c r="AM327" s="119"/>
      <c r="AN327" s="119"/>
      <c r="AO327" s="119"/>
      <c r="AP327" s="119"/>
      <c r="AQ327" s="119"/>
      <c r="AR327" s="119"/>
      <c r="AS327" s="119"/>
      <c r="AT327" s="119"/>
      <c r="AU327" s="119"/>
      <c r="AV327" s="119"/>
      <c r="AW327" s="119"/>
      <c r="AX327" s="119"/>
      <c r="AY327" s="119"/>
      <c r="AZ327" s="119"/>
      <c r="BA327" s="119"/>
      <c r="BB327" s="119"/>
      <c r="BC327" s="119"/>
      <c r="BD327" s="119"/>
      <c r="BE327" s="119"/>
      <c r="BF327" s="119"/>
      <c r="BG327" s="119"/>
      <c r="BH327" s="119"/>
      <c r="BI327" s="119"/>
      <c r="BJ327" s="119"/>
      <c r="BK327" s="119"/>
      <c r="BL327" s="119"/>
      <c r="BM327" s="119"/>
      <c r="BN327" s="119"/>
      <c r="BO327" s="119"/>
      <c r="BP327" s="119"/>
      <c r="BQ327" s="119"/>
      <c r="BR327" s="119"/>
      <c r="BS327" s="119"/>
      <c r="BT327" s="119"/>
      <c r="BU327" s="119"/>
      <c r="BV327" s="119"/>
      <c r="BW327" s="119"/>
      <c r="BX327" s="119"/>
      <c r="BY327" s="119"/>
      <c r="BZ327" s="119"/>
      <c r="CA327" s="119"/>
      <c r="CB327" s="119"/>
      <c r="CC327" s="119"/>
      <c r="CD327" s="119"/>
      <c r="CE327" s="119"/>
      <c r="CF327" s="119"/>
      <c r="CG327" s="119"/>
      <c r="CH327" s="119"/>
      <c r="CI327" s="119"/>
      <c r="CJ327" s="119"/>
      <c r="CK327" s="119"/>
      <c r="CL327" s="119"/>
      <c r="CM327" s="119"/>
      <c r="CN327" s="119"/>
      <c r="CO327" s="119"/>
      <c r="CP327" s="119"/>
      <c r="CQ327" s="119"/>
      <c r="CR327" s="119"/>
      <c r="CS327" s="119"/>
      <c r="CT327" s="119"/>
      <c r="CU327" s="119"/>
      <c r="CV327" s="119"/>
      <c r="CW327" s="119"/>
      <c r="CX327" s="119"/>
      <c r="CY327" s="119"/>
      <c r="CZ327" s="119"/>
      <c r="DA327" s="119"/>
      <c r="DB327" s="119"/>
      <c r="DC327" s="119"/>
      <c r="DD327" s="119"/>
      <c r="DE327" s="119"/>
      <c r="DF327" s="119"/>
      <c r="DG327" s="119"/>
      <c r="DH327" s="119"/>
      <c r="DI327" s="119"/>
      <c r="DJ327" s="119"/>
      <c r="DK327" s="119"/>
      <c r="DL327" s="119"/>
      <c r="DM327" s="119"/>
      <c r="DN327" s="119"/>
      <c r="DO327" s="119"/>
      <c r="DP327" s="119"/>
      <c r="DQ327" s="119"/>
      <c r="DR327" s="119"/>
      <c r="DS327" s="119"/>
      <c r="DT327" s="119"/>
      <c r="DU327" s="119"/>
      <c r="DV327" s="119"/>
      <c r="DW327" s="119"/>
      <c r="DX327" s="119"/>
      <c r="DY327" s="119"/>
      <c r="DZ327" s="119"/>
      <c r="EA327" s="119"/>
      <c r="EB327" s="119"/>
      <c r="EC327" s="119"/>
      <c r="ED327" s="119"/>
      <c r="EE327" s="119"/>
      <c r="EF327" s="119"/>
      <c r="EG327" s="119"/>
      <c r="EH327" s="119"/>
      <c r="EI327" s="119"/>
      <c r="EJ327" s="119"/>
      <c r="EK327" s="119"/>
      <c r="EL327" s="119"/>
      <c r="EM327" s="119"/>
      <c r="EN327" s="119"/>
      <c r="EO327" s="119"/>
      <c r="EP327" s="119"/>
      <c r="EQ327" s="119"/>
      <c r="ER327" s="119"/>
      <c r="ES327" s="119"/>
      <c r="ET327" s="119"/>
      <c r="EU327" s="119"/>
      <c r="EV327" s="119"/>
      <c r="EW327" s="119"/>
      <c r="EX327" s="119"/>
      <c r="EY327" s="119"/>
      <c r="EZ327" s="119"/>
      <c r="FA327" s="119"/>
      <c r="FB327" s="119"/>
      <c r="FC327" s="119"/>
      <c r="FD327" s="119"/>
      <c r="FE327" s="119"/>
      <c r="FF327" s="119"/>
      <c r="FG327" s="119"/>
      <c r="FH327" s="119"/>
      <c r="FI327" s="119"/>
      <c r="FJ327" s="119"/>
      <c r="FK327" s="119"/>
      <c r="FL327" s="119"/>
      <c r="FM327" s="119"/>
      <c r="FN327" s="119"/>
      <c r="FO327" s="119"/>
      <c r="FP327" s="119"/>
      <c r="FQ327" s="119"/>
      <c r="FR327" s="119"/>
      <c r="FS327" s="119"/>
      <c r="FT327" s="119"/>
      <c r="FU327" s="119"/>
      <c r="FV327" s="119"/>
      <c r="FW327" s="119"/>
      <c r="FX327" s="119"/>
      <c r="FY327" s="119"/>
      <c r="FZ327" s="119"/>
      <c r="GA327" s="119"/>
      <c r="GB327" s="119"/>
      <c r="GC327" s="119"/>
      <c r="GD327" s="119"/>
      <c r="GE327" s="119"/>
      <c r="GF327" s="119"/>
      <c r="GG327" s="119"/>
      <c r="GH327" s="119"/>
      <c r="GI327" s="119"/>
      <c r="GJ327" s="119"/>
      <c r="GK327" s="119"/>
      <c r="GL327" s="119"/>
      <c r="GM327" s="119"/>
      <c r="GN327" s="119"/>
      <c r="GO327" s="119"/>
      <c r="GP327" s="119"/>
      <c r="GQ327" s="119"/>
      <c r="GR327" s="119"/>
      <c r="GS327" s="119"/>
      <c r="GT327" s="119"/>
      <c r="GU327" s="119"/>
      <c r="GV327" s="119"/>
      <c r="GW327" s="119"/>
      <c r="GX327" s="119"/>
      <c r="GY327" s="119"/>
      <c r="GZ327" s="119"/>
      <c r="HA327" s="119"/>
      <c r="HB327" s="119"/>
      <c r="HC327" s="119"/>
      <c r="HD327" s="119"/>
      <c r="HE327" s="119"/>
      <c r="HF327" s="119"/>
      <c r="HG327" s="119"/>
      <c r="HH327" s="119"/>
      <c r="HI327" s="119"/>
      <c r="HJ327" s="119"/>
      <c r="HK327" s="119"/>
      <c r="HL327" s="119"/>
      <c r="HM327" s="119"/>
      <c r="HN327" s="119"/>
      <c r="HO327" s="119"/>
      <c r="HP327" s="119"/>
      <c r="HQ327" s="119"/>
      <c r="HR327" s="119"/>
      <c r="HS327" s="119"/>
      <c r="HT327" s="119"/>
      <c r="HU327" s="119"/>
      <c r="HV327" s="119"/>
      <c r="HW327" s="119"/>
      <c r="HX327" s="119"/>
      <c r="HY327" s="119"/>
      <c r="HZ327" s="119"/>
      <c r="IA327" s="119"/>
      <c r="IB327" s="119"/>
      <c r="IC327" s="119"/>
      <c r="ID327" s="119"/>
      <c r="IE327" s="119"/>
      <c r="IF327" s="119"/>
      <c r="IG327" s="119"/>
      <c r="IH327" s="119"/>
      <c r="II327" s="119"/>
      <c r="IJ327" s="119"/>
      <c r="IK327" s="119"/>
      <c r="IL327" s="119"/>
      <c r="IM327" s="119"/>
      <c r="IN327" s="119"/>
      <c r="IO327" s="119"/>
      <c r="IP327" s="119"/>
      <c r="IQ327" s="119"/>
      <c r="IR327" s="119"/>
      <c r="IS327" s="119"/>
      <c r="IT327" s="119"/>
      <c r="IU327" s="119"/>
      <c r="IV327" s="119"/>
    </row>
    <row r="328" spans="1:256" s="662" customFormat="1">
      <c r="A328" s="1898"/>
      <c r="B328" s="226"/>
      <c r="C328" s="1898"/>
      <c r="D328" s="661"/>
      <c r="E328" s="661"/>
      <c r="F328" s="280"/>
      <c r="G328" s="1898"/>
      <c r="I328" s="663"/>
      <c r="J328" s="664"/>
      <c r="K328" s="529"/>
      <c r="L328" s="659"/>
      <c r="M328" s="660"/>
      <c r="N328" s="660"/>
      <c r="O328" s="660"/>
      <c r="P328" s="660"/>
      <c r="Q328" s="660"/>
      <c r="R328" s="660"/>
      <c r="S328" s="119"/>
      <c r="T328" s="119"/>
      <c r="U328" s="119"/>
      <c r="V328" s="119"/>
      <c r="W328" s="119"/>
      <c r="X328" s="119"/>
      <c r="Y328" s="119"/>
      <c r="Z328" s="119"/>
      <c r="AA328" s="119"/>
      <c r="AB328" s="119"/>
      <c r="AC328" s="119"/>
      <c r="AD328" s="119"/>
      <c r="AE328" s="119"/>
      <c r="AF328" s="119"/>
      <c r="AG328" s="119"/>
      <c r="AH328" s="119"/>
      <c r="AI328" s="119"/>
      <c r="AJ328" s="119"/>
      <c r="AK328" s="119"/>
      <c r="AL328" s="119"/>
      <c r="AM328" s="119"/>
      <c r="AN328" s="119"/>
      <c r="AO328" s="119"/>
      <c r="AP328" s="119"/>
      <c r="AQ328" s="119"/>
      <c r="AR328" s="119"/>
      <c r="AS328" s="119"/>
      <c r="AT328" s="119"/>
      <c r="AU328" s="119"/>
      <c r="AV328" s="119"/>
      <c r="AW328" s="119"/>
      <c r="AX328" s="119"/>
      <c r="AY328" s="119"/>
      <c r="AZ328" s="119"/>
      <c r="BA328" s="119"/>
      <c r="BB328" s="119"/>
      <c r="BC328" s="119"/>
      <c r="BD328" s="119"/>
      <c r="BE328" s="119"/>
      <c r="BF328" s="119"/>
      <c r="BG328" s="119"/>
      <c r="BH328" s="119"/>
      <c r="BI328" s="119"/>
      <c r="BJ328" s="119"/>
      <c r="BK328" s="119"/>
      <c r="BL328" s="119"/>
      <c r="BM328" s="119"/>
      <c r="BN328" s="119"/>
      <c r="BO328" s="119"/>
      <c r="BP328" s="119"/>
      <c r="BQ328" s="119"/>
      <c r="BR328" s="119"/>
      <c r="BS328" s="119"/>
      <c r="BT328" s="119"/>
      <c r="BU328" s="119"/>
      <c r="BV328" s="119"/>
      <c r="BW328" s="119"/>
      <c r="BX328" s="119"/>
      <c r="BY328" s="119"/>
      <c r="BZ328" s="119"/>
      <c r="CA328" s="119"/>
      <c r="CB328" s="119"/>
      <c r="CC328" s="119"/>
      <c r="CD328" s="119"/>
      <c r="CE328" s="119"/>
      <c r="CF328" s="119"/>
      <c r="CG328" s="119"/>
      <c r="CH328" s="119"/>
      <c r="CI328" s="119"/>
      <c r="CJ328" s="119"/>
      <c r="CK328" s="119"/>
      <c r="CL328" s="119"/>
      <c r="CM328" s="119"/>
      <c r="CN328" s="119"/>
      <c r="CO328" s="119"/>
      <c r="CP328" s="119"/>
      <c r="CQ328" s="119"/>
      <c r="CR328" s="119"/>
      <c r="CS328" s="119"/>
      <c r="CT328" s="119"/>
      <c r="CU328" s="119"/>
      <c r="CV328" s="119"/>
      <c r="CW328" s="119"/>
      <c r="CX328" s="119"/>
      <c r="CY328" s="119"/>
      <c r="CZ328" s="119"/>
      <c r="DA328" s="119"/>
      <c r="DB328" s="119"/>
      <c r="DC328" s="119"/>
      <c r="DD328" s="119"/>
      <c r="DE328" s="119"/>
      <c r="DF328" s="119"/>
      <c r="DG328" s="119"/>
      <c r="DH328" s="119"/>
      <c r="DI328" s="119"/>
      <c r="DJ328" s="119"/>
      <c r="DK328" s="119"/>
      <c r="DL328" s="119"/>
      <c r="DM328" s="119"/>
      <c r="DN328" s="119"/>
      <c r="DO328" s="119"/>
      <c r="DP328" s="119"/>
      <c r="DQ328" s="119"/>
      <c r="DR328" s="119"/>
      <c r="DS328" s="119"/>
      <c r="DT328" s="119"/>
      <c r="DU328" s="119"/>
      <c r="DV328" s="119"/>
      <c r="DW328" s="119"/>
      <c r="DX328" s="119"/>
      <c r="DY328" s="119"/>
      <c r="DZ328" s="119"/>
      <c r="EA328" s="119"/>
      <c r="EB328" s="119"/>
      <c r="EC328" s="119"/>
      <c r="ED328" s="119"/>
      <c r="EE328" s="119"/>
      <c r="EF328" s="119"/>
      <c r="EG328" s="119"/>
      <c r="EH328" s="119"/>
      <c r="EI328" s="119"/>
      <c r="EJ328" s="119"/>
      <c r="EK328" s="119"/>
      <c r="EL328" s="119"/>
      <c r="EM328" s="119"/>
      <c r="EN328" s="119"/>
      <c r="EO328" s="119"/>
      <c r="EP328" s="119"/>
      <c r="EQ328" s="119"/>
      <c r="ER328" s="119"/>
      <c r="ES328" s="119"/>
      <c r="ET328" s="119"/>
      <c r="EU328" s="119"/>
      <c r="EV328" s="119"/>
      <c r="EW328" s="119"/>
      <c r="EX328" s="119"/>
      <c r="EY328" s="119"/>
      <c r="EZ328" s="119"/>
      <c r="FA328" s="119"/>
      <c r="FB328" s="119"/>
      <c r="FC328" s="119"/>
      <c r="FD328" s="119"/>
      <c r="FE328" s="119"/>
      <c r="FF328" s="119"/>
      <c r="FG328" s="119"/>
      <c r="FH328" s="119"/>
      <c r="FI328" s="119"/>
      <c r="FJ328" s="119"/>
      <c r="FK328" s="119"/>
      <c r="FL328" s="119"/>
      <c r="FM328" s="119"/>
      <c r="FN328" s="119"/>
      <c r="FO328" s="119"/>
      <c r="FP328" s="119"/>
      <c r="FQ328" s="119"/>
      <c r="FR328" s="119"/>
      <c r="FS328" s="119"/>
      <c r="FT328" s="119"/>
      <c r="FU328" s="119"/>
      <c r="FV328" s="119"/>
      <c r="FW328" s="119"/>
      <c r="FX328" s="119"/>
      <c r="FY328" s="119"/>
      <c r="FZ328" s="119"/>
      <c r="GA328" s="119"/>
      <c r="GB328" s="119"/>
      <c r="GC328" s="119"/>
      <c r="GD328" s="119"/>
      <c r="GE328" s="119"/>
      <c r="GF328" s="119"/>
      <c r="GG328" s="119"/>
      <c r="GH328" s="119"/>
      <c r="GI328" s="119"/>
      <c r="GJ328" s="119"/>
      <c r="GK328" s="119"/>
      <c r="GL328" s="119"/>
      <c r="GM328" s="119"/>
      <c r="GN328" s="119"/>
      <c r="GO328" s="119"/>
      <c r="GP328" s="119"/>
      <c r="GQ328" s="119"/>
      <c r="GR328" s="119"/>
      <c r="GS328" s="119"/>
      <c r="GT328" s="119"/>
      <c r="GU328" s="119"/>
      <c r="GV328" s="119"/>
      <c r="GW328" s="119"/>
      <c r="GX328" s="119"/>
      <c r="GY328" s="119"/>
      <c r="GZ328" s="119"/>
      <c r="HA328" s="119"/>
      <c r="HB328" s="119"/>
      <c r="HC328" s="119"/>
      <c r="HD328" s="119"/>
      <c r="HE328" s="119"/>
      <c r="HF328" s="119"/>
      <c r="HG328" s="119"/>
      <c r="HH328" s="119"/>
      <c r="HI328" s="119"/>
      <c r="HJ328" s="119"/>
      <c r="HK328" s="119"/>
      <c r="HL328" s="119"/>
      <c r="HM328" s="119"/>
      <c r="HN328" s="119"/>
      <c r="HO328" s="119"/>
      <c r="HP328" s="119"/>
      <c r="HQ328" s="119"/>
      <c r="HR328" s="119"/>
      <c r="HS328" s="119"/>
      <c r="HT328" s="119"/>
      <c r="HU328" s="119"/>
      <c r="HV328" s="119"/>
      <c r="HW328" s="119"/>
      <c r="HX328" s="119"/>
      <c r="HY328" s="119"/>
      <c r="HZ328" s="119"/>
      <c r="IA328" s="119"/>
      <c r="IB328" s="119"/>
      <c r="IC328" s="119"/>
      <c r="ID328" s="119"/>
      <c r="IE328" s="119"/>
      <c r="IF328" s="119"/>
      <c r="IG328" s="119"/>
      <c r="IH328" s="119"/>
      <c r="II328" s="119"/>
      <c r="IJ328" s="119"/>
      <c r="IK328" s="119"/>
      <c r="IL328" s="119"/>
      <c r="IM328" s="119"/>
      <c r="IN328" s="119"/>
      <c r="IO328" s="119"/>
      <c r="IP328" s="119"/>
      <c r="IQ328" s="119"/>
      <c r="IR328" s="119"/>
      <c r="IS328" s="119"/>
      <c r="IT328" s="119"/>
      <c r="IU328" s="119"/>
      <c r="IV328" s="119"/>
    </row>
    <row r="329" spans="1:256" s="662" customFormat="1">
      <c r="A329" s="1898"/>
      <c r="B329" s="226"/>
      <c r="C329" s="1898"/>
      <c r="D329" s="661"/>
      <c r="E329" s="661"/>
      <c r="F329" s="280"/>
      <c r="G329" s="1898"/>
      <c r="I329" s="663"/>
      <c r="J329" s="664"/>
      <c r="K329" s="529"/>
      <c r="L329" s="659"/>
      <c r="M329" s="660"/>
      <c r="N329" s="660"/>
      <c r="O329" s="660"/>
      <c r="P329" s="660"/>
      <c r="Q329" s="660"/>
      <c r="R329" s="660"/>
      <c r="S329" s="119"/>
      <c r="T329" s="119"/>
      <c r="U329" s="119"/>
      <c r="V329" s="119"/>
      <c r="W329" s="119"/>
      <c r="X329" s="119"/>
      <c r="Y329" s="119"/>
      <c r="Z329" s="119"/>
      <c r="AA329" s="119"/>
      <c r="AB329" s="119"/>
      <c r="AC329" s="119"/>
      <c r="AD329" s="119"/>
      <c r="AE329" s="119"/>
      <c r="AF329" s="119"/>
      <c r="AG329" s="119"/>
      <c r="AH329" s="119"/>
      <c r="AI329" s="119"/>
      <c r="AJ329" s="119"/>
      <c r="AK329" s="119"/>
      <c r="AL329" s="119"/>
      <c r="AM329" s="119"/>
      <c r="AN329" s="119"/>
      <c r="AO329" s="119"/>
      <c r="AP329" s="119"/>
      <c r="AQ329" s="119"/>
      <c r="AR329" s="119"/>
      <c r="AS329" s="119"/>
      <c r="AT329" s="119"/>
      <c r="AU329" s="119"/>
      <c r="AV329" s="119"/>
      <c r="AW329" s="119"/>
      <c r="AX329" s="119"/>
      <c r="AY329" s="119"/>
      <c r="AZ329" s="119"/>
      <c r="BA329" s="119"/>
      <c r="BB329" s="119"/>
      <c r="BC329" s="119"/>
      <c r="BD329" s="119"/>
      <c r="BE329" s="119"/>
      <c r="BF329" s="119"/>
      <c r="BG329" s="119"/>
      <c r="BH329" s="119"/>
      <c r="BI329" s="119"/>
      <c r="BJ329" s="119"/>
      <c r="BK329" s="119"/>
      <c r="BL329" s="119"/>
      <c r="BM329" s="119"/>
      <c r="BN329" s="119"/>
      <c r="BO329" s="119"/>
      <c r="BP329" s="119"/>
      <c r="BQ329" s="119"/>
      <c r="BR329" s="119"/>
      <c r="BS329" s="119"/>
      <c r="BT329" s="119"/>
      <c r="BU329" s="119"/>
      <c r="BV329" s="119"/>
      <c r="BW329" s="119"/>
      <c r="BX329" s="119"/>
      <c r="BY329" s="119"/>
      <c r="BZ329" s="119"/>
      <c r="CA329" s="119"/>
      <c r="CB329" s="119"/>
      <c r="CC329" s="119"/>
      <c r="CD329" s="119"/>
      <c r="CE329" s="119"/>
      <c r="CF329" s="119"/>
      <c r="CG329" s="119"/>
      <c r="CH329" s="119"/>
      <c r="CI329" s="119"/>
      <c r="CJ329" s="119"/>
      <c r="CK329" s="119"/>
      <c r="CL329" s="119"/>
      <c r="CM329" s="119"/>
      <c r="CN329" s="119"/>
      <c r="CO329" s="119"/>
      <c r="CP329" s="119"/>
      <c r="CQ329" s="119"/>
      <c r="CR329" s="119"/>
      <c r="CS329" s="119"/>
      <c r="CT329" s="119"/>
      <c r="CU329" s="119"/>
      <c r="CV329" s="119"/>
      <c r="CW329" s="119"/>
      <c r="CX329" s="119"/>
      <c r="CY329" s="119"/>
      <c r="CZ329" s="119"/>
      <c r="DA329" s="119"/>
      <c r="DB329" s="119"/>
      <c r="DC329" s="119"/>
      <c r="DD329" s="119"/>
      <c r="DE329" s="119"/>
      <c r="DF329" s="119"/>
      <c r="DG329" s="119"/>
      <c r="DH329" s="119"/>
      <c r="DI329" s="119"/>
      <c r="DJ329" s="119"/>
      <c r="DK329" s="119"/>
      <c r="DL329" s="119"/>
      <c r="DM329" s="119"/>
      <c r="DN329" s="119"/>
      <c r="DO329" s="119"/>
      <c r="DP329" s="119"/>
      <c r="DQ329" s="119"/>
      <c r="DR329" s="119"/>
      <c r="DS329" s="119"/>
      <c r="DT329" s="119"/>
      <c r="DU329" s="119"/>
      <c r="DV329" s="119"/>
      <c r="DW329" s="119"/>
      <c r="DX329" s="119"/>
      <c r="DY329" s="119"/>
      <c r="DZ329" s="119"/>
      <c r="EA329" s="119"/>
      <c r="EB329" s="119"/>
      <c r="EC329" s="119"/>
      <c r="ED329" s="119"/>
      <c r="EE329" s="119"/>
      <c r="EF329" s="119"/>
      <c r="EG329" s="119"/>
      <c r="EH329" s="119"/>
      <c r="EI329" s="119"/>
      <c r="EJ329" s="119"/>
      <c r="EK329" s="119"/>
      <c r="EL329" s="119"/>
      <c r="EM329" s="119"/>
      <c r="EN329" s="119"/>
      <c r="EO329" s="119"/>
      <c r="EP329" s="119"/>
      <c r="EQ329" s="119"/>
      <c r="ER329" s="119"/>
      <c r="ES329" s="119"/>
      <c r="ET329" s="119"/>
      <c r="EU329" s="119"/>
      <c r="EV329" s="119"/>
      <c r="EW329" s="119"/>
      <c r="EX329" s="119"/>
      <c r="EY329" s="119"/>
      <c r="EZ329" s="119"/>
      <c r="FA329" s="119"/>
      <c r="FB329" s="119"/>
      <c r="FC329" s="119"/>
      <c r="FD329" s="119"/>
      <c r="FE329" s="119"/>
      <c r="FF329" s="119"/>
      <c r="FG329" s="119"/>
      <c r="FH329" s="119"/>
      <c r="FI329" s="119"/>
      <c r="FJ329" s="119"/>
      <c r="FK329" s="119"/>
      <c r="FL329" s="119"/>
      <c r="FM329" s="119"/>
      <c r="FN329" s="119"/>
      <c r="FO329" s="119"/>
      <c r="FP329" s="119"/>
      <c r="FQ329" s="119"/>
      <c r="FR329" s="119"/>
      <c r="FS329" s="119"/>
      <c r="FT329" s="119"/>
      <c r="FU329" s="119"/>
      <c r="FV329" s="119"/>
      <c r="FW329" s="119"/>
      <c r="FX329" s="119"/>
      <c r="FY329" s="119"/>
      <c r="FZ329" s="119"/>
      <c r="GA329" s="119"/>
      <c r="GB329" s="119"/>
      <c r="GC329" s="119"/>
      <c r="GD329" s="119"/>
      <c r="GE329" s="119"/>
      <c r="GF329" s="119"/>
      <c r="GG329" s="119"/>
      <c r="GH329" s="119"/>
      <c r="GI329" s="119"/>
      <c r="GJ329" s="119"/>
      <c r="GK329" s="119"/>
      <c r="GL329" s="119"/>
      <c r="GM329" s="119"/>
      <c r="GN329" s="119"/>
      <c r="GO329" s="119"/>
      <c r="GP329" s="119"/>
      <c r="GQ329" s="119"/>
      <c r="GR329" s="119"/>
      <c r="GS329" s="119"/>
      <c r="GT329" s="119"/>
      <c r="GU329" s="119"/>
      <c r="GV329" s="119"/>
      <c r="GW329" s="119"/>
      <c r="GX329" s="119"/>
      <c r="GY329" s="119"/>
      <c r="GZ329" s="119"/>
      <c r="HA329" s="119"/>
      <c r="HB329" s="119"/>
      <c r="HC329" s="119"/>
      <c r="HD329" s="119"/>
      <c r="HE329" s="119"/>
      <c r="HF329" s="119"/>
      <c r="HG329" s="119"/>
      <c r="HH329" s="119"/>
      <c r="HI329" s="119"/>
      <c r="HJ329" s="119"/>
      <c r="HK329" s="119"/>
      <c r="HL329" s="119"/>
      <c r="HM329" s="119"/>
      <c r="HN329" s="119"/>
      <c r="HO329" s="119"/>
      <c r="HP329" s="119"/>
      <c r="HQ329" s="119"/>
      <c r="HR329" s="119"/>
      <c r="HS329" s="119"/>
      <c r="HT329" s="119"/>
      <c r="HU329" s="119"/>
      <c r="HV329" s="119"/>
      <c r="HW329" s="119"/>
      <c r="HX329" s="119"/>
      <c r="HY329" s="119"/>
      <c r="HZ329" s="119"/>
      <c r="IA329" s="119"/>
      <c r="IB329" s="119"/>
      <c r="IC329" s="119"/>
      <c r="ID329" s="119"/>
      <c r="IE329" s="119"/>
      <c r="IF329" s="119"/>
      <c r="IG329" s="119"/>
      <c r="IH329" s="119"/>
      <c r="II329" s="119"/>
      <c r="IJ329" s="119"/>
      <c r="IK329" s="119"/>
      <c r="IL329" s="119"/>
      <c r="IM329" s="119"/>
      <c r="IN329" s="119"/>
      <c r="IO329" s="119"/>
      <c r="IP329" s="119"/>
      <c r="IQ329" s="119"/>
      <c r="IR329" s="119"/>
      <c r="IS329" s="119"/>
      <c r="IT329" s="119"/>
      <c r="IU329" s="119"/>
      <c r="IV329" s="119"/>
    </row>
    <row r="330" spans="1:256" s="662" customFormat="1">
      <c r="A330" s="1898"/>
      <c r="B330" s="226"/>
      <c r="C330" s="1898"/>
      <c r="D330" s="661"/>
      <c r="E330" s="661"/>
      <c r="F330" s="280"/>
      <c r="G330" s="1898"/>
      <c r="I330" s="663"/>
      <c r="J330" s="664"/>
      <c r="K330" s="529"/>
      <c r="L330" s="659"/>
      <c r="M330" s="660"/>
      <c r="N330" s="660"/>
      <c r="O330" s="660"/>
      <c r="P330" s="660"/>
      <c r="Q330" s="660"/>
      <c r="R330" s="660"/>
      <c r="S330" s="119"/>
      <c r="T330" s="119"/>
      <c r="U330" s="119"/>
      <c r="V330" s="119"/>
      <c r="W330" s="119"/>
      <c r="X330" s="119"/>
      <c r="Y330" s="119"/>
      <c r="Z330" s="119"/>
      <c r="AA330" s="119"/>
      <c r="AB330" s="119"/>
      <c r="AC330" s="119"/>
      <c r="AD330" s="119"/>
      <c r="AE330" s="119"/>
      <c r="AF330" s="119"/>
      <c r="AG330" s="119"/>
      <c r="AH330" s="119"/>
      <c r="AI330" s="119"/>
      <c r="AJ330" s="119"/>
      <c r="AK330" s="119"/>
      <c r="AL330" s="119"/>
      <c r="AM330" s="119"/>
      <c r="AN330" s="119"/>
      <c r="AO330" s="119"/>
      <c r="AP330" s="119"/>
      <c r="AQ330" s="119"/>
      <c r="AR330" s="119"/>
      <c r="AS330" s="119"/>
      <c r="AT330" s="119"/>
      <c r="AU330" s="119"/>
      <c r="AV330" s="119"/>
      <c r="AW330" s="119"/>
      <c r="AX330" s="119"/>
      <c r="AY330" s="119"/>
      <c r="AZ330" s="119"/>
      <c r="BA330" s="119"/>
      <c r="BB330" s="119"/>
      <c r="BC330" s="119"/>
      <c r="BD330" s="119"/>
      <c r="BE330" s="119"/>
      <c r="BF330" s="119"/>
      <c r="BG330" s="119"/>
      <c r="BH330" s="119"/>
      <c r="BI330" s="119"/>
      <c r="BJ330" s="119"/>
      <c r="BK330" s="119"/>
      <c r="BL330" s="119"/>
      <c r="BM330" s="119"/>
      <c r="BN330" s="119"/>
      <c r="BO330" s="119"/>
      <c r="BP330" s="119"/>
      <c r="BQ330" s="119"/>
      <c r="BR330" s="119"/>
      <c r="BS330" s="119"/>
      <c r="BT330" s="119"/>
      <c r="BU330" s="119"/>
      <c r="BV330" s="119"/>
      <c r="BW330" s="119"/>
      <c r="BX330" s="119"/>
      <c r="BY330" s="119"/>
      <c r="BZ330" s="119"/>
      <c r="CA330" s="119"/>
      <c r="CB330" s="119"/>
      <c r="CC330" s="119"/>
      <c r="CD330" s="119"/>
      <c r="CE330" s="119"/>
      <c r="CF330" s="119"/>
      <c r="CG330" s="119"/>
      <c r="CH330" s="119"/>
      <c r="CI330" s="119"/>
      <c r="CJ330" s="119"/>
      <c r="CK330" s="119"/>
      <c r="CL330" s="119"/>
      <c r="CM330" s="119"/>
      <c r="CN330" s="119"/>
      <c r="CO330" s="119"/>
      <c r="CP330" s="119"/>
      <c r="CQ330" s="119"/>
      <c r="CR330" s="119"/>
      <c r="CS330" s="119"/>
      <c r="CT330" s="119"/>
      <c r="CU330" s="119"/>
      <c r="CV330" s="119"/>
      <c r="CW330" s="119"/>
      <c r="CX330" s="119"/>
      <c r="CY330" s="119"/>
      <c r="CZ330" s="119"/>
      <c r="DA330" s="119"/>
      <c r="DB330" s="119"/>
      <c r="DC330" s="119"/>
      <c r="DD330" s="119"/>
      <c r="DE330" s="119"/>
      <c r="DF330" s="119"/>
      <c r="DG330" s="119"/>
      <c r="DH330" s="119"/>
      <c r="DI330" s="119"/>
      <c r="DJ330" s="119"/>
      <c r="DK330" s="119"/>
      <c r="DL330" s="119"/>
      <c r="DM330" s="119"/>
      <c r="DN330" s="119"/>
      <c r="DO330" s="119"/>
      <c r="DP330" s="119"/>
      <c r="DQ330" s="119"/>
      <c r="DR330" s="119"/>
      <c r="DS330" s="119"/>
      <c r="DT330" s="119"/>
      <c r="DU330" s="119"/>
      <c r="DV330" s="119"/>
      <c r="DW330" s="119"/>
      <c r="DX330" s="119"/>
      <c r="DY330" s="119"/>
      <c r="DZ330" s="119"/>
      <c r="EA330" s="119"/>
      <c r="EB330" s="119"/>
      <c r="EC330" s="119"/>
      <c r="ED330" s="119"/>
      <c r="EE330" s="119"/>
      <c r="EF330" s="119"/>
      <c r="EG330" s="119"/>
      <c r="EH330" s="119"/>
      <c r="EI330" s="119"/>
      <c r="EJ330" s="119"/>
      <c r="EK330" s="119"/>
      <c r="EL330" s="119"/>
      <c r="EM330" s="119"/>
      <c r="EN330" s="119"/>
      <c r="EO330" s="119"/>
      <c r="EP330" s="119"/>
      <c r="EQ330" s="119"/>
      <c r="ER330" s="119"/>
      <c r="ES330" s="119"/>
      <c r="ET330" s="119"/>
      <c r="EU330" s="119"/>
      <c r="EV330" s="119"/>
      <c r="EW330" s="119"/>
      <c r="EX330" s="119"/>
      <c r="EY330" s="119"/>
      <c r="EZ330" s="119"/>
      <c r="FA330" s="119"/>
      <c r="FB330" s="119"/>
      <c r="FC330" s="119"/>
      <c r="FD330" s="119"/>
      <c r="FE330" s="119"/>
      <c r="FF330" s="119"/>
      <c r="FG330" s="119"/>
      <c r="FH330" s="119"/>
      <c r="FI330" s="119"/>
      <c r="FJ330" s="119"/>
      <c r="FK330" s="119"/>
      <c r="FL330" s="119"/>
      <c r="FM330" s="119"/>
      <c r="FN330" s="119"/>
      <c r="FO330" s="119"/>
      <c r="FP330" s="119"/>
      <c r="FQ330" s="119"/>
      <c r="FR330" s="119"/>
      <c r="FS330" s="119"/>
      <c r="FT330" s="119"/>
      <c r="FU330" s="119"/>
      <c r="FV330" s="119"/>
      <c r="FW330" s="119"/>
      <c r="FX330" s="119"/>
      <c r="FY330" s="119"/>
      <c r="FZ330" s="119"/>
      <c r="GA330" s="119"/>
      <c r="GB330" s="119"/>
      <c r="GC330" s="119"/>
      <c r="GD330" s="119"/>
      <c r="GE330" s="119"/>
      <c r="GF330" s="119"/>
      <c r="GG330" s="119"/>
      <c r="GH330" s="119"/>
      <c r="GI330" s="119"/>
      <c r="GJ330" s="119"/>
      <c r="GK330" s="119"/>
      <c r="GL330" s="119"/>
      <c r="GM330" s="119"/>
      <c r="GN330" s="119"/>
      <c r="GO330" s="119"/>
      <c r="GP330" s="119"/>
      <c r="GQ330" s="119"/>
      <c r="GR330" s="119"/>
      <c r="GS330" s="119"/>
      <c r="GT330" s="119"/>
      <c r="GU330" s="119"/>
      <c r="GV330" s="119"/>
      <c r="GW330" s="119"/>
      <c r="GX330" s="119"/>
      <c r="GY330" s="119"/>
      <c r="GZ330" s="119"/>
      <c r="HA330" s="119"/>
      <c r="HB330" s="119"/>
      <c r="HC330" s="119"/>
      <c r="HD330" s="119"/>
      <c r="HE330" s="119"/>
      <c r="HF330" s="119"/>
      <c r="HG330" s="119"/>
      <c r="HH330" s="119"/>
      <c r="HI330" s="119"/>
      <c r="HJ330" s="119"/>
      <c r="HK330" s="119"/>
      <c r="HL330" s="119"/>
      <c r="HM330" s="119"/>
      <c r="HN330" s="119"/>
      <c r="HO330" s="119"/>
      <c r="HP330" s="119"/>
      <c r="HQ330" s="119"/>
      <c r="HR330" s="119"/>
      <c r="HS330" s="119"/>
      <c r="HT330" s="119"/>
      <c r="HU330" s="119"/>
      <c r="HV330" s="119"/>
      <c r="HW330" s="119"/>
      <c r="HX330" s="119"/>
      <c r="HY330" s="119"/>
      <c r="HZ330" s="119"/>
      <c r="IA330" s="119"/>
      <c r="IB330" s="119"/>
      <c r="IC330" s="119"/>
      <c r="ID330" s="119"/>
      <c r="IE330" s="119"/>
      <c r="IF330" s="119"/>
      <c r="IG330" s="119"/>
      <c r="IH330" s="119"/>
      <c r="II330" s="119"/>
      <c r="IJ330" s="119"/>
      <c r="IK330" s="119"/>
      <c r="IL330" s="119"/>
      <c r="IM330" s="119"/>
      <c r="IN330" s="119"/>
      <c r="IO330" s="119"/>
      <c r="IP330" s="119"/>
      <c r="IQ330" s="119"/>
      <c r="IR330" s="119"/>
      <c r="IS330" s="119"/>
      <c r="IT330" s="119"/>
      <c r="IU330" s="119"/>
      <c r="IV330" s="119"/>
    </row>
    <row r="331" spans="1:256" s="662" customFormat="1">
      <c r="A331" s="1898"/>
      <c r="B331" s="226"/>
      <c r="C331" s="1898"/>
      <c r="D331" s="661"/>
      <c r="E331" s="661"/>
      <c r="F331" s="280"/>
      <c r="G331" s="1898"/>
      <c r="I331" s="663"/>
      <c r="J331" s="664"/>
      <c r="K331" s="529"/>
      <c r="L331" s="659"/>
      <c r="M331" s="660"/>
      <c r="N331" s="660"/>
      <c r="O331" s="660"/>
      <c r="P331" s="660"/>
      <c r="Q331" s="660"/>
      <c r="R331" s="660"/>
      <c r="S331" s="119"/>
      <c r="T331" s="119"/>
      <c r="U331" s="119"/>
      <c r="V331" s="119"/>
      <c r="W331" s="119"/>
      <c r="X331" s="119"/>
      <c r="Y331" s="119"/>
      <c r="Z331" s="119"/>
      <c r="AA331" s="119"/>
      <c r="AB331" s="119"/>
      <c r="AC331" s="119"/>
      <c r="AD331" s="119"/>
      <c r="AE331" s="119"/>
      <c r="AF331" s="119"/>
      <c r="AG331" s="119"/>
      <c r="AH331" s="119"/>
      <c r="AI331" s="119"/>
      <c r="AJ331" s="119"/>
      <c r="AK331" s="119"/>
      <c r="AL331" s="119"/>
      <c r="AM331" s="119"/>
      <c r="AN331" s="119"/>
      <c r="AO331" s="119"/>
      <c r="AP331" s="119"/>
      <c r="AQ331" s="119"/>
      <c r="AR331" s="119"/>
      <c r="AS331" s="119"/>
      <c r="AT331" s="119"/>
      <c r="AU331" s="119"/>
      <c r="AV331" s="119"/>
      <c r="AW331" s="119"/>
      <c r="AX331" s="119"/>
      <c r="AY331" s="119"/>
      <c r="AZ331" s="119"/>
      <c r="BA331" s="119"/>
      <c r="BB331" s="119"/>
      <c r="BC331" s="119"/>
      <c r="BD331" s="119"/>
      <c r="BE331" s="119"/>
      <c r="BF331" s="119"/>
      <c r="BG331" s="119"/>
      <c r="BH331" s="119"/>
      <c r="BI331" s="119"/>
      <c r="BJ331" s="119"/>
      <c r="BK331" s="119"/>
      <c r="BL331" s="119"/>
      <c r="BM331" s="119"/>
      <c r="BN331" s="119"/>
      <c r="BO331" s="119"/>
      <c r="BP331" s="119"/>
      <c r="BQ331" s="119"/>
      <c r="BR331" s="119"/>
      <c r="BS331" s="119"/>
      <c r="BT331" s="119"/>
      <c r="BU331" s="119"/>
      <c r="BV331" s="119"/>
      <c r="BW331" s="119"/>
      <c r="BX331" s="119"/>
      <c r="BY331" s="119"/>
      <c r="BZ331" s="119"/>
      <c r="CA331" s="119"/>
      <c r="CB331" s="119"/>
      <c r="CC331" s="119"/>
      <c r="CD331" s="119"/>
      <c r="CE331" s="119"/>
      <c r="CF331" s="119"/>
      <c r="CG331" s="119"/>
      <c r="CH331" s="119"/>
      <c r="CI331" s="119"/>
      <c r="CJ331" s="119"/>
      <c r="CK331" s="119"/>
      <c r="CL331" s="119"/>
      <c r="CM331" s="119"/>
      <c r="CN331" s="119"/>
      <c r="CO331" s="119"/>
      <c r="CP331" s="119"/>
      <c r="CQ331" s="119"/>
      <c r="CR331" s="119"/>
      <c r="CS331" s="119"/>
      <c r="CT331" s="119"/>
      <c r="CU331" s="119"/>
      <c r="CV331" s="119"/>
      <c r="CW331" s="119"/>
      <c r="CX331" s="119"/>
      <c r="CY331" s="119"/>
      <c r="CZ331" s="119"/>
      <c r="DA331" s="119"/>
      <c r="DB331" s="119"/>
      <c r="DC331" s="119"/>
      <c r="DD331" s="119"/>
      <c r="DE331" s="119"/>
      <c r="DF331" s="119"/>
      <c r="DG331" s="119"/>
      <c r="DH331" s="119"/>
      <c r="DI331" s="119"/>
      <c r="DJ331" s="119"/>
      <c r="DK331" s="119"/>
      <c r="DL331" s="119"/>
      <c r="DM331" s="119"/>
      <c r="DN331" s="119"/>
      <c r="DO331" s="119"/>
      <c r="DP331" s="119"/>
      <c r="DQ331" s="119"/>
      <c r="DR331" s="119"/>
      <c r="DS331" s="119"/>
      <c r="DT331" s="119"/>
      <c r="DU331" s="119"/>
      <c r="DV331" s="119"/>
      <c r="DW331" s="119"/>
      <c r="DX331" s="119"/>
      <c r="DY331" s="119"/>
      <c r="DZ331" s="119"/>
      <c r="EA331" s="119"/>
      <c r="EB331" s="119"/>
      <c r="EC331" s="119"/>
      <c r="ED331" s="119"/>
      <c r="EE331" s="119"/>
      <c r="EF331" s="119"/>
      <c r="EG331" s="119"/>
      <c r="EH331" s="119"/>
      <c r="EI331" s="119"/>
      <c r="EJ331" s="119"/>
      <c r="EK331" s="119"/>
      <c r="EL331" s="119"/>
      <c r="EM331" s="119"/>
      <c r="EN331" s="119"/>
      <c r="EO331" s="119"/>
      <c r="EP331" s="119"/>
      <c r="EQ331" s="119"/>
      <c r="ER331" s="119"/>
      <c r="ES331" s="119"/>
      <c r="ET331" s="119"/>
      <c r="EU331" s="119"/>
      <c r="EV331" s="119"/>
      <c r="EW331" s="119"/>
      <c r="EX331" s="119"/>
      <c r="EY331" s="119"/>
      <c r="EZ331" s="119"/>
      <c r="FA331" s="119"/>
      <c r="FB331" s="119"/>
      <c r="FC331" s="119"/>
      <c r="FD331" s="119"/>
      <c r="FE331" s="119"/>
      <c r="FF331" s="119"/>
      <c r="FG331" s="119"/>
      <c r="FH331" s="119"/>
      <c r="FI331" s="119"/>
      <c r="FJ331" s="119"/>
      <c r="FK331" s="119"/>
      <c r="FL331" s="119"/>
      <c r="FM331" s="119"/>
      <c r="FN331" s="119"/>
      <c r="FO331" s="119"/>
      <c r="FP331" s="119"/>
      <c r="FQ331" s="119"/>
      <c r="FR331" s="119"/>
      <c r="FS331" s="119"/>
      <c r="FT331" s="119"/>
      <c r="FU331" s="119"/>
      <c r="FV331" s="119"/>
      <c r="FW331" s="119"/>
      <c r="FX331" s="119"/>
      <c r="FY331" s="119"/>
      <c r="FZ331" s="119"/>
      <c r="GA331" s="119"/>
      <c r="GB331" s="119"/>
      <c r="GC331" s="119"/>
      <c r="GD331" s="119"/>
      <c r="GE331" s="119"/>
      <c r="GF331" s="119"/>
      <c r="GG331" s="119"/>
      <c r="GH331" s="119"/>
      <c r="GI331" s="119"/>
      <c r="GJ331" s="119"/>
      <c r="GK331" s="119"/>
      <c r="GL331" s="119"/>
      <c r="GM331" s="119"/>
      <c r="GN331" s="119"/>
      <c r="GO331" s="119"/>
      <c r="GP331" s="119"/>
      <c r="GQ331" s="119"/>
      <c r="GR331" s="119"/>
      <c r="GS331" s="119"/>
      <c r="GT331" s="119"/>
      <c r="GU331" s="119"/>
      <c r="GV331" s="119"/>
      <c r="GW331" s="119"/>
      <c r="GX331" s="119"/>
      <c r="GY331" s="119"/>
      <c r="GZ331" s="119"/>
      <c r="HA331" s="119"/>
      <c r="HB331" s="119"/>
      <c r="HC331" s="119"/>
      <c r="HD331" s="119"/>
      <c r="HE331" s="119"/>
      <c r="HF331" s="119"/>
      <c r="HG331" s="119"/>
      <c r="HH331" s="119"/>
      <c r="HI331" s="119"/>
      <c r="HJ331" s="119"/>
      <c r="HK331" s="119"/>
      <c r="HL331" s="119"/>
      <c r="HM331" s="119"/>
      <c r="HN331" s="119"/>
      <c r="HO331" s="119"/>
      <c r="HP331" s="119"/>
      <c r="HQ331" s="119"/>
      <c r="HR331" s="119"/>
      <c r="HS331" s="119"/>
      <c r="HT331" s="119"/>
      <c r="HU331" s="119"/>
      <c r="HV331" s="119"/>
      <c r="HW331" s="119"/>
      <c r="HX331" s="119"/>
      <c r="HY331" s="119"/>
      <c r="HZ331" s="119"/>
      <c r="IA331" s="119"/>
      <c r="IB331" s="119"/>
      <c r="IC331" s="119"/>
      <c r="ID331" s="119"/>
      <c r="IE331" s="119"/>
      <c r="IF331" s="119"/>
      <c r="IG331" s="119"/>
      <c r="IH331" s="119"/>
      <c r="II331" s="119"/>
      <c r="IJ331" s="119"/>
      <c r="IK331" s="119"/>
      <c r="IL331" s="119"/>
      <c r="IM331" s="119"/>
      <c r="IN331" s="119"/>
      <c r="IO331" s="119"/>
      <c r="IP331" s="119"/>
      <c r="IQ331" s="119"/>
      <c r="IR331" s="119"/>
      <c r="IS331" s="119"/>
      <c r="IT331" s="119"/>
      <c r="IU331" s="119"/>
      <c r="IV331" s="119"/>
    </row>
    <row r="332" spans="1:256" s="662" customFormat="1">
      <c r="A332" s="1898"/>
      <c r="B332" s="226"/>
      <c r="C332" s="1898"/>
      <c r="D332" s="661"/>
      <c r="E332" s="661"/>
      <c r="F332" s="280"/>
      <c r="G332" s="1898"/>
      <c r="I332" s="663"/>
      <c r="J332" s="664"/>
      <c r="K332" s="529"/>
      <c r="L332" s="659"/>
      <c r="M332" s="660"/>
      <c r="N332" s="660"/>
      <c r="O332" s="660"/>
      <c r="P332" s="660"/>
      <c r="Q332" s="660"/>
      <c r="R332" s="660"/>
      <c r="S332" s="119"/>
      <c r="T332" s="119"/>
      <c r="U332" s="119"/>
      <c r="V332" s="119"/>
      <c r="W332" s="119"/>
      <c r="X332" s="119"/>
      <c r="Y332" s="119"/>
      <c r="Z332" s="119"/>
      <c r="AA332" s="119"/>
      <c r="AB332" s="119"/>
      <c r="AC332" s="119"/>
      <c r="AD332" s="119"/>
      <c r="AE332" s="119"/>
      <c r="AF332" s="119"/>
      <c r="AG332" s="119"/>
      <c r="AH332" s="119"/>
      <c r="AI332" s="119"/>
      <c r="AJ332" s="119"/>
      <c r="AK332" s="119"/>
      <c r="AL332" s="119"/>
      <c r="AM332" s="119"/>
      <c r="AN332" s="119"/>
      <c r="AO332" s="119"/>
      <c r="AP332" s="119"/>
      <c r="AQ332" s="119"/>
      <c r="AR332" s="119"/>
      <c r="AS332" s="119"/>
      <c r="AT332" s="119"/>
      <c r="AU332" s="119"/>
      <c r="AV332" s="119"/>
      <c r="AW332" s="119"/>
      <c r="AX332" s="119"/>
      <c r="AY332" s="119"/>
      <c r="AZ332" s="119"/>
      <c r="BA332" s="119"/>
      <c r="BB332" s="119"/>
      <c r="BC332" s="119"/>
      <c r="BD332" s="119"/>
      <c r="BE332" s="119"/>
      <c r="BF332" s="119"/>
      <c r="BG332" s="119"/>
      <c r="BH332" s="119"/>
      <c r="BI332" s="119"/>
      <c r="BJ332" s="119"/>
      <c r="BK332" s="119"/>
      <c r="BL332" s="119"/>
      <c r="BM332" s="119"/>
      <c r="BN332" s="119"/>
      <c r="BO332" s="119"/>
      <c r="BP332" s="119"/>
      <c r="BQ332" s="119"/>
      <c r="BR332" s="119"/>
      <c r="BS332" s="119"/>
      <c r="BT332" s="119"/>
      <c r="BU332" s="119"/>
      <c r="BV332" s="119"/>
      <c r="BW332" s="119"/>
      <c r="BX332" s="119"/>
      <c r="BY332" s="119"/>
      <c r="BZ332" s="119"/>
      <c r="CA332" s="119"/>
      <c r="CB332" s="119"/>
      <c r="CC332" s="119"/>
      <c r="CD332" s="119"/>
      <c r="CE332" s="119"/>
      <c r="CF332" s="119"/>
      <c r="CG332" s="119"/>
      <c r="CH332" s="119"/>
      <c r="CI332" s="119"/>
      <c r="CJ332" s="119"/>
      <c r="CK332" s="119"/>
      <c r="CL332" s="119"/>
      <c r="CM332" s="119"/>
      <c r="CN332" s="119"/>
      <c r="CO332" s="119"/>
      <c r="CP332" s="119"/>
      <c r="CQ332" s="119"/>
      <c r="CR332" s="119"/>
      <c r="CS332" s="119"/>
      <c r="CT332" s="119"/>
      <c r="CU332" s="119"/>
      <c r="CV332" s="119"/>
      <c r="CW332" s="119"/>
      <c r="CX332" s="119"/>
      <c r="CY332" s="119"/>
      <c r="CZ332" s="119"/>
      <c r="DA332" s="119"/>
      <c r="DB332" s="119"/>
      <c r="DC332" s="119"/>
      <c r="DD332" s="119"/>
      <c r="DE332" s="119"/>
      <c r="DF332" s="119"/>
      <c r="DG332" s="119"/>
      <c r="DH332" s="119"/>
      <c r="DI332" s="119"/>
      <c r="DJ332" s="119"/>
      <c r="DK332" s="119"/>
      <c r="DL332" s="119"/>
      <c r="DM332" s="119"/>
      <c r="DN332" s="119"/>
      <c r="DO332" s="119"/>
      <c r="DP332" s="119"/>
      <c r="DQ332" s="119"/>
      <c r="DR332" s="119"/>
      <c r="DS332" s="119"/>
      <c r="DT332" s="119"/>
      <c r="DU332" s="119"/>
      <c r="DV332" s="119"/>
      <c r="DW332" s="119"/>
      <c r="DX332" s="119"/>
      <c r="DY332" s="119"/>
      <c r="DZ332" s="119"/>
      <c r="EA332" s="119"/>
      <c r="EB332" s="119"/>
      <c r="EC332" s="119"/>
      <c r="ED332" s="119"/>
      <c r="EE332" s="119"/>
      <c r="EF332" s="119"/>
      <c r="EG332" s="119"/>
      <c r="EH332" s="119"/>
      <c r="EI332" s="119"/>
      <c r="EJ332" s="119"/>
      <c r="EK332" s="119"/>
      <c r="EL332" s="119"/>
      <c r="EM332" s="119"/>
      <c r="EN332" s="119"/>
      <c r="EO332" s="119"/>
      <c r="EP332" s="119"/>
      <c r="EQ332" s="119"/>
      <c r="ER332" s="119"/>
      <c r="ES332" s="119"/>
      <c r="ET332" s="119"/>
      <c r="EU332" s="119"/>
      <c r="EV332" s="119"/>
      <c r="EW332" s="119"/>
      <c r="EX332" s="119"/>
      <c r="EY332" s="119"/>
      <c r="EZ332" s="119"/>
      <c r="FA332" s="119"/>
      <c r="FB332" s="119"/>
      <c r="FC332" s="119"/>
      <c r="FD332" s="119"/>
      <c r="FE332" s="119"/>
      <c r="FF332" s="119"/>
      <c r="FG332" s="119"/>
      <c r="FH332" s="119"/>
      <c r="FI332" s="119"/>
      <c r="FJ332" s="119"/>
      <c r="FK332" s="119"/>
      <c r="FL332" s="119"/>
      <c r="FM332" s="119"/>
      <c r="FN332" s="119"/>
      <c r="FO332" s="119"/>
      <c r="FP332" s="119"/>
      <c r="FQ332" s="119"/>
      <c r="FR332" s="119"/>
      <c r="FS332" s="119"/>
      <c r="FT332" s="119"/>
      <c r="FU332" s="119"/>
      <c r="FV332" s="119"/>
      <c r="FW332" s="119"/>
      <c r="FX332" s="119"/>
      <c r="FY332" s="119"/>
      <c r="FZ332" s="119"/>
      <c r="GA332" s="119"/>
      <c r="GB332" s="119"/>
      <c r="GC332" s="119"/>
      <c r="GD332" s="119"/>
      <c r="GE332" s="119"/>
      <c r="GF332" s="119"/>
      <c r="GG332" s="119"/>
      <c r="GH332" s="119"/>
      <c r="GI332" s="119"/>
      <c r="GJ332" s="119"/>
      <c r="GK332" s="119"/>
      <c r="GL332" s="119"/>
      <c r="GM332" s="119"/>
      <c r="GN332" s="119"/>
      <c r="GO332" s="119"/>
      <c r="GP332" s="119"/>
      <c r="GQ332" s="119"/>
      <c r="GR332" s="119"/>
      <c r="GS332" s="119"/>
      <c r="GT332" s="119"/>
      <c r="GU332" s="119"/>
      <c r="GV332" s="119"/>
      <c r="GW332" s="119"/>
      <c r="GX332" s="119"/>
      <c r="GY332" s="119"/>
      <c r="GZ332" s="119"/>
      <c r="HA332" s="119"/>
      <c r="HB332" s="119"/>
      <c r="HC332" s="119"/>
      <c r="HD332" s="119"/>
      <c r="HE332" s="119"/>
      <c r="HF332" s="119"/>
      <c r="HG332" s="119"/>
      <c r="HH332" s="119"/>
      <c r="HI332" s="119"/>
      <c r="HJ332" s="119"/>
      <c r="HK332" s="119"/>
      <c r="HL332" s="119"/>
      <c r="HM332" s="119"/>
      <c r="HN332" s="119"/>
      <c r="HO332" s="119"/>
      <c r="HP332" s="119"/>
      <c r="HQ332" s="119"/>
      <c r="HR332" s="119"/>
      <c r="HS332" s="119"/>
      <c r="HT332" s="119"/>
      <c r="HU332" s="119"/>
      <c r="HV332" s="119"/>
      <c r="HW332" s="119"/>
      <c r="HX332" s="119"/>
      <c r="HY332" s="119"/>
      <c r="HZ332" s="119"/>
      <c r="IA332" s="119"/>
      <c r="IB332" s="119"/>
      <c r="IC332" s="119"/>
      <c r="ID332" s="119"/>
      <c r="IE332" s="119"/>
      <c r="IF332" s="119"/>
      <c r="IG332" s="119"/>
      <c r="IH332" s="119"/>
      <c r="II332" s="119"/>
      <c r="IJ332" s="119"/>
      <c r="IK332" s="119"/>
      <c r="IL332" s="119"/>
      <c r="IM332" s="119"/>
      <c r="IN332" s="119"/>
      <c r="IO332" s="119"/>
      <c r="IP332" s="119"/>
      <c r="IQ332" s="119"/>
      <c r="IR332" s="119"/>
      <c r="IS332" s="119"/>
      <c r="IT332" s="119"/>
      <c r="IU332" s="119"/>
      <c r="IV332" s="119"/>
    </row>
    <row r="333" spans="1:256" s="662" customFormat="1">
      <c r="A333" s="1898"/>
      <c r="B333" s="226"/>
      <c r="C333" s="1898"/>
      <c r="D333" s="661"/>
      <c r="E333" s="661"/>
      <c r="F333" s="280"/>
      <c r="G333" s="1898"/>
      <c r="I333" s="663"/>
      <c r="J333" s="664"/>
      <c r="K333" s="529"/>
      <c r="L333" s="659"/>
      <c r="M333" s="660"/>
      <c r="N333" s="660"/>
      <c r="O333" s="660"/>
      <c r="P333" s="660"/>
      <c r="Q333" s="660"/>
      <c r="R333" s="660"/>
      <c r="S333" s="119"/>
      <c r="T333" s="119"/>
      <c r="U333" s="119"/>
      <c r="V333" s="119"/>
      <c r="W333" s="119"/>
      <c r="X333" s="119"/>
      <c r="Y333" s="119"/>
      <c r="Z333" s="119"/>
      <c r="AA333" s="119"/>
      <c r="AB333" s="119"/>
      <c r="AC333" s="119"/>
      <c r="AD333" s="119"/>
      <c r="AE333" s="119"/>
      <c r="AF333" s="119"/>
      <c r="AG333" s="119"/>
      <c r="AH333" s="119"/>
      <c r="AI333" s="119"/>
      <c r="AJ333" s="119"/>
      <c r="AK333" s="119"/>
      <c r="AL333" s="119"/>
      <c r="AM333" s="119"/>
      <c r="AN333" s="119"/>
      <c r="AO333" s="119"/>
      <c r="AP333" s="119"/>
      <c r="AQ333" s="119"/>
      <c r="AR333" s="119"/>
      <c r="AS333" s="119"/>
      <c r="AT333" s="119"/>
      <c r="AU333" s="119"/>
      <c r="AV333" s="119"/>
      <c r="AW333" s="119"/>
      <c r="AX333" s="119"/>
      <c r="AY333" s="119"/>
      <c r="AZ333" s="119"/>
      <c r="BA333" s="119"/>
      <c r="BB333" s="119"/>
      <c r="BC333" s="119"/>
      <c r="BD333" s="119"/>
      <c r="BE333" s="119"/>
      <c r="BF333" s="119"/>
      <c r="BG333" s="119"/>
      <c r="BH333" s="119"/>
      <c r="BI333" s="119"/>
      <c r="BJ333" s="119"/>
      <c r="BK333" s="119"/>
      <c r="BL333" s="119"/>
      <c r="BM333" s="119"/>
      <c r="BN333" s="119"/>
      <c r="BO333" s="119"/>
      <c r="BP333" s="119"/>
      <c r="BQ333" s="119"/>
      <c r="BR333" s="119"/>
      <c r="BS333" s="119"/>
      <c r="BT333" s="119"/>
      <c r="BU333" s="119"/>
      <c r="BV333" s="119"/>
      <c r="BW333" s="119"/>
      <c r="BX333" s="119"/>
      <c r="BY333" s="119"/>
      <c r="BZ333" s="119"/>
      <c r="CA333" s="119"/>
      <c r="CB333" s="119"/>
      <c r="CC333" s="119"/>
      <c r="CD333" s="119"/>
      <c r="CE333" s="119"/>
      <c r="CF333" s="119"/>
      <c r="CG333" s="119"/>
      <c r="CH333" s="119"/>
      <c r="CI333" s="119"/>
      <c r="CJ333" s="119"/>
      <c r="CK333" s="119"/>
      <c r="CL333" s="119"/>
      <c r="CM333" s="119"/>
      <c r="CN333" s="119"/>
      <c r="CO333" s="119"/>
      <c r="CP333" s="119"/>
      <c r="CQ333" s="119"/>
      <c r="CR333" s="119"/>
      <c r="CS333" s="119"/>
      <c r="CT333" s="119"/>
      <c r="CU333" s="119"/>
      <c r="CV333" s="119"/>
      <c r="CW333" s="119"/>
      <c r="CX333" s="119"/>
      <c r="CY333" s="119"/>
      <c r="CZ333" s="119"/>
      <c r="DA333" s="119"/>
      <c r="DB333" s="119"/>
      <c r="DC333" s="119"/>
      <c r="DD333" s="119"/>
      <c r="DE333" s="119"/>
      <c r="DF333" s="119"/>
      <c r="DG333" s="119"/>
      <c r="DH333" s="119"/>
      <c r="DI333" s="119"/>
      <c r="DJ333" s="119"/>
      <c r="DK333" s="119"/>
      <c r="DL333" s="119"/>
      <c r="DM333" s="119"/>
      <c r="DN333" s="119"/>
      <c r="DO333" s="119"/>
      <c r="DP333" s="119"/>
      <c r="DQ333" s="119"/>
      <c r="DR333" s="119"/>
      <c r="DS333" s="119"/>
      <c r="DT333" s="119"/>
      <c r="DU333" s="119"/>
      <c r="DV333" s="119"/>
      <c r="DW333" s="119"/>
      <c r="DX333" s="119"/>
      <c r="DY333" s="119"/>
      <c r="DZ333" s="119"/>
      <c r="EA333" s="119"/>
      <c r="EB333" s="119"/>
      <c r="EC333" s="119"/>
      <c r="ED333" s="119"/>
      <c r="EE333" s="119"/>
      <c r="EF333" s="119"/>
      <c r="EG333" s="119"/>
      <c r="EH333" s="119"/>
      <c r="EI333" s="119"/>
      <c r="EJ333" s="119"/>
      <c r="EK333" s="119"/>
      <c r="EL333" s="119"/>
      <c r="EM333" s="119"/>
      <c r="EN333" s="119"/>
      <c r="EO333" s="119"/>
      <c r="EP333" s="119"/>
      <c r="EQ333" s="119"/>
      <c r="ER333" s="119"/>
      <c r="ES333" s="119"/>
      <c r="ET333" s="119"/>
      <c r="EU333" s="119"/>
      <c r="EV333" s="119"/>
      <c r="EW333" s="119"/>
      <c r="EX333" s="119"/>
      <c r="EY333" s="119"/>
      <c r="EZ333" s="119"/>
      <c r="FA333" s="119"/>
      <c r="FB333" s="119"/>
      <c r="FC333" s="119"/>
      <c r="FD333" s="119"/>
      <c r="FE333" s="119"/>
      <c r="FF333" s="119"/>
      <c r="FG333" s="119"/>
      <c r="FH333" s="119"/>
      <c r="FI333" s="119"/>
      <c r="FJ333" s="119"/>
      <c r="FK333" s="119"/>
      <c r="FL333" s="119"/>
      <c r="FM333" s="119"/>
      <c r="FN333" s="119"/>
      <c r="FO333" s="119"/>
      <c r="FP333" s="119"/>
      <c r="FQ333" s="119"/>
      <c r="FR333" s="119"/>
      <c r="FS333" s="119"/>
      <c r="FT333" s="119"/>
      <c r="FU333" s="119"/>
      <c r="FV333" s="119"/>
      <c r="FW333" s="119"/>
      <c r="FX333" s="119"/>
      <c r="FY333" s="119"/>
      <c r="FZ333" s="119"/>
      <c r="GA333" s="119"/>
      <c r="GB333" s="119"/>
      <c r="GC333" s="119"/>
      <c r="GD333" s="119"/>
      <c r="GE333" s="119"/>
      <c r="GF333" s="119"/>
      <c r="GG333" s="119"/>
      <c r="GH333" s="119"/>
      <c r="GI333" s="119"/>
      <c r="GJ333" s="119"/>
      <c r="GK333" s="119"/>
      <c r="GL333" s="119"/>
      <c r="GM333" s="119"/>
      <c r="GN333" s="119"/>
      <c r="GO333" s="119"/>
      <c r="GP333" s="119"/>
      <c r="GQ333" s="119"/>
      <c r="GR333" s="119"/>
      <c r="GS333" s="119"/>
      <c r="GT333" s="119"/>
      <c r="GU333" s="119"/>
      <c r="GV333" s="119"/>
      <c r="GW333" s="119"/>
      <c r="GX333" s="119"/>
      <c r="GY333" s="119"/>
      <c r="GZ333" s="119"/>
      <c r="HA333" s="119"/>
      <c r="HB333" s="119"/>
      <c r="HC333" s="119"/>
      <c r="HD333" s="119"/>
      <c r="HE333" s="119"/>
      <c r="HF333" s="119"/>
      <c r="HG333" s="119"/>
      <c r="HH333" s="119"/>
      <c r="HI333" s="119"/>
      <c r="HJ333" s="119"/>
      <c r="HK333" s="119"/>
      <c r="HL333" s="119"/>
      <c r="HM333" s="119"/>
      <c r="HN333" s="119"/>
      <c r="HO333" s="119"/>
      <c r="HP333" s="119"/>
      <c r="HQ333" s="119"/>
      <c r="HR333" s="119"/>
      <c r="HS333" s="119"/>
      <c r="HT333" s="119"/>
      <c r="HU333" s="119"/>
      <c r="HV333" s="119"/>
      <c r="HW333" s="119"/>
      <c r="HX333" s="119"/>
      <c r="HY333" s="119"/>
      <c r="HZ333" s="119"/>
      <c r="IA333" s="119"/>
      <c r="IB333" s="119"/>
      <c r="IC333" s="119"/>
      <c r="ID333" s="119"/>
      <c r="IE333" s="119"/>
      <c r="IF333" s="119"/>
      <c r="IG333" s="119"/>
      <c r="IH333" s="119"/>
      <c r="II333" s="119"/>
      <c r="IJ333" s="119"/>
      <c r="IK333" s="119"/>
      <c r="IL333" s="119"/>
      <c r="IM333" s="119"/>
      <c r="IN333" s="119"/>
      <c r="IO333" s="119"/>
      <c r="IP333" s="119"/>
      <c r="IQ333" s="119"/>
      <c r="IR333" s="119"/>
      <c r="IS333" s="119"/>
      <c r="IT333" s="119"/>
      <c r="IU333" s="119"/>
      <c r="IV333" s="119"/>
    </row>
    <row r="334" spans="1:256" s="662" customFormat="1">
      <c r="A334" s="1898"/>
      <c r="B334" s="226"/>
      <c r="C334" s="1898"/>
      <c r="D334" s="661"/>
      <c r="E334" s="661"/>
      <c r="F334" s="280"/>
      <c r="G334" s="1898"/>
      <c r="I334" s="663"/>
      <c r="J334" s="664"/>
      <c r="K334" s="529"/>
      <c r="L334" s="659"/>
      <c r="M334" s="660"/>
      <c r="N334" s="660"/>
      <c r="O334" s="660"/>
      <c r="P334" s="660"/>
      <c r="Q334" s="660"/>
      <c r="R334" s="660"/>
      <c r="S334" s="119"/>
      <c r="T334" s="119"/>
      <c r="U334" s="119"/>
      <c r="V334" s="119"/>
      <c r="W334" s="119"/>
      <c r="X334" s="119"/>
      <c r="Y334" s="119"/>
      <c r="Z334" s="119"/>
      <c r="AA334" s="119"/>
      <c r="AB334" s="119"/>
      <c r="AC334" s="119"/>
      <c r="AD334" s="119"/>
      <c r="AE334" s="119"/>
      <c r="AF334" s="119"/>
      <c r="AG334" s="119"/>
      <c r="AH334" s="119"/>
      <c r="AI334" s="119"/>
      <c r="AJ334" s="119"/>
      <c r="AK334" s="119"/>
      <c r="AL334" s="119"/>
      <c r="AM334" s="119"/>
      <c r="AN334" s="119"/>
      <c r="AO334" s="119"/>
      <c r="AP334" s="119"/>
      <c r="AQ334" s="119"/>
      <c r="AR334" s="119"/>
      <c r="AS334" s="119"/>
      <c r="AT334" s="119"/>
      <c r="AU334" s="119"/>
      <c r="AV334" s="119"/>
      <c r="AW334" s="119"/>
      <c r="AX334" s="119"/>
      <c r="AY334" s="119"/>
      <c r="AZ334" s="119"/>
      <c r="BA334" s="119"/>
      <c r="BB334" s="119"/>
      <c r="BC334" s="119"/>
      <c r="BD334" s="119"/>
      <c r="BE334" s="119"/>
      <c r="BF334" s="119"/>
      <c r="BG334" s="119"/>
      <c r="BH334" s="119"/>
      <c r="BI334" s="119"/>
      <c r="BJ334" s="119"/>
      <c r="BK334" s="119"/>
      <c r="BL334" s="119"/>
      <c r="BM334" s="119"/>
      <c r="BN334" s="119"/>
      <c r="BO334" s="119"/>
      <c r="BP334" s="119"/>
      <c r="BQ334" s="119"/>
      <c r="BR334" s="119"/>
      <c r="BS334" s="119"/>
      <c r="BT334" s="119"/>
      <c r="BU334" s="119"/>
      <c r="BV334" s="119"/>
      <c r="BW334" s="119"/>
      <c r="BX334" s="119"/>
      <c r="BY334" s="119"/>
      <c r="BZ334" s="119"/>
      <c r="CA334" s="119"/>
      <c r="CB334" s="119"/>
      <c r="CC334" s="119"/>
      <c r="CD334" s="119"/>
      <c r="CE334" s="119"/>
      <c r="CF334" s="119"/>
      <c r="CG334" s="119"/>
      <c r="CH334" s="119"/>
      <c r="CI334" s="119"/>
      <c r="CJ334" s="119"/>
      <c r="CK334" s="119"/>
      <c r="CL334" s="119"/>
      <c r="CM334" s="119"/>
      <c r="CN334" s="119"/>
      <c r="CO334" s="119"/>
      <c r="CP334" s="119"/>
      <c r="CQ334" s="119"/>
      <c r="CR334" s="119"/>
      <c r="CS334" s="119"/>
      <c r="CT334" s="119"/>
      <c r="CU334" s="119"/>
      <c r="CV334" s="119"/>
      <c r="CW334" s="119"/>
      <c r="CX334" s="119"/>
      <c r="CY334" s="119"/>
      <c r="CZ334" s="119"/>
      <c r="DA334" s="119"/>
      <c r="DB334" s="119"/>
      <c r="DC334" s="119"/>
      <c r="DD334" s="119"/>
      <c r="DE334" s="119"/>
      <c r="DF334" s="119"/>
      <c r="DG334" s="119"/>
      <c r="DH334" s="119"/>
      <c r="DI334" s="119"/>
      <c r="DJ334" s="119"/>
      <c r="DK334" s="119"/>
      <c r="DL334" s="119"/>
      <c r="DM334" s="119"/>
      <c r="DN334" s="119"/>
      <c r="DO334" s="119"/>
      <c r="DP334" s="119"/>
      <c r="DQ334" s="119"/>
      <c r="DR334" s="119"/>
      <c r="DS334" s="119"/>
      <c r="DT334" s="119"/>
      <c r="DU334" s="119"/>
      <c r="DV334" s="119"/>
      <c r="DW334" s="119"/>
      <c r="DX334" s="119"/>
      <c r="DY334" s="119"/>
      <c r="DZ334" s="119"/>
      <c r="EA334" s="119"/>
      <c r="EB334" s="119"/>
      <c r="EC334" s="119"/>
      <c r="ED334" s="119"/>
      <c r="EE334" s="119"/>
      <c r="EF334" s="119"/>
      <c r="EG334" s="119"/>
      <c r="EH334" s="119"/>
      <c r="EI334" s="119"/>
      <c r="EJ334" s="119"/>
      <c r="EK334" s="119"/>
      <c r="EL334" s="119"/>
      <c r="EM334" s="119"/>
      <c r="EN334" s="119"/>
      <c r="EO334" s="119"/>
      <c r="EP334" s="119"/>
      <c r="EQ334" s="119"/>
      <c r="ER334" s="119"/>
      <c r="ES334" s="119"/>
      <c r="ET334" s="119"/>
      <c r="EU334" s="119"/>
      <c r="EV334" s="119"/>
      <c r="EW334" s="119"/>
      <c r="EX334" s="119"/>
      <c r="EY334" s="119"/>
      <c r="EZ334" s="119"/>
      <c r="FA334" s="119"/>
      <c r="FB334" s="119"/>
      <c r="FC334" s="119"/>
      <c r="FD334" s="119"/>
      <c r="FE334" s="119"/>
      <c r="FF334" s="119"/>
      <c r="FG334" s="119"/>
      <c r="FH334" s="119"/>
      <c r="FI334" s="119"/>
      <c r="FJ334" s="119"/>
      <c r="FK334" s="119"/>
      <c r="FL334" s="119"/>
      <c r="FM334" s="119"/>
      <c r="FN334" s="119"/>
      <c r="FO334" s="119"/>
      <c r="FP334" s="119"/>
      <c r="FQ334" s="119"/>
      <c r="FR334" s="119"/>
      <c r="FS334" s="119"/>
      <c r="FT334" s="119"/>
      <c r="FU334" s="119"/>
      <c r="FV334" s="119"/>
      <c r="FW334" s="119"/>
      <c r="FX334" s="119"/>
      <c r="FY334" s="119"/>
      <c r="FZ334" s="119"/>
      <c r="GA334" s="119"/>
      <c r="GB334" s="119"/>
      <c r="GC334" s="119"/>
      <c r="GD334" s="119"/>
      <c r="GE334" s="119"/>
      <c r="GF334" s="119"/>
      <c r="GG334" s="119"/>
      <c r="GH334" s="119"/>
      <c r="GI334" s="119"/>
      <c r="GJ334" s="119"/>
      <c r="GK334" s="119"/>
      <c r="GL334" s="119"/>
      <c r="GM334" s="119"/>
      <c r="GN334" s="119"/>
      <c r="GO334" s="119"/>
      <c r="GP334" s="119"/>
      <c r="GQ334" s="119"/>
      <c r="GR334" s="119"/>
      <c r="GS334" s="119"/>
      <c r="GT334" s="119"/>
      <c r="GU334" s="119"/>
      <c r="GV334" s="119"/>
      <c r="GW334" s="119"/>
      <c r="GX334" s="119"/>
      <c r="GY334" s="119"/>
      <c r="GZ334" s="119"/>
      <c r="HA334" s="119"/>
      <c r="HB334" s="119"/>
      <c r="HC334" s="119"/>
      <c r="HD334" s="119"/>
      <c r="HE334" s="119"/>
      <c r="HF334" s="119"/>
      <c r="HG334" s="119"/>
      <c r="HH334" s="119"/>
      <c r="HI334" s="119"/>
      <c r="HJ334" s="119"/>
      <c r="HK334" s="119"/>
      <c r="HL334" s="119"/>
      <c r="HM334" s="119"/>
      <c r="HN334" s="119"/>
      <c r="HO334" s="119"/>
      <c r="HP334" s="119"/>
      <c r="HQ334" s="119"/>
      <c r="HR334" s="119"/>
      <c r="HS334" s="119"/>
      <c r="HT334" s="119"/>
      <c r="HU334" s="119"/>
      <c r="HV334" s="119"/>
      <c r="HW334" s="119"/>
      <c r="HX334" s="119"/>
      <c r="HY334" s="119"/>
      <c r="HZ334" s="119"/>
      <c r="IA334" s="119"/>
      <c r="IB334" s="119"/>
      <c r="IC334" s="119"/>
      <c r="ID334" s="119"/>
      <c r="IE334" s="119"/>
      <c r="IF334" s="119"/>
      <c r="IG334" s="119"/>
      <c r="IH334" s="119"/>
      <c r="II334" s="119"/>
      <c r="IJ334" s="119"/>
      <c r="IK334" s="119"/>
      <c r="IL334" s="119"/>
      <c r="IM334" s="119"/>
      <c r="IN334" s="119"/>
      <c r="IO334" s="119"/>
      <c r="IP334" s="119"/>
      <c r="IQ334" s="119"/>
      <c r="IR334" s="119"/>
      <c r="IS334" s="119"/>
      <c r="IT334" s="119"/>
      <c r="IU334" s="119"/>
      <c r="IV334" s="119"/>
    </row>
    <row r="335" spans="1:256" s="662" customFormat="1">
      <c r="A335" s="1898"/>
      <c r="B335" s="226"/>
      <c r="C335" s="1898"/>
      <c r="D335" s="661"/>
      <c r="E335" s="661"/>
      <c r="F335" s="280"/>
      <c r="G335" s="1898"/>
      <c r="I335" s="663"/>
      <c r="J335" s="664"/>
      <c r="K335" s="529"/>
      <c r="L335" s="659"/>
      <c r="M335" s="660"/>
      <c r="N335" s="660"/>
      <c r="O335" s="660"/>
      <c r="P335" s="660"/>
      <c r="Q335" s="660"/>
      <c r="R335" s="660"/>
      <c r="S335" s="119"/>
      <c r="T335" s="119"/>
      <c r="U335" s="119"/>
      <c r="V335" s="119"/>
      <c r="W335" s="119"/>
      <c r="X335" s="119"/>
      <c r="Y335" s="119"/>
      <c r="Z335" s="119"/>
      <c r="AA335" s="119"/>
      <c r="AB335" s="119"/>
      <c r="AC335" s="119"/>
      <c r="AD335" s="119"/>
      <c r="AE335" s="119"/>
      <c r="AF335" s="119"/>
      <c r="AG335" s="119"/>
      <c r="AH335" s="119"/>
      <c r="AI335" s="119"/>
      <c r="AJ335" s="119"/>
      <c r="AK335" s="119"/>
      <c r="AL335" s="119"/>
      <c r="AM335" s="119"/>
      <c r="AN335" s="119"/>
      <c r="AO335" s="119"/>
      <c r="AP335" s="119"/>
      <c r="AQ335" s="119"/>
      <c r="AR335" s="119"/>
      <c r="AS335" s="119"/>
      <c r="AT335" s="119"/>
      <c r="AU335" s="119"/>
      <c r="AV335" s="119"/>
      <c r="AW335" s="119"/>
      <c r="AX335" s="119"/>
      <c r="AY335" s="119"/>
      <c r="AZ335" s="119"/>
      <c r="BA335" s="119"/>
      <c r="BB335" s="119"/>
      <c r="BC335" s="119"/>
      <c r="BD335" s="119"/>
      <c r="BE335" s="119"/>
      <c r="BF335" s="119"/>
      <c r="BG335" s="119"/>
      <c r="BH335" s="119"/>
      <c r="BI335" s="119"/>
      <c r="BJ335" s="119"/>
      <c r="BK335" s="119"/>
      <c r="BL335" s="119"/>
      <c r="BM335" s="119"/>
      <c r="BN335" s="119"/>
      <c r="BO335" s="119"/>
      <c r="BP335" s="119"/>
      <c r="BQ335" s="119"/>
      <c r="BR335" s="119"/>
      <c r="BS335" s="119"/>
      <c r="BT335" s="119"/>
      <c r="BU335" s="119"/>
      <c r="BV335" s="119"/>
      <c r="BW335" s="119"/>
      <c r="BX335" s="119"/>
      <c r="BY335" s="119"/>
      <c r="BZ335" s="119"/>
      <c r="CA335" s="119"/>
      <c r="CB335" s="119"/>
      <c r="CC335" s="119"/>
      <c r="CD335" s="119"/>
      <c r="CE335" s="119"/>
      <c r="CF335" s="119"/>
      <c r="CG335" s="119"/>
      <c r="CH335" s="119"/>
      <c r="CI335" s="119"/>
      <c r="CJ335" s="119"/>
      <c r="CK335" s="119"/>
      <c r="CL335" s="119"/>
      <c r="CM335" s="119"/>
      <c r="CN335" s="119"/>
      <c r="CO335" s="119"/>
      <c r="CP335" s="119"/>
      <c r="CQ335" s="119"/>
      <c r="CR335" s="119"/>
      <c r="CS335" s="119"/>
      <c r="CT335" s="119"/>
      <c r="CU335" s="119"/>
      <c r="CV335" s="119"/>
      <c r="CW335" s="119"/>
      <c r="CX335" s="119"/>
      <c r="CY335" s="119"/>
      <c r="CZ335" s="119"/>
      <c r="DA335" s="119"/>
      <c r="DB335" s="119"/>
      <c r="DC335" s="119"/>
      <c r="DD335" s="119"/>
      <c r="DE335" s="119"/>
      <c r="DF335" s="119"/>
      <c r="DG335" s="119"/>
      <c r="DH335" s="119"/>
      <c r="DI335" s="119"/>
      <c r="DJ335" s="119"/>
      <c r="DK335" s="119"/>
      <c r="DL335" s="119"/>
      <c r="DM335" s="119"/>
      <c r="DN335" s="119"/>
      <c r="DO335" s="119"/>
      <c r="DP335" s="119"/>
      <c r="DQ335" s="119"/>
      <c r="DR335" s="119"/>
      <c r="DS335" s="119"/>
      <c r="DT335" s="119"/>
      <c r="DU335" s="119"/>
      <c r="DV335" s="119"/>
      <c r="DW335" s="119"/>
      <c r="DX335" s="119"/>
      <c r="DY335" s="119"/>
      <c r="DZ335" s="119"/>
      <c r="EA335" s="119"/>
      <c r="EB335" s="119"/>
      <c r="EC335" s="119"/>
      <c r="ED335" s="119"/>
      <c r="EE335" s="119"/>
      <c r="EF335" s="119"/>
      <c r="EG335" s="119"/>
      <c r="EH335" s="119"/>
      <c r="EI335" s="119"/>
      <c r="EJ335" s="119"/>
      <c r="EK335" s="119"/>
      <c r="EL335" s="119"/>
      <c r="EM335" s="119"/>
      <c r="EN335" s="119"/>
      <c r="EO335" s="119"/>
      <c r="EP335" s="119"/>
      <c r="EQ335" s="119"/>
      <c r="ER335" s="119"/>
      <c r="ES335" s="119"/>
      <c r="ET335" s="119"/>
      <c r="EU335" s="119"/>
      <c r="EV335" s="119"/>
      <c r="EW335" s="119"/>
      <c r="EX335" s="119"/>
      <c r="EY335" s="119"/>
      <c r="EZ335" s="119"/>
      <c r="FA335" s="119"/>
      <c r="FB335" s="119"/>
      <c r="FC335" s="119"/>
      <c r="FD335" s="119"/>
      <c r="FE335" s="119"/>
      <c r="FF335" s="119"/>
      <c r="FG335" s="119"/>
      <c r="FH335" s="119"/>
      <c r="FI335" s="119"/>
      <c r="FJ335" s="119"/>
      <c r="FK335" s="119"/>
      <c r="FL335" s="119"/>
      <c r="FM335" s="119"/>
      <c r="FN335" s="119"/>
      <c r="FO335" s="119"/>
      <c r="FP335" s="119"/>
      <c r="FQ335" s="119"/>
      <c r="FR335" s="119"/>
      <c r="FS335" s="119"/>
      <c r="FT335" s="119"/>
      <c r="FU335" s="119"/>
      <c r="FV335" s="119"/>
      <c r="FW335" s="119"/>
      <c r="FX335" s="119"/>
      <c r="FY335" s="119"/>
      <c r="FZ335" s="119"/>
      <c r="GA335" s="119"/>
      <c r="GB335" s="119"/>
      <c r="GC335" s="119"/>
      <c r="GD335" s="119"/>
      <c r="GE335" s="119"/>
      <c r="GF335" s="119"/>
      <c r="GG335" s="119"/>
      <c r="GH335" s="119"/>
      <c r="GI335" s="119"/>
      <c r="GJ335" s="119"/>
      <c r="GK335" s="119"/>
      <c r="GL335" s="119"/>
      <c r="GM335" s="119"/>
      <c r="GN335" s="119"/>
      <c r="GO335" s="119"/>
      <c r="GP335" s="119"/>
      <c r="GQ335" s="119"/>
      <c r="GR335" s="119"/>
      <c r="GS335" s="119"/>
      <c r="GT335" s="119"/>
      <c r="GU335" s="119"/>
      <c r="GV335" s="119"/>
      <c r="GW335" s="119"/>
      <c r="GX335" s="119"/>
      <c r="GY335" s="119"/>
      <c r="GZ335" s="119"/>
      <c r="HA335" s="119"/>
      <c r="HB335" s="119"/>
      <c r="HC335" s="119"/>
      <c r="HD335" s="119"/>
      <c r="HE335" s="119"/>
      <c r="HF335" s="119"/>
      <c r="HG335" s="119"/>
      <c r="HH335" s="119"/>
      <c r="HI335" s="119"/>
      <c r="HJ335" s="119"/>
      <c r="HK335" s="119"/>
      <c r="HL335" s="119"/>
      <c r="HM335" s="119"/>
      <c r="HN335" s="119"/>
      <c r="HO335" s="119"/>
      <c r="HP335" s="119"/>
      <c r="HQ335" s="119"/>
      <c r="HR335" s="119"/>
      <c r="HS335" s="119"/>
      <c r="HT335" s="119"/>
      <c r="HU335" s="119"/>
      <c r="HV335" s="119"/>
      <c r="HW335" s="119"/>
      <c r="HX335" s="119"/>
      <c r="HY335" s="119"/>
      <c r="HZ335" s="119"/>
      <c r="IA335" s="119"/>
      <c r="IB335" s="119"/>
      <c r="IC335" s="119"/>
      <c r="ID335" s="119"/>
      <c r="IE335" s="119"/>
      <c r="IF335" s="119"/>
      <c r="IG335" s="119"/>
      <c r="IH335" s="119"/>
      <c r="II335" s="119"/>
      <c r="IJ335" s="119"/>
      <c r="IK335" s="119"/>
      <c r="IL335" s="119"/>
      <c r="IM335" s="119"/>
      <c r="IN335" s="119"/>
      <c r="IO335" s="119"/>
      <c r="IP335" s="119"/>
      <c r="IQ335" s="119"/>
      <c r="IR335" s="119"/>
      <c r="IS335" s="119"/>
      <c r="IT335" s="119"/>
      <c r="IU335" s="119"/>
      <c r="IV335" s="119"/>
    </row>
    <row r="336" spans="1:256" s="662" customFormat="1">
      <c r="A336" s="1898"/>
      <c r="B336" s="226"/>
      <c r="C336" s="1898"/>
      <c r="D336" s="661"/>
      <c r="E336" s="661"/>
      <c r="F336" s="280"/>
      <c r="G336" s="1898"/>
      <c r="I336" s="663"/>
      <c r="J336" s="664"/>
      <c r="K336" s="529"/>
      <c r="L336" s="659"/>
      <c r="M336" s="660"/>
      <c r="N336" s="660"/>
      <c r="O336" s="660"/>
      <c r="P336" s="660"/>
      <c r="Q336" s="660"/>
      <c r="R336" s="660"/>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19"/>
      <c r="AZ336" s="119"/>
      <c r="BA336" s="119"/>
      <c r="BB336" s="119"/>
      <c r="BC336" s="119"/>
      <c r="BD336" s="119"/>
      <c r="BE336" s="119"/>
      <c r="BF336" s="119"/>
      <c r="BG336" s="119"/>
      <c r="BH336" s="119"/>
      <c r="BI336" s="119"/>
      <c r="BJ336" s="119"/>
      <c r="BK336" s="119"/>
      <c r="BL336" s="119"/>
      <c r="BM336" s="119"/>
      <c r="BN336" s="119"/>
      <c r="BO336" s="119"/>
      <c r="BP336" s="119"/>
      <c r="BQ336" s="119"/>
      <c r="BR336" s="119"/>
      <c r="BS336" s="119"/>
      <c r="BT336" s="119"/>
      <c r="BU336" s="119"/>
      <c r="BV336" s="119"/>
      <c r="BW336" s="119"/>
      <c r="BX336" s="119"/>
      <c r="BY336" s="119"/>
      <c r="BZ336" s="119"/>
      <c r="CA336" s="119"/>
      <c r="CB336" s="119"/>
      <c r="CC336" s="119"/>
      <c r="CD336" s="119"/>
      <c r="CE336" s="119"/>
      <c r="CF336" s="119"/>
      <c r="CG336" s="119"/>
      <c r="CH336" s="119"/>
      <c r="CI336" s="119"/>
      <c r="CJ336" s="119"/>
      <c r="CK336" s="119"/>
      <c r="CL336" s="119"/>
      <c r="CM336" s="119"/>
      <c r="CN336" s="119"/>
      <c r="CO336" s="119"/>
      <c r="CP336" s="119"/>
      <c r="CQ336" s="119"/>
      <c r="CR336" s="119"/>
      <c r="CS336" s="119"/>
      <c r="CT336" s="119"/>
      <c r="CU336" s="119"/>
      <c r="CV336" s="119"/>
      <c r="CW336" s="119"/>
      <c r="CX336" s="119"/>
      <c r="CY336" s="119"/>
      <c r="CZ336" s="119"/>
      <c r="DA336" s="119"/>
      <c r="DB336" s="119"/>
      <c r="DC336" s="119"/>
      <c r="DD336" s="119"/>
      <c r="DE336" s="119"/>
      <c r="DF336" s="119"/>
      <c r="DG336" s="119"/>
      <c r="DH336" s="119"/>
      <c r="DI336" s="119"/>
      <c r="DJ336" s="119"/>
      <c r="DK336" s="119"/>
      <c r="DL336" s="119"/>
      <c r="DM336" s="119"/>
      <c r="DN336" s="119"/>
      <c r="DO336" s="119"/>
      <c r="DP336" s="119"/>
      <c r="DQ336" s="119"/>
      <c r="DR336" s="119"/>
      <c r="DS336" s="119"/>
      <c r="DT336" s="119"/>
      <c r="DU336" s="119"/>
      <c r="DV336" s="119"/>
      <c r="DW336" s="119"/>
      <c r="DX336" s="119"/>
      <c r="DY336" s="119"/>
      <c r="DZ336" s="119"/>
      <c r="EA336" s="119"/>
      <c r="EB336" s="119"/>
      <c r="EC336" s="119"/>
      <c r="ED336" s="119"/>
      <c r="EE336" s="119"/>
      <c r="EF336" s="119"/>
      <c r="EG336" s="119"/>
      <c r="EH336" s="119"/>
      <c r="EI336" s="119"/>
      <c r="EJ336" s="119"/>
      <c r="EK336" s="119"/>
      <c r="EL336" s="119"/>
      <c r="EM336" s="119"/>
      <c r="EN336" s="119"/>
      <c r="EO336" s="119"/>
      <c r="EP336" s="119"/>
      <c r="EQ336" s="119"/>
      <c r="ER336" s="119"/>
      <c r="ES336" s="119"/>
      <c r="ET336" s="119"/>
      <c r="EU336" s="119"/>
      <c r="EV336" s="119"/>
      <c r="EW336" s="119"/>
      <c r="EX336" s="119"/>
      <c r="EY336" s="119"/>
      <c r="EZ336" s="119"/>
      <c r="FA336" s="119"/>
      <c r="FB336" s="119"/>
      <c r="FC336" s="119"/>
      <c r="FD336" s="119"/>
      <c r="FE336" s="119"/>
      <c r="FF336" s="119"/>
      <c r="FG336" s="119"/>
      <c r="FH336" s="119"/>
      <c r="FI336" s="119"/>
      <c r="FJ336" s="119"/>
      <c r="FK336" s="119"/>
      <c r="FL336" s="119"/>
      <c r="FM336" s="119"/>
      <c r="FN336" s="119"/>
      <c r="FO336" s="119"/>
      <c r="FP336" s="119"/>
      <c r="FQ336" s="119"/>
      <c r="FR336" s="119"/>
      <c r="FS336" s="119"/>
      <c r="FT336" s="119"/>
      <c r="FU336" s="119"/>
      <c r="FV336" s="119"/>
      <c r="FW336" s="119"/>
      <c r="FX336" s="119"/>
      <c r="FY336" s="119"/>
      <c r="FZ336" s="119"/>
      <c r="GA336" s="119"/>
      <c r="GB336" s="119"/>
      <c r="GC336" s="119"/>
      <c r="GD336" s="119"/>
      <c r="GE336" s="119"/>
      <c r="GF336" s="119"/>
      <c r="GG336" s="119"/>
      <c r="GH336" s="119"/>
      <c r="GI336" s="119"/>
      <c r="GJ336" s="119"/>
      <c r="GK336" s="119"/>
      <c r="GL336" s="119"/>
      <c r="GM336" s="119"/>
      <c r="GN336" s="119"/>
      <c r="GO336" s="119"/>
      <c r="GP336" s="119"/>
      <c r="GQ336" s="119"/>
      <c r="GR336" s="119"/>
      <c r="GS336" s="119"/>
      <c r="GT336" s="119"/>
      <c r="GU336" s="119"/>
      <c r="GV336" s="119"/>
      <c r="GW336" s="119"/>
      <c r="GX336" s="119"/>
      <c r="GY336" s="119"/>
      <c r="GZ336" s="119"/>
      <c r="HA336" s="119"/>
      <c r="HB336" s="119"/>
      <c r="HC336" s="119"/>
      <c r="HD336" s="119"/>
      <c r="HE336" s="119"/>
      <c r="HF336" s="119"/>
      <c r="HG336" s="119"/>
      <c r="HH336" s="119"/>
      <c r="HI336" s="119"/>
      <c r="HJ336" s="119"/>
      <c r="HK336" s="119"/>
      <c r="HL336" s="119"/>
      <c r="HM336" s="119"/>
      <c r="HN336" s="119"/>
      <c r="HO336" s="119"/>
      <c r="HP336" s="119"/>
      <c r="HQ336" s="119"/>
      <c r="HR336" s="119"/>
      <c r="HS336" s="119"/>
      <c r="HT336" s="119"/>
      <c r="HU336" s="119"/>
      <c r="HV336" s="119"/>
      <c r="HW336" s="119"/>
      <c r="HX336" s="119"/>
      <c r="HY336" s="119"/>
      <c r="HZ336" s="119"/>
      <c r="IA336" s="119"/>
      <c r="IB336" s="119"/>
      <c r="IC336" s="119"/>
      <c r="ID336" s="119"/>
      <c r="IE336" s="119"/>
      <c r="IF336" s="119"/>
      <c r="IG336" s="119"/>
      <c r="IH336" s="119"/>
      <c r="II336" s="119"/>
      <c r="IJ336" s="119"/>
      <c r="IK336" s="119"/>
      <c r="IL336" s="119"/>
      <c r="IM336" s="119"/>
      <c r="IN336" s="119"/>
      <c r="IO336" s="119"/>
      <c r="IP336" s="119"/>
      <c r="IQ336" s="119"/>
      <c r="IR336" s="119"/>
      <c r="IS336" s="119"/>
      <c r="IT336" s="119"/>
      <c r="IU336" s="119"/>
      <c r="IV336" s="119"/>
    </row>
    <row r="337" spans="1:256" s="662" customFormat="1">
      <c r="A337" s="1898"/>
      <c r="B337" s="226"/>
      <c r="C337" s="1898"/>
      <c r="D337" s="661"/>
      <c r="E337" s="661"/>
      <c r="F337" s="280"/>
      <c r="G337" s="1898"/>
      <c r="I337" s="663"/>
      <c r="J337" s="664"/>
      <c r="K337" s="529"/>
      <c r="L337" s="659"/>
      <c r="M337" s="660"/>
      <c r="N337" s="660"/>
      <c r="O337" s="660"/>
      <c r="P337" s="660"/>
      <c r="Q337" s="660"/>
      <c r="R337" s="660"/>
      <c r="S337" s="119"/>
      <c r="T337" s="119"/>
      <c r="U337" s="119"/>
      <c r="V337" s="119"/>
      <c r="W337" s="119"/>
      <c r="X337" s="119"/>
      <c r="Y337" s="119"/>
      <c r="Z337" s="119"/>
      <c r="AA337" s="119"/>
      <c r="AB337" s="119"/>
      <c r="AC337" s="119"/>
      <c r="AD337" s="119"/>
      <c r="AE337" s="119"/>
      <c r="AF337" s="119"/>
      <c r="AG337" s="119"/>
      <c r="AH337" s="119"/>
      <c r="AI337" s="119"/>
      <c r="AJ337" s="119"/>
      <c r="AK337" s="119"/>
      <c r="AL337" s="119"/>
      <c r="AM337" s="119"/>
      <c r="AN337" s="119"/>
      <c r="AO337" s="119"/>
      <c r="AP337" s="119"/>
      <c r="AQ337" s="119"/>
      <c r="AR337" s="119"/>
      <c r="AS337" s="119"/>
      <c r="AT337" s="119"/>
      <c r="AU337" s="119"/>
      <c r="AV337" s="119"/>
      <c r="AW337" s="119"/>
      <c r="AX337" s="119"/>
      <c r="AY337" s="119"/>
      <c r="AZ337" s="119"/>
      <c r="BA337" s="119"/>
      <c r="BB337" s="119"/>
      <c r="BC337" s="119"/>
      <c r="BD337" s="119"/>
      <c r="BE337" s="119"/>
      <c r="BF337" s="119"/>
      <c r="BG337" s="119"/>
      <c r="BH337" s="119"/>
      <c r="BI337" s="119"/>
      <c r="BJ337" s="119"/>
      <c r="BK337" s="119"/>
      <c r="BL337" s="119"/>
      <c r="BM337" s="119"/>
      <c r="BN337" s="119"/>
      <c r="BO337" s="119"/>
      <c r="BP337" s="119"/>
      <c r="BQ337" s="119"/>
      <c r="BR337" s="119"/>
      <c r="BS337" s="119"/>
      <c r="BT337" s="119"/>
      <c r="BU337" s="119"/>
      <c r="BV337" s="119"/>
      <c r="BW337" s="119"/>
      <c r="BX337" s="119"/>
      <c r="BY337" s="119"/>
      <c r="BZ337" s="119"/>
      <c r="CA337" s="119"/>
      <c r="CB337" s="119"/>
      <c r="CC337" s="119"/>
      <c r="CD337" s="119"/>
      <c r="CE337" s="119"/>
      <c r="CF337" s="119"/>
      <c r="CG337" s="119"/>
      <c r="CH337" s="119"/>
      <c r="CI337" s="119"/>
      <c r="CJ337" s="119"/>
      <c r="CK337" s="119"/>
      <c r="CL337" s="119"/>
      <c r="CM337" s="119"/>
      <c r="CN337" s="119"/>
      <c r="CO337" s="119"/>
      <c r="CP337" s="119"/>
      <c r="CQ337" s="119"/>
      <c r="CR337" s="119"/>
      <c r="CS337" s="119"/>
      <c r="CT337" s="119"/>
      <c r="CU337" s="119"/>
      <c r="CV337" s="119"/>
      <c r="CW337" s="119"/>
      <c r="CX337" s="119"/>
      <c r="CY337" s="119"/>
      <c r="CZ337" s="119"/>
      <c r="DA337" s="119"/>
      <c r="DB337" s="119"/>
      <c r="DC337" s="119"/>
      <c r="DD337" s="119"/>
      <c r="DE337" s="119"/>
      <c r="DF337" s="119"/>
      <c r="DG337" s="119"/>
      <c r="DH337" s="119"/>
      <c r="DI337" s="119"/>
      <c r="DJ337" s="119"/>
      <c r="DK337" s="119"/>
      <c r="DL337" s="119"/>
      <c r="DM337" s="119"/>
      <c r="DN337" s="119"/>
      <c r="DO337" s="119"/>
      <c r="DP337" s="119"/>
      <c r="DQ337" s="119"/>
      <c r="DR337" s="119"/>
      <c r="DS337" s="119"/>
      <c r="DT337" s="119"/>
      <c r="DU337" s="119"/>
      <c r="DV337" s="119"/>
      <c r="DW337" s="119"/>
      <c r="DX337" s="119"/>
      <c r="DY337" s="119"/>
      <c r="DZ337" s="119"/>
      <c r="EA337" s="119"/>
      <c r="EB337" s="119"/>
      <c r="EC337" s="119"/>
      <c r="ED337" s="119"/>
      <c r="EE337" s="119"/>
      <c r="EF337" s="119"/>
      <c r="EG337" s="119"/>
      <c r="EH337" s="119"/>
      <c r="EI337" s="119"/>
      <c r="EJ337" s="119"/>
      <c r="EK337" s="119"/>
      <c r="EL337" s="119"/>
      <c r="EM337" s="119"/>
      <c r="EN337" s="119"/>
      <c r="EO337" s="119"/>
      <c r="EP337" s="119"/>
      <c r="EQ337" s="119"/>
      <c r="ER337" s="119"/>
      <c r="ES337" s="119"/>
      <c r="ET337" s="119"/>
      <c r="EU337" s="119"/>
      <c r="EV337" s="119"/>
      <c r="EW337" s="119"/>
      <c r="EX337" s="119"/>
      <c r="EY337" s="119"/>
      <c r="EZ337" s="119"/>
      <c r="FA337" s="119"/>
      <c r="FB337" s="119"/>
      <c r="FC337" s="119"/>
      <c r="FD337" s="119"/>
      <c r="FE337" s="119"/>
      <c r="FF337" s="119"/>
      <c r="FG337" s="119"/>
      <c r="FH337" s="119"/>
      <c r="FI337" s="119"/>
      <c r="FJ337" s="119"/>
      <c r="FK337" s="119"/>
      <c r="FL337" s="119"/>
      <c r="FM337" s="119"/>
      <c r="FN337" s="119"/>
      <c r="FO337" s="119"/>
      <c r="FP337" s="119"/>
      <c r="FQ337" s="119"/>
      <c r="FR337" s="119"/>
      <c r="FS337" s="119"/>
      <c r="FT337" s="119"/>
      <c r="FU337" s="119"/>
      <c r="FV337" s="119"/>
      <c r="FW337" s="119"/>
      <c r="FX337" s="119"/>
      <c r="FY337" s="119"/>
      <c r="FZ337" s="119"/>
      <c r="GA337" s="119"/>
      <c r="GB337" s="119"/>
      <c r="GC337" s="119"/>
      <c r="GD337" s="119"/>
      <c r="GE337" s="119"/>
      <c r="GF337" s="119"/>
      <c r="GG337" s="119"/>
      <c r="GH337" s="119"/>
      <c r="GI337" s="119"/>
      <c r="GJ337" s="119"/>
      <c r="GK337" s="119"/>
      <c r="GL337" s="119"/>
      <c r="GM337" s="119"/>
      <c r="GN337" s="119"/>
      <c r="GO337" s="119"/>
      <c r="GP337" s="119"/>
      <c r="GQ337" s="119"/>
      <c r="GR337" s="119"/>
      <c r="GS337" s="119"/>
      <c r="GT337" s="119"/>
      <c r="GU337" s="119"/>
      <c r="GV337" s="119"/>
      <c r="GW337" s="119"/>
      <c r="GX337" s="119"/>
      <c r="GY337" s="119"/>
      <c r="GZ337" s="119"/>
      <c r="HA337" s="119"/>
      <c r="HB337" s="119"/>
      <c r="HC337" s="119"/>
      <c r="HD337" s="119"/>
      <c r="HE337" s="119"/>
      <c r="HF337" s="119"/>
      <c r="HG337" s="119"/>
      <c r="HH337" s="119"/>
      <c r="HI337" s="119"/>
      <c r="HJ337" s="119"/>
      <c r="HK337" s="119"/>
      <c r="HL337" s="119"/>
      <c r="HM337" s="119"/>
      <c r="HN337" s="119"/>
      <c r="HO337" s="119"/>
      <c r="HP337" s="119"/>
      <c r="HQ337" s="119"/>
      <c r="HR337" s="119"/>
      <c r="HS337" s="119"/>
      <c r="HT337" s="119"/>
      <c r="HU337" s="119"/>
      <c r="HV337" s="119"/>
      <c r="HW337" s="119"/>
      <c r="HX337" s="119"/>
      <c r="HY337" s="119"/>
      <c r="HZ337" s="119"/>
      <c r="IA337" s="119"/>
      <c r="IB337" s="119"/>
      <c r="IC337" s="119"/>
      <c r="ID337" s="119"/>
      <c r="IE337" s="119"/>
      <c r="IF337" s="119"/>
      <c r="IG337" s="119"/>
      <c r="IH337" s="119"/>
      <c r="II337" s="119"/>
      <c r="IJ337" s="119"/>
      <c r="IK337" s="119"/>
      <c r="IL337" s="119"/>
      <c r="IM337" s="119"/>
      <c r="IN337" s="119"/>
      <c r="IO337" s="119"/>
      <c r="IP337" s="119"/>
      <c r="IQ337" s="119"/>
      <c r="IR337" s="119"/>
      <c r="IS337" s="119"/>
      <c r="IT337" s="119"/>
      <c r="IU337" s="119"/>
      <c r="IV337" s="119"/>
    </row>
    <row r="338" spans="1:256" s="662" customFormat="1">
      <c r="A338" s="1898"/>
      <c r="B338" s="226"/>
      <c r="C338" s="1898"/>
      <c r="D338" s="661"/>
      <c r="E338" s="661"/>
      <c r="F338" s="280"/>
      <c r="G338" s="1898"/>
      <c r="I338" s="663"/>
      <c r="J338" s="664"/>
      <c r="K338" s="529"/>
      <c r="L338" s="659"/>
      <c r="M338" s="660"/>
      <c r="N338" s="660"/>
      <c r="O338" s="660"/>
      <c r="P338" s="660"/>
      <c r="Q338" s="660"/>
      <c r="R338" s="660"/>
      <c r="S338" s="119"/>
      <c r="T338" s="119"/>
      <c r="U338" s="119"/>
      <c r="V338" s="119"/>
      <c r="W338" s="119"/>
      <c r="X338" s="119"/>
      <c r="Y338" s="119"/>
      <c r="Z338" s="119"/>
      <c r="AA338" s="119"/>
      <c r="AB338" s="119"/>
      <c r="AC338" s="119"/>
      <c r="AD338" s="119"/>
      <c r="AE338" s="119"/>
      <c r="AF338" s="119"/>
      <c r="AG338" s="119"/>
      <c r="AH338" s="119"/>
      <c r="AI338" s="119"/>
      <c r="AJ338" s="119"/>
      <c r="AK338" s="119"/>
      <c r="AL338" s="119"/>
      <c r="AM338" s="119"/>
      <c r="AN338" s="119"/>
      <c r="AO338" s="119"/>
      <c r="AP338" s="119"/>
      <c r="AQ338" s="119"/>
      <c r="AR338" s="119"/>
      <c r="AS338" s="119"/>
      <c r="AT338" s="119"/>
      <c r="AU338" s="119"/>
      <c r="AV338" s="119"/>
      <c r="AW338" s="119"/>
      <c r="AX338" s="119"/>
      <c r="AY338" s="119"/>
      <c r="AZ338" s="119"/>
      <c r="BA338" s="119"/>
      <c r="BB338" s="119"/>
      <c r="BC338" s="119"/>
      <c r="BD338" s="119"/>
      <c r="BE338" s="119"/>
      <c r="BF338" s="119"/>
      <c r="BG338" s="119"/>
      <c r="BH338" s="119"/>
      <c r="BI338" s="119"/>
      <c r="BJ338" s="119"/>
      <c r="BK338" s="119"/>
      <c r="BL338" s="119"/>
      <c r="BM338" s="119"/>
      <c r="BN338" s="119"/>
      <c r="BO338" s="119"/>
      <c r="BP338" s="119"/>
      <c r="BQ338" s="119"/>
      <c r="BR338" s="119"/>
      <c r="BS338" s="119"/>
      <c r="BT338" s="119"/>
      <c r="BU338" s="119"/>
      <c r="BV338" s="119"/>
      <c r="BW338" s="119"/>
      <c r="BX338" s="119"/>
      <c r="BY338" s="119"/>
      <c r="BZ338" s="119"/>
      <c r="CA338" s="119"/>
      <c r="CB338" s="119"/>
      <c r="CC338" s="119"/>
      <c r="CD338" s="119"/>
      <c r="CE338" s="119"/>
      <c r="CF338" s="119"/>
      <c r="CG338" s="119"/>
      <c r="CH338" s="119"/>
      <c r="CI338" s="119"/>
      <c r="CJ338" s="119"/>
      <c r="CK338" s="119"/>
      <c r="CL338" s="119"/>
      <c r="CM338" s="119"/>
      <c r="CN338" s="119"/>
      <c r="CO338" s="119"/>
      <c r="CP338" s="119"/>
      <c r="CQ338" s="119"/>
      <c r="CR338" s="119"/>
      <c r="CS338" s="119"/>
      <c r="CT338" s="119"/>
      <c r="CU338" s="119"/>
      <c r="CV338" s="119"/>
      <c r="CW338" s="119"/>
      <c r="CX338" s="119"/>
      <c r="CY338" s="119"/>
      <c r="CZ338" s="119"/>
      <c r="DA338" s="119"/>
      <c r="DB338" s="119"/>
      <c r="DC338" s="119"/>
      <c r="DD338" s="119"/>
      <c r="DE338" s="119"/>
      <c r="DF338" s="119"/>
      <c r="DG338" s="119"/>
      <c r="DH338" s="119"/>
      <c r="DI338" s="119"/>
      <c r="DJ338" s="119"/>
      <c r="DK338" s="119"/>
      <c r="DL338" s="119"/>
      <c r="DM338" s="119"/>
      <c r="DN338" s="119"/>
      <c r="DO338" s="119"/>
      <c r="DP338" s="119"/>
      <c r="DQ338" s="119"/>
      <c r="DR338" s="119"/>
      <c r="DS338" s="119"/>
      <c r="DT338" s="119"/>
      <c r="DU338" s="119"/>
      <c r="DV338" s="119"/>
      <c r="DW338" s="119"/>
      <c r="DX338" s="119"/>
      <c r="DY338" s="119"/>
      <c r="DZ338" s="119"/>
      <c r="EA338" s="119"/>
      <c r="EB338" s="119"/>
      <c r="EC338" s="119"/>
      <c r="ED338" s="119"/>
      <c r="EE338" s="119"/>
      <c r="EF338" s="119"/>
      <c r="EG338" s="119"/>
      <c r="EH338" s="119"/>
      <c r="EI338" s="119"/>
      <c r="EJ338" s="119"/>
      <c r="EK338" s="119"/>
      <c r="EL338" s="119"/>
      <c r="EM338" s="119"/>
      <c r="EN338" s="119"/>
      <c r="EO338" s="119"/>
      <c r="EP338" s="119"/>
      <c r="EQ338" s="119"/>
      <c r="ER338" s="119"/>
      <c r="ES338" s="119"/>
      <c r="ET338" s="119"/>
      <c r="EU338" s="119"/>
      <c r="EV338" s="119"/>
      <c r="EW338" s="119"/>
      <c r="EX338" s="119"/>
      <c r="EY338" s="119"/>
      <c r="EZ338" s="119"/>
      <c r="FA338" s="119"/>
      <c r="FB338" s="119"/>
      <c r="FC338" s="119"/>
      <c r="FD338" s="119"/>
      <c r="FE338" s="119"/>
      <c r="FF338" s="119"/>
      <c r="FG338" s="119"/>
      <c r="FH338" s="119"/>
      <c r="FI338" s="119"/>
      <c r="FJ338" s="119"/>
      <c r="FK338" s="119"/>
      <c r="FL338" s="119"/>
      <c r="FM338" s="119"/>
      <c r="FN338" s="119"/>
      <c r="FO338" s="119"/>
      <c r="FP338" s="119"/>
      <c r="FQ338" s="119"/>
      <c r="FR338" s="119"/>
      <c r="FS338" s="119"/>
      <c r="FT338" s="119"/>
      <c r="FU338" s="119"/>
      <c r="FV338" s="119"/>
      <c r="FW338" s="119"/>
      <c r="FX338" s="119"/>
      <c r="FY338" s="119"/>
      <c r="FZ338" s="119"/>
      <c r="GA338" s="119"/>
      <c r="GB338" s="119"/>
      <c r="GC338" s="119"/>
      <c r="GD338" s="119"/>
      <c r="GE338" s="119"/>
      <c r="GF338" s="119"/>
      <c r="GG338" s="119"/>
      <c r="GH338" s="119"/>
      <c r="GI338" s="119"/>
      <c r="GJ338" s="119"/>
      <c r="GK338" s="119"/>
      <c r="GL338" s="119"/>
      <c r="GM338" s="119"/>
      <c r="GN338" s="119"/>
      <c r="GO338" s="119"/>
      <c r="GP338" s="119"/>
      <c r="GQ338" s="119"/>
      <c r="GR338" s="119"/>
      <c r="GS338" s="119"/>
      <c r="GT338" s="119"/>
      <c r="GU338" s="119"/>
      <c r="GV338" s="119"/>
      <c r="GW338" s="119"/>
      <c r="GX338" s="119"/>
      <c r="GY338" s="119"/>
      <c r="GZ338" s="119"/>
      <c r="HA338" s="119"/>
      <c r="HB338" s="119"/>
      <c r="HC338" s="119"/>
      <c r="HD338" s="119"/>
      <c r="HE338" s="119"/>
      <c r="HF338" s="119"/>
      <c r="HG338" s="119"/>
      <c r="HH338" s="119"/>
      <c r="HI338" s="119"/>
      <c r="HJ338" s="119"/>
      <c r="HK338" s="119"/>
      <c r="HL338" s="119"/>
      <c r="HM338" s="119"/>
      <c r="HN338" s="119"/>
      <c r="HO338" s="119"/>
      <c r="HP338" s="119"/>
      <c r="HQ338" s="119"/>
      <c r="HR338" s="119"/>
      <c r="HS338" s="119"/>
      <c r="HT338" s="119"/>
      <c r="HU338" s="119"/>
      <c r="HV338" s="119"/>
      <c r="HW338" s="119"/>
      <c r="HX338" s="119"/>
      <c r="HY338" s="119"/>
      <c r="HZ338" s="119"/>
      <c r="IA338" s="119"/>
      <c r="IB338" s="119"/>
      <c r="IC338" s="119"/>
      <c r="ID338" s="119"/>
      <c r="IE338" s="119"/>
      <c r="IF338" s="119"/>
      <c r="IG338" s="119"/>
      <c r="IH338" s="119"/>
      <c r="II338" s="119"/>
      <c r="IJ338" s="119"/>
      <c r="IK338" s="119"/>
      <c r="IL338" s="119"/>
      <c r="IM338" s="119"/>
      <c r="IN338" s="119"/>
      <c r="IO338" s="119"/>
      <c r="IP338" s="119"/>
      <c r="IQ338" s="119"/>
      <c r="IR338" s="119"/>
      <c r="IS338" s="119"/>
      <c r="IT338" s="119"/>
      <c r="IU338" s="119"/>
      <c r="IV338" s="119"/>
    </row>
    <row r="339" spans="1:256" s="662" customFormat="1">
      <c r="A339" s="1898"/>
      <c r="B339" s="226"/>
      <c r="C339" s="1898"/>
      <c r="D339" s="661"/>
      <c r="E339" s="661"/>
      <c r="F339" s="280"/>
      <c r="G339" s="1898"/>
      <c r="I339" s="663"/>
      <c r="J339" s="664"/>
      <c r="K339" s="529"/>
      <c r="L339" s="659"/>
      <c r="M339" s="660"/>
      <c r="N339" s="660"/>
      <c r="O339" s="660"/>
      <c r="P339" s="660"/>
      <c r="Q339" s="660"/>
      <c r="R339" s="660"/>
      <c r="S339" s="119"/>
      <c r="T339" s="119"/>
      <c r="U339" s="119"/>
      <c r="V339" s="119"/>
      <c r="W339" s="119"/>
      <c r="X339" s="119"/>
      <c r="Y339" s="119"/>
      <c r="Z339" s="119"/>
      <c r="AA339" s="119"/>
      <c r="AB339" s="119"/>
      <c r="AC339" s="119"/>
      <c r="AD339" s="119"/>
      <c r="AE339" s="119"/>
      <c r="AF339" s="119"/>
      <c r="AG339" s="119"/>
      <c r="AH339" s="119"/>
      <c r="AI339" s="119"/>
      <c r="AJ339" s="119"/>
      <c r="AK339" s="119"/>
      <c r="AL339" s="119"/>
      <c r="AM339" s="119"/>
      <c r="AN339" s="119"/>
      <c r="AO339" s="119"/>
      <c r="AP339" s="119"/>
      <c r="AQ339" s="119"/>
      <c r="AR339" s="119"/>
      <c r="AS339" s="119"/>
      <c r="AT339" s="119"/>
      <c r="AU339" s="119"/>
      <c r="AV339" s="119"/>
      <c r="AW339" s="119"/>
      <c r="AX339" s="119"/>
      <c r="AY339" s="119"/>
      <c r="AZ339" s="119"/>
      <c r="BA339" s="119"/>
      <c r="BB339" s="119"/>
      <c r="BC339" s="119"/>
      <c r="BD339" s="119"/>
      <c r="BE339" s="119"/>
      <c r="BF339" s="119"/>
      <c r="BG339" s="119"/>
      <c r="BH339" s="119"/>
      <c r="BI339" s="119"/>
      <c r="BJ339" s="119"/>
      <c r="BK339" s="119"/>
      <c r="BL339" s="119"/>
      <c r="BM339" s="119"/>
      <c r="BN339" s="119"/>
      <c r="BO339" s="119"/>
      <c r="BP339" s="119"/>
      <c r="BQ339" s="119"/>
      <c r="BR339" s="119"/>
      <c r="BS339" s="119"/>
      <c r="BT339" s="119"/>
      <c r="BU339" s="119"/>
      <c r="BV339" s="119"/>
      <c r="BW339" s="119"/>
      <c r="BX339" s="119"/>
      <c r="BY339" s="119"/>
      <c r="BZ339" s="119"/>
      <c r="CA339" s="119"/>
      <c r="CB339" s="119"/>
      <c r="CC339" s="119"/>
      <c r="CD339" s="119"/>
      <c r="CE339" s="119"/>
      <c r="CF339" s="119"/>
      <c r="CG339" s="119"/>
      <c r="CH339" s="119"/>
      <c r="CI339" s="119"/>
      <c r="CJ339" s="119"/>
      <c r="CK339" s="119"/>
      <c r="CL339" s="119"/>
      <c r="CM339" s="119"/>
      <c r="CN339" s="119"/>
      <c r="CO339" s="119"/>
      <c r="CP339" s="119"/>
      <c r="CQ339" s="119"/>
      <c r="CR339" s="119"/>
      <c r="CS339" s="119"/>
      <c r="CT339" s="119"/>
      <c r="CU339" s="119"/>
      <c r="CV339" s="119"/>
      <c r="CW339" s="119"/>
      <c r="CX339" s="119"/>
      <c r="CY339" s="119"/>
      <c r="CZ339" s="119"/>
      <c r="DA339" s="119"/>
      <c r="DB339" s="119"/>
      <c r="DC339" s="119"/>
      <c r="DD339" s="119"/>
      <c r="DE339" s="119"/>
      <c r="DF339" s="119"/>
      <c r="DG339" s="119"/>
      <c r="DH339" s="119"/>
      <c r="DI339" s="119"/>
      <c r="DJ339" s="119"/>
      <c r="DK339" s="119"/>
      <c r="DL339" s="119"/>
      <c r="DM339" s="119"/>
      <c r="DN339" s="119"/>
      <c r="DO339" s="119"/>
      <c r="DP339" s="119"/>
      <c r="DQ339" s="119"/>
      <c r="DR339" s="119"/>
      <c r="DS339" s="119"/>
      <c r="DT339" s="119"/>
      <c r="DU339" s="119"/>
      <c r="DV339" s="119"/>
      <c r="DW339" s="119"/>
      <c r="DX339" s="119"/>
      <c r="DY339" s="119"/>
      <c r="DZ339" s="119"/>
      <c r="EA339" s="119"/>
      <c r="EB339" s="119"/>
      <c r="EC339" s="119"/>
      <c r="ED339" s="119"/>
      <c r="EE339" s="119"/>
      <c r="EF339" s="119"/>
      <c r="EG339" s="119"/>
      <c r="EH339" s="119"/>
      <c r="EI339" s="119"/>
      <c r="EJ339" s="119"/>
      <c r="EK339" s="119"/>
      <c r="EL339" s="119"/>
      <c r="EM339" s="119"/>
      <c r="EN339" s="119"/>
      <c r="EO339" s="119"/>
      <c r="EP339" s="119"/>
      <c r="EQ339" s="119"/>
      <c r="ER339" s="119"/>
      <c r="ES339" s="119"/>
      <c r="ET339" s="119"/>
      <c r="EU339" s="119"/>
      <c r="EV339" s="119"/>
      <c r="EW339" s="119"/>
      <c r="EX339" s="119"/>
      <c r="EY339" s="119"/>
      <c r="EZ339" s="119"/>
      <c r="FA339" s="119"/>
      <c r="FB339" s="119"/>
      <c r="FC339" s="119"/>
      <c r="FD339" s="119"/>
      <c r="FE339" s="119"/>
      <c r="FF339" s="119"/>
      <c r="FG339" s="119"/>
      <c r="FH339" s="119"/>
      <c r="FI339" s="119"/>
      <c r="FJ339" s="119"/>
      <c r="FK339" s="119"/>
      <c r="FL339" s="119"/>
      <c r="FM339" s="119"/>
      <c r="FN339" s="119"/>
      <c r="FO339" s="119"/>
      <c r="FP339" s="119"/>
      <c r="FQ339" s="119"/>
      <c r="FR339" s="119"/>
      <c r="FS339" s="119"/>
      <c r="FT339" s="119"/>
      <c r="FU339" s="119"/>
      <c r="FV339" s="119"/>
      <c r="FW339" s="119"/>
      <c r="FX339" s="119"/>
      <c r="FY339" s="119"/>
      <c r="FZ339" s="119"/>
      <c r="GA339" s="119"/>
      <c r="GB339" s="119"/>
      <c r="GC339" s="119"/>
      <c r="GD339" s="119"/>
      <c r="GE339" s="119"/>
      <c r="GF339" s="119"/>
      <c r="GG339" s="119"/>
      <c r="GH339" s="119"/>
      <c r="GI339" s="119"/>
      <c r="GJ339" s="119"/>
      <c r="GK339" s="119"/>
      <c r="GL339" s="119"/>
      <c r="GM339" s="119"/>
      <c r="GN339" s="119"/>
      <c r="GO339" s="119"/>
      <c r="GP339" s="119"/>
      <c r="GQ339" s="119"/>
      <c r="GR339" s="119"/>
      <c r="GS339" s="119"/>
      <c r="GT339" s="119"/>
      <c r="GU339" s="119"/>
      <c r="GV339" s="119"/>
      <c r="GW339" s="119"/>
      <c r="GX339" s="119"/>
      <c r="GY339" s="119"/>
      <c r="GZ339" s="119"/>
      <c r="HA339" s="119"/>
      <c r="HB339" s="119"/>
      <c r="HC339" s="119"/>
      <c r="HD339" s="119"/>
      <c r="HE339" s="119"/>
      <c r="HF339" s="119"/>
      <c r="HG339" s="119"/>
      <c r="HH339" s="119"/>
      <c r="HI339" s="119"/>
      <c r="HJ339" s="119"/>
      <c r="HK339" s="119"/>
      <c r="HL339" s="119"/>
      <c r="HM339" s="119"/>
      <c r="HN339" s="119"/>
      <c r="HO339" s="119"/>
      <c r="HP339" s="119"/>
      <c r="HQ339" s="119"/>
      <c r="HR339" s="119"/>
      <c r="HS339" s="119"/>
      <c r="HT339" s="119"/>
      <c r="HU339" s="119"/>
      <c r="HV339" s="119"/>
      <c r="HW339" s="119"/>
      <c r="HX339" s="119"/>
      <c r="HY339" s="119"/>
      <c r="HZ339" s="119"/>
      <c r="IA339" s="119"/>
      <c r="IB339" s="119"/>
      <c r="IC339" s="119"/>
      <c r="ID339" s="119"/>
      <c r="IE339" s="119"/>
      <c r="IF339" s="119"/>
      <c r="IG339" s="119"/>
      <c r="IH339" s="119"/>
      <c r="II339" s="119"/>
      <c r="IJ339" s="119"/>
      <c r="IK339" s="119"/>
      <c r="IL339" s="119"/>
      <c r="IM339" s="119"/>
      <c r="IN339" s="119"/>
      <c r="IO339" s="119"/>
      <c r="IP339" s="119"/>
      <c r="IQ339" s="119"/>
      <c r="IR339" s="119"/>
      <c r="IS339" s="119"/>
      <c r="IT339" s="119"/>
      <c r="IU339" s="119"/>
      <c r="IV339" s="119"/>
    </row>
    <row r="340" spans="1:256" s="662" customFormat="1">
      <c r="A340" s="1898"/>
      <c r="B340" s="226"/>
      <c r="C340" s="1898"/>
      <c r="D340" s="661"/>
      <c r="E340" s="661"/>
      <c r="F340" s="280"/>
      <c r="G340" s="1898"/>
      <c r="I340" s="663"/>
      <c r="J340" s="664"/>
      <c r="K340" s="529"/>
      <c r="L340" s="659"/>
      <c r="M340" s="660"/>
      <c r="N340" s="660"/>
      <c r="O340" s="660"/>
      <c r="P340" s="660"/>
      <c r="Q340" s="660"/>
      <c r="R340" s="660"/>
      <c r="S340" s="119"/>
      <c r="T340" s="119"/>
      <c r="U340" s="119"/>
      <c r="V340" s="119"/>
      <c r="W340" s="119"/>
      <c r="X340" s="119"/>
      <c r="Y340" s="119"/>
      <c r="Z340" s="119"/>
      <c r="AA340" s="119"/>
      <c r="AB340" s="119"/>
      <c r="AC340" s="119"/>
      <c r="AD340" s="119"/>
      <c r="AE340" s="119"/>
      <c r="AF340" s="119"/>
      <c r="AG340" s="119"/>
      <c r="AH340" s="119"/>
      <c r="AI340" s="119"/>
      <c r="AJ340" s="119"/>
      <c r="AK340" s="119"/>
      <c r="AL340" s="119"/>
      <c r="AM340" s="119"/>
      <c r="AN340" s="119"/>
      <c r="AO340" s="119"/>
      <c r="AP340" s="119"/>
      <c r="AQ340" s="119"/>
      <c r="AR340" s="119"/>
      <c r="AS340" s="119"/>
      <c r="AT340" s="119"/>
      <c r="AU340" s="119"/>
      <c r="AV340" s="119"/>
      <c r="AW340" s="119"/>
      <c r="AX340" s="119"/>
      <c r="AY340" s="119"/>
      <c r="AZ340" s="119"/>
      <c r="BA340" s="119"/>
      <c r="BB340" s="119"/>
      <c r="BC340" s="119"/>
      <c r="BD340" s="119"/>
      <c r="BE340" s="119"/>
      <c r="BF340" s="119"/>
      <c r="BG340" s="119"/>
      <c r="BH340" s="119"/>
      <c r="BI340" s="119"/>
      <c r="BJ340" s="119"/>
      <c r="BK340" s="119"/>
      <c r="BL340" s="119"/>
      <c r="BM340" s="119"/>
      <c r="BN340" s="119"/>
      <c r="BO340" s="119"/>
      <c r="BP340" s="119"/>
      <c r="BQ340" s="119"/>
      <c r="BR340" s="119"/>
      <c r="BS340" s="119"/>
      <c r="BT340" s="119"/>
      <c r="BU340" s="119"/>
      <c r="BV340" s="119"/>
      <c r="BW340" s="119"/>
      <c r="BX340" s="119"/>
      <c r="BY340" s="119"/>
      <c r="BZ340" s="119"/>
      <c r="CA340" s="119"/>
      <c r="CB340" s="119"/>
      <c r="CC340" s="119"/>
      <c r="CD340" s="119"/>
      <c r="CE340" s="119"/>
      <c r="CF340" s="119"/>
      <c r="CG340" s="119"/>
      <c r="CH340" s="119"/>
      <c r="CI340" s="119"/>
      <c r="CJ340" s="119"/>
      <c r="CK340" s="119"/>
      <c r="CL340" s="119"/>
      <c r="CM340" s="119"/>
      <c r="CN340" s="119"/>
      <c r="CO340" s="119"/>
      <c r="CP340" s="119"/>
      <c r="CQ340" s="119"/>
      <c r="CR340" s="119"/>
      <c r="CS340" s="119"/>
      <c r="CT340" s="119"/>
      <c r="CU340" s="119"/>
      <c r="CV340" s="119"/>
      <c r="CW340" s="119"/>
      <c r="CX340" s="119"/>
      <c r="CY340" s="119"/>
      <c r="CZ340" s="119"/>
      <c r="DA340" s="119"/>
      <c r="DB340" s="119"/>
      <c r="DC340" s="119"/>
      <c r="DD340" s="119"/>
      <c r="DE340" s="119"/>
      <c r="DF340" s="119"/>
      <c r="DG340" s="119"/>
      <c r="DH340" s="119"/>
      <c r="DI340" s="119"/>
      <c r="DJ340" s="119"/>
      <c r="DK340" s="119"/>
      <c r="DL340" s="119"/>
      <c r="DM340" s="119"/>
      <c r="DN340" s="119"/>
      <c r="DO340" s="119"/>
      <c r="DP340" s="119"/>
      <c r="DQ340" s="119"/>
      <c r="DR340" s="119"/>
      <c r="DS340" s="119"/>
      <c r="DT340" s="119"/>
      <c r="DU340" s="119"/>
      <c r="DV340" s="119"/>
      <c r="DW340" s="119"/>
      <c r="DX340" s="119"/>
      <c r="DY340" s="119"/>
      <c r="DZ340" s="119"/>
      <c r="EA340" s="119"/>
      <c r="EB340" s="119"/>
      <c r="EC340" s="119"/>
      <c r="ED340" s="119"/>
      <c r="EE340" s="119"/>
      <c r="EF340" s="119"/>
      <c r="EG340" s="119"/>
      <c r="EH340" s="119"/>
      <c r="EI340" s="119"/>
      <c r="EJ340" s="119"/>
      <c r="EK340" s="119"/>
      <c r="EL340" s="119"/>
      <c r="EM340" s="119"/>
      <c r="EN340" s="119"/>
      <c r="EO340" s="119"/>
      <c r="EP340" s="119"/>
      <c r="EQ340" s="119"/>
      <c r="ER340" s="119"/>
      <c r="ES340" s="119"/>
      <c r="ET340" s="119"/>
      <c r="EU340" s="119"/>
      <c r="EV340" s="119"/>
      <c r="EW340" s="119"/>
      <c r="EX340" s="119"/>
      <c r="EY340" s="119"/>
      <c r="EZ340" s="119"/>
      <c r="FA340" s="119"/>
      <c r="FB340" s="119"/>
      <c r="FC340" s="119"/>
      <c r="FD340" s="119"/>
      <c r="FE340" s="119"/>
      <c r="FF340" s="119"/>
      <c r="FG340" s="119"/>
      <c r="FH340" s="119"/>
      <c r="FI340" s="119"/>
      <c r="FJ340" s="119"/>
      <c r="FK340" s="119"/>
      <c r="FL340" s="119"/>
      <c r="FM340" s="119"/>
      <c r="FN340" s="119"/>
      <c r="FO340" s="119"/>
      <c r="FP340" s="119"/>
      <c r="FQ340" s="119"/>
      <c r="FR340" s="119"/>
      <c r="FS340" s="119"/>
      <c r="FT340" s="119"/>
      <c r="FU340" s="119"/>
      <c r="FV340" s="119"/>
      <c r="FW340" s="119"/>
      <c r="FX340" s="119"/>
      <c r="FY340" s="119"/>
      <c r="FZ340" s="119"/>
      <c r="GA340" s="119"/>
      <c r="GB340" s="119"/>
      <c r="GC340" s="119"/>
      <c r="GD340" s="119"/>
      <c r="GE340" s="119"/>
      <c r="GF340" s="119"/>
      <c r="GG340" s="119"/>
      <c r="GH340" s="119"/>
      <c r="GI340" s="119"/>
      <c r="GJ340" s="119"/>
      <c r="GK340" s="119"/>
      <c r="GL340" s="119"/>
      <c r="GM340" s="119"/>
      <c r="GN340" s="119"/>
      <c r="GO340" s="119"/>
      <c r="GP340" s="119"/>
      <c r="GQ340" s="119"/>
      <c r="GR340" s="119"/>
      <c r="GS340" s="119"/>
      <c r="GT340" s="119"/>
      <c r="GU340" s="119"/>
      <c r="GV340" s="119"/>
      <c r="GW340" s="119"/>
      <c r="GX340" s="119"/>
      <c r="GY340" s="119"/>
      <c r="GZ340" s="119"/>
      <c r="HA340" s="119"/>
      <c r="HB340" s="119"/>
      <c r="HC340" s="119"/>
      <c r="HD340" s="119"/>
      <c r="HE340" s="119"/>
      <c r="HF340" s="119"/>
      <c r="HG340" s="119"/>
      <c r="HH340" s="119"/>
      <c r="HI340" s="119"/>
      <c r="HJ340" s="119"/>
      <c r="HK340" s="119"/>
      <c r="HL340" s="119"/>
      <c r="HM340" s="119"/>
      <c r="HN340" s="119"/>
      <c r="HO340" s="119"/>
      <c r="HP340" s="119"/>
      <c r="HQ340" s="119"/>
      <c r="HR340" s="119"/>
      <c r="HS340" s="119"/>
      <c r="HT340" s="119"/>
      <c r="HU340" s="119"/>
      <c r="HV340" s="119"/>
      <c r="HW340" s="119"/>
      <c r="HX340" s="119"/>
      <c r="HY340" s="119"/>
      <c r="HZ340" s="119"/>
      <c r="IA340" s="119"/>
      <c r="IB340" s="119"/>
      <c r="IC340" s="119"/>
      <c r="ID340" s="119"/>
      <c r="IE340" s="119"/>
      <c r="IF340" s="119"/>
      <c r="IG340" s="119"/>
      <c r="IH340" s="119"/>
      <c r="II340" s="119"/>
      <c r="IJ340" s="119"/>
      <c r="IK340" s="119"/>
      <c r="IL340" s="119"/>
      <c r="IM340" s="119"/>
      <c r="IN340" s="119"/>
      <c r="IO340" s="119"/>
      <c r="IP340" s="119"/>
      <c r="IQ340" s="119"/>
      <c r="IR340" s="119"/>
      <c r="IS340" s="119"/>
      <c r="IT340" s="119"/>
      <c r="IU340" s="119"/>
      <c r="IV340" s="119"/>
    </row>
    <row r="341" spans="1:256" s="662" customFormat="1">
      <c r="A341" s="1898"/>
      <c r="B341" s="226"/>
      <c r="C341" s="1898"/>
      <c r="D341" s="661"/>
      <c r="E341" s="661"/>
      <c r="F341" s="280"/>
      <c r="G341" s="1898"/>
      <c r="I341" s="663"/>
      <c r="J341" s="664"/>
      <c r="K341" s="529"/>
      <c r="L341" s="659"/>
      <c r="M341" s="660"/>
      <c r="N341" s="660"/>
      <c r="O341" s="660"/>
      <c r="P341" s="660"/>
      <c r="Q341" s="660"/>
      <c r="R341" s="660"/>
      <c r="S341" s="119"/>
      <c r="T341" s="119"/>
      <c r="U341" s="119"/>
      <c r="V341" s="119"/>
      <c r="W341" s="119"/>
      <c r="X341" s="119"/>
      <c r="Y341" s="119"/>
      <c r="Z341" s="119"/>
      <c r="AA341" s="119"/>
      <c r="AB341" s="119"/>
      <c r="AC341" s="119"/>
      <c r="AD341" s="119"/>
      <c r="AE341" s="119"/>
      <c r="AF341" s="119"/>
      <c r="AG341" s="119"/>
      <c r="AH341" s="119"/>
      <c r="AI341" s="119"/>
      <c r="AJ341" s="119"/>
      <c r="AK341" s="119"/>
      <c r="AL341" s="119"/>
      <c r="AM341" s="119"/>
      <c r="AN341" s="119"/>
      <c r="AO341" s="119"/>
      <c r="AP341" s="119"/>
      <c r="AQ341" s="119"/>
      <c r="AR341" s="119"/>
      <c r="AS341" s="119"/>
      <c r="AT341" s="119"/>
      <c r="AU341" s="119"/>
      <c r="AV341" s="119"/>
      <c r="AW341" s="119"/>
      <c r="AX341" s="119"/>
      <c r="AY341" s="119"/>
      <c r="AZ341" s="119"/>
      <c r="BA341" s="119"/>
      <c r="BB341" s="119"/>
      <c r="BC341" s="119"/>
      <c r="BD341" s="119"/>
      <c r="BE341" s="119"/>
      <c r="BF341" s="119"/>
      <c r="BG341" s="119"/>
      <c r="BH341" s="119"/>
      <c r="BI341" s="119"/>
      <c r="BJ341" s="119"/>
      <c r="BK341" s="119"/>
      <c r="BL341" s="119"/>
      <c r="BM341" s="119"/>
      <c r="BN341" s="119"/>
      <c r="BO341" s="119"/>
      <c r="BP341" s="119"/>
      <c r="BQ341" s="119"/>
      <c r="BR341" s="119"/>
      <c r="BS341" s="119"/>
      <c r="BT341" s="119"/>
      <c r="BU341" s="119"/>
      <c r="BV341" s="119"/>
      <c r="BW341" s="119"/>
      <c r="BX341" s="119"/>
      <c r="BY341" s="119"/>
      <c r="BZ341" s="119"/>
      <c r="CA341" s="119"/>
      <c r="CB341" s="119"/>
      <c r="CC341" s="119"/>
      <c r="CD341" s="119"/>
      <c r="CE341" s="119"/>
      <c r="CF341" s="119"/>
      <c r="CG341" s="119"/>
      <c r="CH341" s="119"/>
      <c r="CI341" s="119"/>
      <c r="CJ341" s="119"/>
      <c r="CK341" s="119"/>
      <c r="CL341" s="119"/>
      <c r="CM341" s="119"/>
      <c r="CN341" s="119"/>
      <c r="CO341" s="119"/>
      <c r="CP341" s="119"/>
      <c r="CQ341" s="119"/>
      <c r="CR341" s="119"/>
      <c r="CS341" s="119"/>
      <c r="CT341" s="119"/>
      <c r="CU341" s="119"/>
      <c r="CV341" s="119"/>
      <c r="CW341" s="119"/>
      <c r="CX341" s="119"/>
      <c r="CY341" s="119"/>
      <c r="CZ341" s="119"/>
      <c r="DA341" s="119"/>
      <c r="DB341" s="119"/>
      <c r="DC341" s="119"/>
      <c r="DD341" s="119"/>
      <c r="DE341" s="119"/>
      <c r="DF341" s="119"/>
      <c r="DG341" s="119"/>
      <c r="DH341" s="119"/>
      <c r="DI341" s="119"/>
      <c r="DJ341" s="119"/>
      <c r="DK341" s="119"/>
      <c r="DL341" s="119"/>
      <c r="DM341" s="119"/>
      <c r="DN341" s="119"/>
      <c r="DO341" s="119"/>
      <c r="DP341" s="119"/>
      <c r="DQ341" s="119"/>
      <c r="DR341" s="119"/>
      <c r="DS341" s="119"/>
      <c r="DT341" s="119"/>
      <c r="DU341" s="119"/>
      <c r="DV341" s="119"/>
      <c r="DW341" s="119"/>
      <c r="DX341" s="119"/>
      <c r="DY341" s="119"/>
      <c r="DZ341" s="119"/>
      <c r="EA341" s="119"/>
      <c r="EB341" s="119"/>
      <c r="EC341" s="119"/>
      <c r="ED341" s="119"/>
      <c r="EE341" s="119"/>
      <c r="EF341" s="119"/>
      <c r="EG341" s="119"/>
      <c r="EH341" s="119"/>
      <c r="EI341" s="119"/>
      <c r="EJ341" s="119"/>
      <c r="EK341" s="119"/>
      <c r="EL341" s="119"/>
      <c r="EM341" s="119"/>
      <c r="EN341" s="119"/>
      <c r="EO341" s="119"/>
      <c r="EP341" s="119"/>
      <c r="EQ341" s="119"/>
      <c r="ER341" s="119"/>
      <c r="ES341" s="119"/>
      <c r="ET341" s="119"/>
      <c r="EU341" s="119"/>
      <c r="EV341" s="119"/>
      <c r="EW341" s="119"/>
      <c r="EX341" s="119"/>
      <c r="EY341" s="119"/>
      <c r="EZ341" s="119"/>
      <c r="FA341" s="119"/>
      <c r="FB341" s="119"/>
      <c r="FC341" s="119"/>
      <c r="FD341" s="119"/>
      <c r="FE341" s="119"/>
      <c r="FF341" s="119"/>
      <c r="FG341" s="119"/>
      <c r="FH341" s="119"/>
      <c r="FI341" s="119"/>
      <c r="FJ341" s="119"/>
      <c r="FK341" s="119"/>
      <c r="FL341" s="119"/>
      <c r="FM341" s="119"/>
      <c r="FN341" s="119"/>
      <c r="FO341" s="119"/>
      <c r="FP341" s="119"/>
      <c r="FQ341" s="119"/>
      <c r="FR341" s="119"/>
      <c r="FS341" s="119"/>
      <c r="FT341" s="119"/>
      <c r="FU341" s="119"/>
      <c r="FV341" s="119"/>
      <c r="FW341" s="119"/>
      <c r="FX341" s="119"/>
      <c r="FY341" s="119"/>
      <c r="FZ341" s="119"/>
      <c r="GA341" s="119"/>
      <c r="GB341" s="119"/>
      <c r="GC341" s="119"/>
      <c r="GD341" s="119"/>
      <c r="GE341" s="119"/>
      <c r="GF341" s="119"/>
      <c r="GG341" s="119"/>
      <c r="GH341" s="119"/>
      <c r="GI341" s="119"/>
      <c r="GJ341" s="119"/>
      <c r="GK341" s="119"/>
      <c r="GL341" s="119"/>
      <c r="GM341" s="119"/>
      <c r="GN341" s="119"/>
      <c r="GO341" s="119"/>
      <c r="GP341" s="119"/>
      <c r="GQ341" s="119"/>
      <c r="GR341" s="119"/>
      <c r="GS341" s="119"/>
      <c r="GT341" s="119"/>
      <c r="GU341" s="119"/>
      <c r="GV341" s="119"/>
      <c r="GW341" s="119"/>
      <c r="GX341" s="119"/>
      <c r="GY341" s="119"/>
      <c r="GZ341" s="119"/>
      <c r="HA341" s="119"/>
      <c r="HB341" s="119"/>
      <c r="HC341" s="119"/>
      <c r="HD341" s="119"/>
      <c r="HE341" s="119"/>
      <c r="HF341" s="119"/>
      <c r="HG341" s="119"/>
      <c r="HH341" s="119"/>
      <c r="HI341" s="119"/>
      <c r="HJ341" s="119"/>
      <c r="HK341" s="119"/>
      <c r="HL341" s="119"/>
      <c r="HM341" s="119"/>
      <c r="HN341" s="119"/>
      <c r="HO341" s="119"/>
      <c r="HP341" s="119"/>
      <c r="HQ341" s="119"/>
      <c r="HR341" s="119"/>
      <c r="HS341" s="119"/>
      <c r="HT341" s="119"/>
      <c r="HU341" s="119"/>
      <c r="HV341" s="119"/>
      <c r="HW341" s="119"/>
      <c r="HX341" s="119"/>
      <c r="HY341" s="119"/>
      <c r="HZ341" s="119"/>
      <c r="IA341" s="119"/>
      <c r="IB341" s="119"/>
      <c r="IC341" s="119"/>
      <c r="ID341" s="119"/>
      <c r="IE341" s="119"/>
      <c r="IF341" s="119"/>
      <c r="IG341" s="119"/>
      <c r="IH341" s="119"/>
      <c r="II341" s="119"/>
      <c r="IJ341" s="119"/>
      <c r="IK341" s="119"/>
      <c r="IL341" s="119"/>
      <c r="IM341" s="119"/>
      <c r="IN341" s="119"/>
      <c r="IO341" s="119"/>
      <c r="IP341" s="119"/>
      <c r="IQ341" s="119"/>
      <c r="IR341" s="119"/>
      <c r="IS341" s="119"/>
      <c r="IT341" s="119"/>
      <c r="IU341" s="119"/>
      <c r="IV341" s="119"/>
    </row>
    <row r="342" spans="1:256" s="662" customFormat="1">
      <c r="A342" s="1898"/>
      <c r="B342" s="226"/>
      <c r="C342" s="1898"/>
      <c r="D342" s="661"/>
      <c r="E342" s="661"/>
      <c r="F342" s="1898"/>
      <c r="G342" s="1898"/>
      <c r="I342" s="663"/>
      <c r="J342" s="664"/>
      <c r="K342" s="529"/>
      <c r="L342" s="659"/>
      <c r="M342" s="660"/>
      <c r="N342" s="660"/>
      <c r="O342" s="660"/>
      <c r="P342" s="660"/>
      <c r="Q342" s="660"/>
      <c r="R342" s="660"/>
      <c r="S342" s="119"/>
      <c r="T342" s="119"/>
      <c r="U342" s="119"/>
      <c r="V342" s="119"/>
      <c r="W342" s="119"/>
      <c r="X342" s="119"/>
      <c r="Y342" s="119"/>
      <c r="Z342" s="119"/>
      <c r="AA342" s="119"/>
      <c r="AB342" s="119"/>
      <c r="AC342" s="119"/>
      <c r="AD342" s="119"/>
      <c r="AE342" s="119"/>
      <c r="AF342" s="119"/>
      <c r="AG342" s="119"/>
      <c r="AH342" s="119"/>
      <c r="AI342" s="119"/>
      <c r="AJ342" s="119"/>
      <c r="AK342" s="119"/>
      <c r="AL342" s="119"/>
      <c r="AM342" s="119"/>
      <c r="AN342" s="119"/>
      <c r="AO342" s="119"/>
      <c r="AP342" s="119"/>
      <c r="AQ342" s="119"/>
      <c r="AR342" s="119"/>
      <c r="AS342" s="119"/>
      <c r="AT342" s="119"/>
      <c r="AU342" s="119"/>
      <c r="AV342" s="119"/>
      <c r="AW342" s="119"/>
      <c r="AX342" s="119"/>
      <c r="AY342" s="119"/>
      <c r="AZ342" s="119"/>
      <c r="BA342" s="119"/>
      <c r="BB342" s="119"/>
      <c r="BC342" s="119"/>
      <c r="BD342" s="119"/>
      <c r="BE342" s="119"/>
      <c r="BF342" s="119"/>
      <c r="BG342" s="119"/>
      <c r="BH342" s="119"/>
      <c r="BI342" s="119"/>
      <c r="BJ342" s="119"/>
      <c r="BK342" s="119"/>
      <c r="BL342" s="119"/>
      <c r="BM342" s="119"/>
      <c r="BN342" s="119"/>
      <c r="BO342" s="119"/>
      <c r="BP342" s="119"/>
      <c r="BQ342" s="119"/>
      <c r="BR342" s="119"/>
      <c r="BS342" s="119"/>
      <c r="BT342" s="119"/>
      <c r="BU342" s="119"/>
      <c r="BV342" s="119"/>
      <c r="BW342" s="119"/>
      <c r="BX342" s="119"/>
      <c r="BY342" s="119"/>
      <c r="BZ342" s="119"/>
      <c r="CA342" s="119"/>
      <c r="CB342" s="119"/>
      <c r="CC342" s="119"/>
      <c r="CD342" s="119"/>
      <c r="CE342" s="119"/>
      <c r="CF342" s="119"/>
      <c r="CG342" s="119"/>
      <c r="CH342" s="119"/>
      <c r="CI342" s="119"/>
      <c r="CJ342" s="119"/>
      <c r="CK342" s="119"/>
      <c r="CL342" s="119"/>
      <c r="CM342" s="119"/>
      <c r="CN342" s="119"/>
      <c r="CO342" s="119"/>
      <c r="CP342" s="119"/>
      <c r="CQ342" s="119"/>
      <c r="CR342" s="119"/>
      <c r="CS342" s="119"/>
      <c r="CT342" s="119"/>
      <c r="CU342" s="119"/>
      <c r="CV342" s="119"/>
      <c r="CW342" s="119"/>
      <c r="CX342" s="119"/>
      <c r="CY342" s="119"/>
      <c r="CZ342" s="119"/>
      <c r="DA342" s="119"/>
      <c r="DB342" s="119"/>
      <c r="DC342" s="119"/>
      <c r="DD342" s="119"/>
      <c r="DE342" s="119"/>
      <c r="DF342" s="119"/>
      <c r="DG342" s="119"/>
      <c r="DH342" s="119"/>
      <c r="DI342" s="119"/>
      <c r="DJ342" s="119"/>
      <c r="DK342" s="119"/>
      <c r="DL342" s="119"/>
      <c r="DM342" s="119"/>
      <c r="DN342" s="119"/>
      <c r="DO342" s="119"/>
      <c r="DP342" s="119"/>
      <c r="DQ342" s="119"/>
      <c r="DR342" s="119"/>
      <c r="DS342" s="119"/>
      <c r="DT342" s="119"/>
      <c r="DU342" s="119"/>
      <c r="DV342" s="119"/>
      <c r="DW342" s="119"/>
      <c r="DX342" s="119"/>
      <c r="DY342" s="119"/>
      <c r="DZ342" s="119"/>
      <c r="EA342" s="119"/>
      <c r="EB342" s="119"/>
      <c r="EC342" s="119"/>
      <c r="ED342" s="119"/>
      <c r="EE342" s="119"/>
      <c r="EF342" s="119"/>
      <c r="EG342" s="119"/>
      <c r="EH342" s="119"/>
      <c r="EI342" s="119"/>
      <c r="EJ342" s="119"/>
      <c r="EK342" s="119"/>
      <c r="EL342" s="119"/>
      <c r="EM342" s="119"/>
      <c r="EN342" s="119"/>
      <c r="EO342" s="119"/>
      <c r="EP342" s="119"/>
      <c r="EQ342" s="119"/>
      <c r="ER342" s="119"/>
      <c r="ES342" s="119"/>
      <c r="ET342" s="119"/>
      <c r="EU342" s="119"/>
      <c r="EV342" s="119"/>
      <c r="EW342" s="119"/>
      <c r="EX342" s="119"/>
      <c r="EY342" s="119"/>
      <c r="EZ342" s="119"/>
      <c r="FA342" s="119"/>
      <c r="FB342" s="119"/>
      <c r="FC342" s="119"/>
      <c r="FD342" s="119"/>
      <c r="FE342" s="119"/>
      <c r="FF342" s="119"/>
      <c r="FG342" s="119"/>
      <c r="FH342" s="119"/>
      <c r="FI342" s="119"/>
      <c r="FJ342" s="119"/>
      <c r="FK342" s="119"/>
      <c r="FL342" s="119"/>
      <c r="FM342" s="119"/>
      <c r="FN342" s="119"/>
      <c r="FO342" s="119"/>
      <c r="FP342" s="119"/>
      <c r="FQ342" s="119"/>
      <c r="FR342" s="119"/>
      <c r="FS342" s="119"/>
      <c r="FT342" s="119"/>
      <c r="FU342" s="119"/>
      <c r="FV342" s="119"/>
      <c r="FW342" s="119"/>
      <c r="FX342" s="119"/>
      <c r="FY342" s="119"/>
      <c r="FZ342" s="119"/>
      <c r="GA342" s="119"/>
      <c r="GB342" s="119"/>
      <c r="GC342" s="119"/>
      <c r="GD342" s="119"/>
      <c r="GE342" s="119"/>
      <c r="GF342" s="119"/>
      <c r="GG342" s="119"/>
      <c r="GH342" s="119"/>
      <c r="GI342" s="119"/>
      <c r="GJ342" s="119"/>
      <c r="GK342" s="119"/>
      <c r="GL342" s="119"/>
      <c r="GM342" s="119"/>
      <c r="GN342" s="119"/>
      <c r="GO342" s="119"/>
      <c r="GP342" s="119"/>
      <c r="GQ342" s="119"/>
      <c r="GR342" s="119"/>
      <c r="GS342" s="119"/>
      <c r="GT342" s="119"/>
      <c r="GU342" s="119"/>
      <c r="GV342" s="119"/>
      <c r="GW342" s="119"/>
      <c r="GX342" s="119"/>
      <c r="GY342" s="119"/>
      <c r="GZ342" s="119"/>
      <c r="HA342" s="119"/>
      <c r="HB342" s="119"/>
      <c r="HC342" s="119"/>
      <c r="HD342" s="119"/>
      <c r="HE342" s="119"/>
      <c r="HF342" s="119"/>
      <c r="HG342" s="119"/>
      <c r="HH342" s="119"/>
      <c r="HI342" s="119"/>
      <c r="HJ342" s="119"/>
      <c r="HK342" s="119"/>
      <c r="HL342" s="119"/>
      <c r="HM342" s="119"/>
      <c r="HN342" s="119"/>
      <c r="HO342" s="119"/>
      <c r="HP342" s="119"/>
      <c r="HQ342" s="119"/>
      <c r="HR342" s="119"/>
      <c r="HS342" s="119"/>
      <c r="HT342" s="119"/>
      <c r="HU342" s="119"/>
      <c r="HV342" s="119"/>
      <c r="HW342" s="119"/>
      <c r="HX342" s="119"/>
      <c r="HY342" s="119"/>
      <c r="HZ342" s="119"/>
      <c r="IA342" s="119"/>
      <c r="IB342" s="119"/>
      <c r="IC342" s="119"/>
      <c r="ID342" s="119"/>
      <c r="IE342" s="119"/>
      <c r="IF342" s="119"/>
      <c r="IG342" s="119"/>
      <c r="IH342" s="119"/>
      <c r="II342" s="119"/>
      <c r="IJ342" s="119"/>
      <c r="IK342" s="119"/>
      <c r="IL342" s="119"/>
      <c r="IM342" s="119"/>
      <c r="IN342" s="119"/>
      <c r="IO342" s="119"/>
      <c r="IP342" s="119"/>
      <c r="IQ342" s="119"/>
      <c r="IR342" s="119"/>
      <c r="IS342" s="119"/>
      <c r="IT342" s="119"/>
      <c r="IU342" s="119"/>
      <c r="IV342" s="119"/>
    </row>
    <row r="343" spans="1:256" s="662" customFormat="1">
      <c r="A343" s="1898"/>
      <c r="B343" s="226"/>
      <c r="C343" s="1898"/>
      <c r="D343" s="661"/>
      <c r="E343" s="661"/>
      <c r="F343" s="1898"/>
      <c r="G343" s="1898"/>
      <c r="I343" s="663"/>
      <c r="J343" s="664"/>
      <c r="K343" s="529"/>
      <c r="L343" s="659"/>
      <c r="M343" s="660"/>
      <c r="N343" s="660"/>
      <c r="O343" s="660"/>
      <c r="P343" s="660"/>
      <c r="Q343" s="660"/>
      <c r="R343" s="660"/>
      <c r="S343" s="119"/>
      <c r="T343" s="119"/>
      <c r="U343" s="119"/>
      <c r="V343" s="119"/>
      <c r="W343" s="119"/>
      <c r="X343" s="119"/>
      <c r="Y343" s="119"/>
      <c r="Z343" s="119"/>
      <c r="AA343" s="119"/>
      <c r="AB343" s="119"/>
      <c r="AC343" s="119"/>
      <c r="AD343" s="119"/>
      <c r="AE343" s="119"/>
      <c r="AF343" s="119"/>
      <c r="AG343" s="119"/>
      <c r="AH343" s="119"/>
      <c r="AI343" s="119"/>
      <c r="AJ343" s="119"/>
      <c r="AK343" s="119"/>
      <c r="AL343" s="119"/>
      <c r="AM343" s="119"/>
      <c r="AN343" s="119"/>
      <c r="AO343" s="119"/>
      <c r="AP343" s="119"/>
      <c r="AQ343" s="119"/>
      <c r="AR343" s="119"/>
      <c r="AS343" s="119"/>
      <c r="AT343" s="119"/>
      <c r="AU343" s="119"/>
      <c r="AV343" s="119"/>
      <c r="AW343" s="119"/>
      <c r="AX343" s="119"/>
      <c r="AY343" s="119"/>
      <c r="AZ343" s="119"/>
      <c r="BA343" s="119"/>
      <c r="BB343" s="119"/>
      <c r="BC343" s="119"/>
      <c r="BD343" s="119"/>
      <c r="BE343" s="119"/>
      <c r="BF343" s="119"/>
      <c r="BG343" s="119"/>
      <c r="BH343" s="119"/>
      <c r="BI343" s="119"/>
      <c r="BJ343" s="119"/>
      <c r="BK343" s="119"/>
      <c r="BL343" s="119"/>
      <c r="BM343" s="119"/>
      <c r="BN343" s="119"/>
      <c r="BO343" s="119"/>
      <c r="BP343" s="119"/>
      <c r="BQ343" s="119"/>
      <c r="BR343" s="119"/>
      <c r="BS343" s="119"/>
      <c r="BT343" s="119"/>
      <c r="BU343" s="119"/>
      <c r="BV343" s="119"/>
      <c r="BW343" s="119"/>
      <c r="BX343" s="119"/>
      <c r="BY343" s="119"/>
      <c r="BZ343" s="119"/>
      <c r="CA343" s="119"/>
      <c r="CB343" s="119"/>
      <c r="CC343" s="119"/>
      <c r="CD343" s="119"/>
      <c r="CE343" s="119"/>
      <c r="CF343" s="119"/>
      <c r="CG343" s="119"/>
      <c r="CH343" s="119"/>
      <c r="CI343" s="119"/>
      <c r="CJ343" s="119"/>
      <c r="CK343" s="119"/>
      <c r="CL343" s="119"/>
      <c r="CM343" s="119"/>
      <c r="CN343" s="119"/>
      <c r="CO343" s="119"/>
      <c r="CP343" s="119"/>
      <c r="CQ343" s="119"/>
      <c r="CR343" s="119"/>
      <c r="CS343" s="119"/>
      <c r="CT343" s="119"/>
      <c r="CU343" s="119"/>
      <c r="CV343" s="119"/>
      <c r="CW343" s="119"/>
      <c r="CX343" s="119"/>
      <c r="CY343" s="119"/>
      <c r="CZ343" s="119"/>
      <c r="DA343" s="119"/>
      <c r="DB343" s="119"/>
      <c r="DC343" s="119"/>
      <c r="DD343" s="119"/>
      <c r="DE343" s="119"/>
      <c r="DF343" s="119"/>
      <c r="DG343" s="119"/>
      <c r="DH343" s="119"/>
      <c r="DI343" s="119"/>
      <c r="DJ343" s="119"/>
      <c r="DK343" s="119"/>
      <c r="DL343" s="119"/>
      <c r="DM343" s="119"/>
      <c r="DN343" s="119"/>
      <c r="DO343" s="119"/>
      <c r="DP343" s="119"/>
      <c r="DQ343" s="119"/>
      <c r="DR343" s="119"/>
      <c r="DS343" s="119"/>
      <c r="DT343" s="119"/>
      <c r="DU343" s="119"/>
      <c r="DV343" s="119"/>
      <c r="DW343" s="119"/>
      <c r="DX343" s="119"/>
      <c r="DY343" s="119"/>
      <c r="DZ343" s="119"/>
      <c r="EA343" s="119"/>
      <c r="EB343" s="119"/>
      <c r="EC343" s="119"/>
      <c r="ED343" s="119"/>
      <c r="EE343" s="119"/>
      <c r="EF343" s="119"/>
      <c r="EG343" s="119"/>
      <c r="EH343" s="119"/>
      <c r="EI343" s="119"/>
      <c r="EJ343" s="119"/>
      <c r="EK343" s="119"/>
      <c r="EL343" s="119"/>
      <c r="EM343" s="119"/>
      <c r="EN343" s="119"/>
      <c r="EO343" s="119"/>
      <c r="EP343" s="119"/>
      <c r="EQ343" s="119"/>
      <c r="ER343" s="119"/>
      <c r="ES343" s="119"/>
      <c r="ET343" s="119"/>
      <c r="EU343" s="119"/>
      <c r="EV343" s="119"/>
      <c r="EW343" s="119"/>
      <c r="EX343" s="119"/>
      <c r="EY343" s="119"/>
      <c r="EZ343" s="119"/>
      <c r="FA343" s="119"/>
      <c r="FB343" s="119"/>
      <c r="FC343" s="119"/>
      <c r="FD343" s="119"/>
      <c r="FE343" s="119"/>
      <c r="FF343" s="119"/>
      <c r="FG343" s="119"/>
      <c r="FH343" s="119"/>
      <c r="FI343" s="119"/>
      <c r="FJ343" s="119"/>
      <c r="FK343" s="119"/>
      <c r="FL343" s="119"/>
      <c r="FM343" s="119"/>
      <c r="FN343" s="119"/>
      <c r="FO343" s="119"/>
      <c r="FP343" s="119"/>
      <c r="FQ343" s="119"/>
      <c r="FR343" s="119"/>
      <c r="FS343" s="119"/>
      <c r="FT343" s="119"/>
      <c r="FU343" s="119"/>
      <c r="FV343" s="119"/>
      <c r="FW343" s="119"/>
      <c r="FX343" s="119"/>
      <c r="FY343" s="119"/>
      <c r="FZ343" s="119"/>
      <c r="GA343" s="119"/>
      <c r="GB343" s="119"/>
      <c r="GC343" s="119"/>
      <c r="GD343" s="119"/>
      <c r="GE343" s="119"/>
      <c r="GF343" s="119"/>
      <c r="GG343" s="119"/>
      <c r="GH343" s="119"/>
      <c r="GI343" s="119"/>
      <c r="GJ343" s="119"/>
      <c r="GK343" s="119"/>
      <c r="GL343" s="119"/>
      <c r="GM343" s="119"/>
      <c r="GN343" s="119"/>
      <c r="GO343" s="119"/>
      <c r="GP343" s="119"/>
      <c r="GQ343" s="119"/>
      <c r="GR343" s="119"/>
      <c r="GS343" s="119"/>
      <c r="GT343" s="119"/>
      <c r="GU343" s="119"/>
      <c r="GV343" s="119"/>
      <c r="GW343" s="119"/>
      <c r="GX343" s="119"/>
      <c r="GY343" s="119"/>
      <c r="GZ343" s="119"/>
      <c r="HA343" s="119"/>
      <c r="HB343" s="119"/>
      <c r="HC343" s="119"/>
      <c r="HD343" s="119"/>
      <c r="HE343" s="119"/>
      <c r="HF343" s="119"/>
      <c r="HG343" s="119"/>
      <c r="HH343" s="119"/>
      <c r="HI343" s="119"/>
      <c r="HJ343" s="119"/>
      <c r="HK343" s="119"/>
      <c r="HL343" s="119"/>
      <c r="HM343" s="119"/>
      <c r="HN343" s="119"/>
      <c r="HO343" s="119"/>
      <c r="HP343" s="119"/>
      <c r="HQ343" s="119"/>
      <c r="HR343" s="119"/>
      <c r="HS343" s="119"/>
      <c r="HT343" s="119"/>
      <c r="HU343" s="119"/>
      <c r="HV343" s="119"/>
      <c r="HW343" s="119"/>
      <c r="HX343" s="119"/>
      <c r="HY343" s="119"/>
      <c r="HZ343" s="119"/>
      <c r="IA343" s="119"/>
      <c r="IB343" s="119"/>
      <c r="IC343" s="119"/>
      <c r="ID343" s="119"/>
      <c r="IE343" s="119"/>
      <c r="IF343" s="119"/>
      <c r="IG343" s="119"/>
      <c r="IH343" s="119"/>
      <c r="II343" s="119"/>
      <c r="IJ343" s="119"/>
      <c r="IK343" s="119"/>
      <c r="IL343" s="119"/>
      <c r="IM343" s="119"/>
      <c r="IN343" s="119"/>
      <c r="IO343" s="119"/>
      <c r="IP343" s="119"/>
      <c r="IQ343" s="119"/>
      <c r="IR343" s="119"/>
      <c r="IS343" s="119"/>
      <c r="IT343" s="119"/>
      <c r="IU343" s="119"/>
      <c r="IV343" s="119"/>
    </row>
    <row r="344" spans="1:256" s="662" customFormat="1">
      <c r="A344" s="1898"/>
      <c r="B344" s="226"/>
      <c r="C344" s="1898"/>
      <c r="D344" s="661"/>
      <c r="E344" s="661"/>
      <c r="F344" s="1898"/>
      <c r="G344" s="1898"/>
      <c r="I344" s="663"/>
      <c r="J344" s="664"/>
      <c r="K344" s="529"/>
      <c r="L344" s="659"/>
      <c r="M344" s="660"/>
      <c r="N344" s="660"/>
      <c r="O344" s="660"/>
      <c r="P344" s="660"/>
      <c r="Q344" s="660"/>
      <c r="R344" s="660"/>
      <c r="S344" s="119"/>
      <c r="T344" s="119"/>
      <c r="U344" s="119"/>
      <c r="V344" s="119"/>
      <c r="W344" s="119"/>
      <c r="X344" s="119"/>
      <c r="Y344" s="119"/>
      <c r="Z344" s="119"/>
      <c r="AA344" s="119"/>
      <c r="AB344" s="119"/>
      <c r="AC344" s="119"/>
      <c r="AD344" s="119"/>
      <c r="AE344" s="119"/>
      <c r="AF344" s="119"/>
      <c r="AG344" s="119"/>
      <c r="AH344" s="119"/>
      <c r="AI344" s="119"/>
      <c r="AJ344" s="119"/>
      <c r="AK344" s="119"/>
      <c r="AL344" s="119"/>
      <c r="AM344" s="119"/>
      <c r="AN344" s="119"/>
      <c r="AO344" s="119"/>
      <c r="AP344" s="119"/>
      <c r="AQ344" s="119"/>
      <c r="AR344" s="119"/>
      <c r="AS344" s="119"/>
      <c r="AT344" s="119"/>
      <c r="AU344" s="119"/>
      <c r="AV344" s="119"/>
      <c r="AW344" s="119"/>
      <c r="AX344" s="119"/>
      <c r="AY344" s="119"/>
      <c r="AZ344" s="119"/>
      <c r="BA344" s="119"/>
      <c r="BB344" s="119"/>
      <c r="BC344" s="119"/>
      <c r="BD344" s="119"/>
      <c r="BE344" s="119"/>
      <c r="BF344" s="119"/>
      <c r="BG344" s="119"/>
      <c r="BH344" s="119"/>
      <c r="BI344" s="119"/>
      <c r="BJ344" s="119"/>
      <c r="BK344" s="119"/>
      <c r="BL344" s="119"/>
      <c r="BM344" s="119"/>
      <c r="BN344" s="119"/>
      <c r="BO344" s="119"/>
      <c r="BP344" s="119"/>
      <c r="BQ344" s="119"/>
      <c r="BR344" s="119"/>
      <c r="BS344" s="119"/>
      <c r="BT344" s="119"/>
      <c r="BU344" s="119"/>
      <c r="BV344" s="119"/>
      <c r="BW344" s="119"/>
      <c r="BX344" s="119"/>
      <c r="BY344" s="119"/>
      <c r="BZ344" s="119"/>
      <c r="CA344" s="119"/>
      <c r="CB344" s="119"/>
      <c r="CC344" s="119"/>
      <c r="CD344" s="119"/>
      <c r="CE344" s="119"/>
      <c r="CF344" s="119"/>
      <c r="CG344" s="119"/>
      <c r="CH344" s="119"/>
      <c r="CI344" s="119"/>
      <c r="CJ344" s="119"/>
      <c r="CK344" s="119"/>
      <c r="CL344" s="119"/>
      <c r="CM344" s="119"/>
      <c r="CN344" s="119"/>
      <c r="CO344" s="119"/>
      <c r="CP344" s="119"/>
      <c r="CQ344" s="119"/>
      <c r="CR344" s="119"/>
      <c r="CS344" s="119"/>
      <c r="CT344" s="119"/>
      <c r="CU344" s="119"/>
      <c r="CV344" s="119"/>
      <c r="CW344" s="119"/>
      <c r="CX344" s="119"/>
      <c r="CY344" s="119"/>
      <c r="CZ344" s="119"/>
      <c r="DA344" s="119"/>
      <c r="DB344" s="119"/>
      <c r="DC344" s="119"/>
      <c r="DD344" s="119"/>
      <c r="DE344" s="119"/>
      <c r="DF344" s="119"/>
      <c r="DG344" s="119"/>
      <c r="DH344" s="119"/>
      <c r="DI344" s="119"/>
      <c r="DJ344" s="119"/>
      <c r="DK344" s="119"/>
      <c r="DL344" s="119"/>
      <c r="DM344" s="119"/>
      <c r="DN344" s="119"/>
      <c r="DO344" s="119"/>
      <c r="DP344" s="119"/>
      <c r="DQ344" s="119"/>
      <c r="DR344" s="119"/>
      <c r="DS344" s="119"/>
      <c r="DT344" s="119"/>
      <c r="DU344" s="119"/>
      <c r="DV344" s="119"/>
      <c r="DW344" s="119"/>
      <c r="DX344" s="119"/>
      <c r="DY344" s="119"/>
      <c r="DZ344" s="119"/>
      <c r="EA344" s="119"/>
      <c r="EB344" s="119"/>
      <c r="EC344" s="119"/>
      <c r="ED344" s="119"/>
      <c r="EE344" s="119"/>
      <c r="EF344" s="119"/>
      <c r="EG344" s="119"/>
      <c r="EH344" s="119"/>
      <c r="EI344" s="119"/>
      <c r="EJ344" s="119"/>
      <c r="EK344" s="119"/>
      <c r="EL344" s="119"/>
      <c r="EM344" s="119"/>
      <c r="EN344" s="119"/>
      <c r="EO344" s="119"/>
      <c r="EP344" s="119"/>
      <c r="EQ344" s="119"/>
      <c r="ER344" s="119"/>
      <c r="ES344" s="119"/>
      <c r="ET344" s="119"/>
      <c r="EU344" s="119"/>
      <c r="EV344" s="119"/>
      <c r="EW344" s="119"/>
      <c r="EX344" s="119"/>
      <c r="EY344" s="119"/>
      <c r="EZ344" s="119"/>
      <c r="FA344" s="119"/>
      <c r="FB344" s="119"/>
      <c r="FC344" s="119"/>
      <c r="FD344" s="119"/>
      <c r="FE344" s="119"/>
      <c r="FF344" s="119"/>
      <c r="FG344" s="119"/>
      <c r="FH344" s="119"/>
      <c r="FI344" s="119"/>
      <c r="FJ344" s="119"/>
      <c r="FK344" s="119"/>
      <c r="FL344" s="119"/>
      <c r="FM344" s="119"/>
      <c r="FN344" s="119"/>
      <c r="FO344" s="119"/>
      <c r="FP344" s="119"/>
      <c r="FQ344" s="119"/>
      <c r="FR344" s="119"/>
      <c r="FS344" s="119"/>
      <c r="FT344" s="119"/>
      <c r="FU344" s="119"/>
      <c r="FV344" s="119"/>
      <c r="FW344" s="119"/>
      <c r="FX344" s="119"/>
      <c r="FY344" s="119"/>
      <c r="FZ344" s="119"/>
      <c r="GA344" s="119"/>
      <c r="GB344" s="119"/>
      <c r="GC344" s="119"/>
      <c r="GD344" s="119"/>
      <c r="GE344" s="119"/>
      <c r="GF344" s="119"/>
      <c r="GG344" s="119"/>
      <c r="GH344" s="119"/>
      <c r="GI344" s="119"/>
      <c r="GJ344" s="119"/>
      <c r="GK344" s="119"/>
      <c r="GL344" s="119"/>
      <c r="GM344" s="119"/>
      <c r="GN344" s="119"/>
      <c r="GO344" s="119"/>
      <c r="GP344" s="119"/>
      <c r="GQ344" s="119"/>
      <c r="GR344" s="119"/>
      <c r="GS344" s="119"/>
      <c r="GT344" s="119"/>
      <c r="GU344" s="119"/>
      <c r="GV344" s="119"/>
      <c r="GW344" s="119"/>
      <c r="GX344" s="119"/>
      <c r="GY344" s="119"/>
      <c r="GZ344" s="119"/>
      <c r="HA344" s="119"/>
      <c r="HB344" s="119"/>
      <c r="HC344" s="119"/>
      <c r="HD344" s="119"/>
      <c r="HE344" s="119"/>
      <c r="HF344" s="119"/>
      <c r="HG344" s="119"/>
      <c r="HH344" s="119"/>
      <c r="HI344" s="119"/>
      <c r="HJ344" s="119"/>
      <c r="HK344" s="119"/>
      <c r="HL344" s="119"/>
      <c r="HM344" s="119"/>
      <c r="HN344" s="119"/>
      <c r="HO344" s="119"/>
      <c r="HP344" s="119"/>
      <c r="HQ344" s="119"/>
      <c r="HR344" s="119"/>
      <c r="HS344" s="119"/>
      <c r="HT344" s="119"/>
      <c r="HU344" s="119"/>
      <c r="HV344" s="119"/>
      <c r="HW344" s="119"/>
      <c r="HX344" s="119"/>
      <c r="HY344" s="119"/>
      <c r="HZ344" s="119"/>
      <c r="IA344" s="119"/>
      <c r="IB344" s="119"/>
      <c r="IC344" s="119"/>
      <c r="ID344" s="119"/>
      <c r="IE344" s="119"/>
      <c r="IF344" s="119"/>
      <c r="IG344" s="119"/>
      <c r="IH344" s="119"/>
      <c r="II344" s="119"/>
      <c r="IJ344" s="119"/>
      <c r="IK344" s="119"/>
      <c r="IL344" s="119"/>
      <c r="IM344" s="119"/>
      <c r="IN344" s="119"/>
      <c r="IO344" s="119"/>
      <c r="IP344" s="119"/>
      <c r="IQ344" s="119"/>
      <c r="IR344" s="119"/>
      <c r="IS344" s="119"/>
      <c r="IT344" s="119"/>
      <c r="IU344" s="119"/>
      <c r="IV344" s="119"/>
    </row>
  </sheetData>
  <mergeCells count="1">
    <mergeCell ref="K4:K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13" manualBreakCount="13">
    <brk id="18" max="6" man="1"/>
    <brk id="39" max="6" man="1"/>
    <brk id="67" max="6" man="1"/>
    <brk id="91" max="6" man="1"/>
    <brk id="96" max="16383" man="1"/>
    <brk id="126" max="6" man="1"/>
    <brk id="146" max="6" man="1"/>
    <brk id="174" max="6" man="1"/>
    <brk id="199" max="6" man="1"/>
    <brk id="221" max="16383" man="1"/>
    <brk id="248" max="16383" man="1"/>
    <brk id="269" max="6" man="1"/>
    <brk id="287" max="6"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27">
    <tabColor theme="3"/>
  </sheetPr>
  <dimension ref="A1:R697"/>
  <sheetViews>
    <sheetView showZeros="0" view="pageBreakPreview" topLeftCell="A675" zoomScaleNormal="100" zoomScaleSheetLayoutView="100" workbookViewId="0">
      <selection activeCell="F15" sqref="F15"/>
    </sheetView>
  </sheetViews>
  <sheetFormatPr defaultColWidth="9.109375" defaultRowHeight="13.2"/>
  <cols>
    <col min="1" max="1" width="2.5546875" style="110" customWidth="1"/>
    <col min="2" max="2" width="4.44140625" style="110" customWidth="1"/>
    <col min="3" max="3" width="43.6640625" style="108" customWidth="1"/>
    <col min="4" max="4" width="6.33203125" style="665" customWidth="1"/>
    <col min="5" max="5" width="7.5546875" style="665" customWidth="1"/>
    <col min="6" max="6" width="10" style="307" customWidth="1"/>
    <col min="7" max="7" width="13.33203125" style="307" customWidth="1"/>
    <col min="8" max="8" width="21" style="662" customWidth="1"/>
    <col min="9" max="9" width="21" style="663" customWidth="1"/>
    <col min="10" max="10" width="21" style="664" customWidth="1"/>
    <col min="11" max="11" width="21" style="529" customWidth="1"/>
    <col min="12" max="12" width="21" style="659" customWidth="1"/>
    <col min="13" max="18" width="21" style="660" customWidth="1"/>
    <col min="19" max="30" width="21" style="119" customWidth="1"/>
    <col min="31" max="16384" width="9.109375" style="119"/>
  </cols>
  <sheetData>
    <row r="1" spans="1:18" s="76" customFormat="1" ht="17.399999999999999">
      <c r="A1" s="499" t="str">
        <f>+OZN</f>
        <v>3.</v>
      </c>
      <c r="B1" s="498"/>
      <c r="C1" s="499" t="str">
        <f>+'OSNOVA (2)'!A2</f>
        <v>POPIS DEL S PREDRAČUNOM - GRADBENOOBRTNIŠKA DELA</v>
      </c>
      <c r="D1" s="501"/>
      <c r="E1" s="501"/>
      <c r="F1" s="703"/>
      <c r="G1" s="703"/>
      <c r="H1" s="502"/>
      <c r="I1" s="503"/>
      <c r="J1" s="504"/>
      <c r="K1" s="505"/>
      <c r="L1" s="506"/>
      <c r="M1" s="507"/>
      <c r="N1" s="507"/>
      <c r="O1" s="507"/>
      <c r="P1" s="507"/>
      <c r="Q1" s="507"/>
      <c r="R1" s="507"/>
    </row>
    <row r="2" spans="1:18" s="76" customFormat="1" ht="17.399999999999999">
      <c r="A2" s="499"/>
      <c r="B2" s="498"/>
      <c r="C2" s="499"/>
      <c r="D2" s="501"/>
      <c r="E2" s="501"/>
      <c r="F2" s="703"/>
      <c r="G2" s="703"/>
      <c r="H2" s="502"/>
      <c r="I2" s="503"/>
      <c r="J2" s="504"/>
      <c r="K2" s="505"/>
      <c r="L2" s="506"/>
      <c r="M2" s="507"/>
      <c r="N2" s="507"/>
      <c r="O2" s="507"/>
      <c r="P2" s="507"/>
      <c r="Q2" s="507"/>
      <c r="R2" s="507"/>
    </row>
    <row r="3" spans="1:18" s="166" customFormat="1" ht="17.399999999999999">
      <c r="A3" s="500" t="str">
        <f>'OSNOVA (2)'!D42</f>
        <v>S3.</v>
      </c>
      <c r="B3" s="509"/>
      <c r="C3" s="500" t="str">
        <f>'OSNOVA (2)'!E42</f>
        <v>OGREVANJE IN HLAJENJE</v>
      </c>
      <c r="D3" s="501"/>
      <c r="E3" s="501"/>
      <c r="F3" s="704"/>
      <c r="G3" s="704"/>
      <c r="H3" s="510"/>
      <c r="I3" s="511"/>
      <c r="J3" s="512"/>
      <c r="K3" s="513"/>
      <c r="L3" s="514"/>
      <c r="M3" s="515"/>
      <c r="N3" s="515"/>
      <c r="O3" s="515"/>
      <c r="P3" s="515"/>
      <c r="Q3" s="515"/>
      <c r="R3" s="515"/>
    </row>
    <row r="4" spans="1:18" s="521" customFormat="1">
      <c r="A4" s="78" t="s">
        <v>191</v>
      </c>
      <c r="B4" s="78"/>
      <c r="C4" s="517"/>
      <c r="D4" s="518"/>
      <c r="E4" s="518"/>
      <c r="F4" s="705"/>
      <c r="G4" s="705"/>
      <c r="H4" s="502"/>
      <c r="I4" s="503"/>
      <c r="J4" s="504"/>
      <c r="K4" s="2206"/>
      <c r="L4" s="519"/>
      <c r="M4" s="520"/>
      <c r="N4" s="520"/>
      <c r="O4" s="520"/>
      <c r="P4" s="520"/>
      <c r="Q4" s="520"/>
      <c r="R4" s="520"/>
    </row>
    <row r="5" spans="1:18" s="521" customFormat="1" ht="148.19999999999999">
      <c r="C5" s="312" t="s">
        <v>569</v>
      </c>
      <c r="D5" s="522"/>
      <c r="E5" s="522"/>
      <c r="F5" s="706"/>
      <c r="G5" s="706"/>
      <c r="H5" s="502"/>
      <c r="I5" s="523"/>
      <c r="J5" s="524"/>
      <c r="K5" s="2206"/>
      <c r="L5" s="519"/>
      <c r="M5" s="520"/>
      <c r="N5" s="520"/>
      <c r="O5" s="520"/>
      <c r="P5" s="520"/>
      <c r="Q5" s="520"/>
      <c r="R5" s="520"/>
    </row>
    <row r="6" spans="1:18" s="521" customFormat="1">
      <c r="A6" s="78" t="s">
        <v>570</v>
      </c>
      <c r="B6" s="78"/>
      <c r="C6" s="312"/>
      <c r="D6" s="522"/>
      <c r="E6" s="522"/>
      <c r="F6" s="706"/>
      <c r="G6" s="706"/>
      <c r="H6" s="502"/>
      <c r="I6" s="503"/>
      <c r="J6" s="504"/>
      <c r="K6" s="2206"/>
      <c r="L6" s="519"/>
      <c r="M6" s="520"/>
      <c r="N6" s="520"/>
      <c r="O6" s="520"/>
      <c r="P6" s="520"/>
      <c r="Q6" s="520"/>
      <c r="R6" s="520"/>
    </row>
    <row r="7" spans="1:18" s="544" customFormat="1">
      <c r="A7" s="707" t="s">
        <v>65</v>
      </c>
      <c r="B7" s="707"/>
      <c r="C7" s="708" t="s">
        <v>66</v>
      </c>
      <c r="D7" s="709" t="s">
        <v>67</v>
      </c>
      <c r="E7" s="709" t="s">
        <v>290</v>
      </c>
      <c r="F7" s="710" t="s">
        <v>291</v>
      </c>
      <c r="G7" s="710" t="s">
        <v>292</v>
      </c>
      <c r="H7" s="711"/>
      <c r="I7" s="541"/>
      <c r="J7" s="541"/>
      <c r="K7" s="505"/>
      <c r="L7" s="542"/>
      <c r="M7" s="543"/>
      <c r="N7" s="543"/>
      <c r="O7" s="543"/>
      <c r="P7" s="543"/>
      <c r="Q7" s="543"/>
      <c r="R7" s="543"/>
    </row>
    <row r="8" spans="1:18" s="544" customFormat="1">
      <c r="C8" s="712"/>
      <c r="D8" s="518"/>
      <c r="E8" s="518"/>
      <c r="F8" s="599"/>
      <c r="G8" s="599"/>
      <c r="H8" s="711"/>
      <c r="I8" s="541"/>
      <c r="J8" s="541"/>
      <c r="K8" s="505"/>
      <c r="L8" s="542"/>
      <c r="M8" s="543"/>
      <c r="N8" s="543"/>
      <c r="O8" s="543"/>
      <c r="P8" s="543"/>
      <c r="Q8" s="543"/>
      <c r="R8" s="543"/>
    </row>
    <row r="9" spans="1:18" s="544" customFormat="1" ht="16.2" thickBot="1">
      <c r="A9" s="534"/>
      <c r="B9" s="410" t="s">
        <v>187</v>
      </c>
      <c r="C9" s="535" t="s">
        <v>872</v>
      </c>
      <c r="D9" s="536"/>
      <c r="E9" s="537"/>
      <c r="F9" s="538"/>
      <c r="G9" s="538"/>
      <c r="H9" s="540"/>
      <c r="I9" s="541"/>
      <c r="J9" s="541"/>
      <c r="K9" s="505"/>
      <c r="L9" s="542"/>
      <c r="M9" s="543"/>
      <c r="N9" s="543"/>
      <c r="O9" s="543"/>
      <c r="P9" s="543"/>
      <c r="Q9" s="543"/>
      <c r="R9" s="543"/>
    </row>
    <row r="10" spans="1:18" s="544" customFormat="1" ht="15.6">
      <c r="A10" s="713"/>
      <c r="B10" s="714"/>
      <c r="C10" s="715"/>
      <c r="D10" s="716"/>
      <c r="E10" s="717"/>
      <c r="F10" s="718"/>
      <c r="G10" s="718"/>
      <c r="H10" s="540"/>
      <c r="I10" s="541"/>
      <c r="J10" s="541"/>
      <c r="K10" s="505"/>
      <c r="L10" s="542"/>
      <c r="M10" s="543"/>
      <c r="N10" s="543"/>
      <c r="O10" s="543"/>
      <c r="P10" s="543"/>
      <c r="Q10" s="543"/>
      <c r="R10" s="543"/>
    </row>
    <row r="11" spans="1:18" s="544" customFormat="1">
      <c r="A11" s="671" t="str">
        <f t="shared" ref="A11" si="0">$B$9</f>
        <v>I.</v>
      </c>
      <c r="B11" s="672">
        <f>COUNT(#REF!)+1</f>
        <v>1</v>
      </c>
      <c r="C11" s="719" t="s">
        <v>873</v>
      </c>
      <c r="D11" s="720"/>
      <c r="E11" s="720"/>
      <c r="F11" s="720"/>
      <c r="G11" s="720"/>
      <c r="H11" s="540"/>
      <c r="I11" s="541"/>
      <c r="J11" s="541"/>
      <c r="K11" s="505"/>
      <c r="L11" s="542"/>
      <c r="M11" s="543"/>
      <c r="N11" s="543"/>
      <c r="O11" s="543"/>
      <c r="P11" s="543"/>
      <c r="Q11" s="543"/>
      <c r="R11" s="543"/>
    </row>
    <row r="12" spans="1:18" s="544" customFormat="1" ht="48" customHeight="1">
      <c r="A12" s="671"/>
      <c r="B12" s="672"/>
      <c r="C12" s="676" t="s">
        <v>874</v>
      </c>
      <c r="D12" s="681"/>
      <c r="E12" s="583"/>
      <c r="F12" s="673"/>
      <c r="G12" s="673">
        <f t="shared" ref="G12:G146" si="1">E12*F12</f>
        <v>0</v>
      </c>
      <c r="H12" s="540"/>
      <c r="I12" s="541"/>
      <c r="J12" s="541"/>
      <c r="K12" s="505"/>
      <c r="L12" s="542"/>
      <c r="M12" s="543"/>
      <c r="N12" s="543"/>
      <c r="O12" s="543"/>
      <c r="P12" s="543"/>
      <c r="Q12" s="543"/>
      <c r="R12" s="543"/>
    </row>
    <row r="13" spans="1:18" s="544" customFormat="1" ht="34.200000000000003">
      <c r="A13" s="671"/>
      <c r="B13" s="672"/>
      <c r="C13" s="676" t="s">
        <v>875</v>
      </c>
      <c r="D13" s="720"/>
      <c r="E13" s="720"/>
      <c r="F13" s="673"/>
      <c r="G13" s="673"/>
      <c r="H13" s="540"/>
      <c r="I13" s="541"/>
      <c r="J13" s="541"/>
      <c r="K13" s="505"/>
      <c r="L13" s="542"/>
      <c r="M13" s="543"/>
      <c r="N13" s="543"/>
      <c r="O13" s="543"/>
      <c r="P13" s="543"/>
      <c r="Q13" s="543"/>
      <c r="R13" s="543"/>
    </row>
    <row r="14" spans="1:18" s="544" customFormat="1">
      <c r="A14" s="671"/>
      <c r="B14" s="672"/>
      <c r="C14" s="676" t="s">
        <v>876</v>
      </c>
      <c r="D14" s="681"/>
      <c r="E14" s="583"/>
      <c r="F14" s="673"/>
      <c r="G14" s="673"/>
      <c r="H14" s="540"/>
      <c r="I14" s="541"/>
      <c r="J14" s="541"/>
      <c r="K14" s="505"/>
      <c r="L14" s="542"/>
      <c r="M14" s="543"/>
      <c r="N14" s="543"/>
      <c r="O14" s="543"/>
      <c r="P14" s="543"/>
      <c r="Q14" s="543"/>
      <c r="R14" s="543"/>
    </row>
    <row r="15" spans="1:18" s="544" customFormat="1">
      <c r="A15" s="671"/>
      <c r="B15" s="672"/>
      <c r="C15" s="676" t="s">
        <v>877</v>
      </c>
      <c r="D15" s="681"/>
      <c r="E15" s="583"/>
      <c r="F15" s="673"/>
      <c r="G15" s="673"/>
      <c r="H15" s="540"/>
      <c r="I15" s="541"/>
      <c r="J15" s="541"/>
      <c r="K15" s="505"/>
      <c r="L15" s="542"/>
      <c r="M15" s="543"/>
      <c r="N15" s="543"/>
      <c r="O15" s="543"/>
      <c r="P15" s="543"/>
      <c r="Q15" s="543"/>
      <c r="R15" s="543"/>
    </row>
    <row r="16" spans="1:18" s="544" customFormat="1">
      <c r="A16" s="671"/>
      <c r="B16" s="672"/>
      <c r="C16" s="676" t="s">
        <v>878</v>
      </c>
      <c r="D16" s="681"/>
      <c r="E16" s="583"/>
      <c r="F16" s="673"/>
      <c r="G16" s="673"/>
      <c r="H16" s="540"/>
      <c r="I16" s="541"/>
      <c r="J16" s="541"/>
      <c r="K16" s="505"/>
      <c r="L16" s="542"/>
      <c r="M16" s="543"/>
      <c r="N16" s="543"/>
      <c r="O16" s="543"/>
      <c r="P16" s="543"/>
      <c r="Q16" s="543"/>
      <c r="R16" s="543"/>
    </row>
    <row r="17" spans="1:18" s="544" customFormat="1">
      <c r="A17" s="671"/>
      <c r="B17" s="672"/>
      <c r="C17" s="676" t="s">
        <v>879</v>
      </c>
      <c r="D17" s="681"/>
      <c r="E17" s="583"/>
      <c r="F17" s="673"/>
      <c r="G17" s="673"/>
      <c r="H17" s="540"/>
      <c r="I17" s="541"/>
      <c r="J17" s="541"/>
      <c r="K17" s="505"/>
      <c r="L17" s="542"/>
      <c r="M17" s="543"/>
      <c r="N17" s="543"/>
      <c r="O17" s="543"/>
      <c r="P17" s="543"/>
      <c r="Q17" s="543"/>
      <c r="R17" s="543"/>
    </row>
    <row r="18" spans="1:18" s="544" customFormat="1">
      <c r="A18" s="671"/>
      <c r="B18" s="672"/>
      <c r="C18" s="676" t="s">
        <v>880</v>
      </c>
      <c r="D18" s="681" t="s">
        <v>296</v>
      </c>
      <c r="E18" s="583">
        <v>1</v>
      </c>
      <c r="F18" s="673"/>
      <c r="G18" s="673">
        <f>E18*F18</f>
        <v>0</v>
      </c>
      <c r="H18" s="540"/>
      <c r="I18" s="541"/>
      <c r="J18" s="541"/>
      <c r="K18" s="505"/>
      <c r="L18" s="542"/>
      <c r="M18" s="543"/>
      <c r="N18" s="543"/>
      <c r="O18" s="543"/>
      <c r="P18" s="543"/>
      <c r="Q18" s="543"/>
      <c r="R18" s="543"/>
    </row>
    <row r="19" spans="1:18" s="544" customFormat="1" ht="6" customHeight="1">
      <c r="A19" s="671"/>
      <c r="B19" s="672"/>
      <c r="C19" s="676"/>
      <c r="D19" s="681"/>
      <c r="E19" s="583"/>
      <c r="F19" s="673"/>
      <c r="G19" s="673"/>
      <c r="H19" s="540"/>
      <c r="I19" s="541"/>
      <c r="J19" s="541"/>
      <c r="K19" s="505"/>
      <c r="L19" s="542"/>
      <c r="M19" s="543"/>
      <c r="N19" s="543"/>
      <c r="O19" s="543"/>
      <c r="P19" s="543"/>
      <c r="Q19" s="543"/>
      <c r="R19" s="543"/>
    </row>
    <row r="20" spans="1:18" s="544" customFormat="1" ht="34.200000000000003">
      <c r="A20" s="671"/>
      <c r="B20" s="672"/>
      <c r="C20" s="676" t="s">
        <v>881</v>
      </c>
      <c r="D20" s="720"/>
      <c r="E20" s="720"/>
      <c r="F20" s="673"/>
      <c r="G20" s="673"/>
      <c r="H20" s="540"/>
      <c r="I20" s="541"/>
      <c r="J20" s="541"/>
      <c r="K20" s="505"/>
      <c r="L20" s="542"/>
      <c r="M20" s="543"/>
      <c r="N20" s="543"/>
      <c r="O20" s="543"/>
      <c r="P20" s="543"/>
      <c r="Q20" s="543"/>
      <c r="R20" s="543"/>
    </row>
    <row r="21" spans="1:18" s="544" customFormat="1">
      <c r="A21" s="671"/>
      <c r="B21" s="672"/>
      <c r="C21" s="676" t="s">
        <v>882</v>
      </c>
      <c r="D21" s="681"/>
      <c r="E21" s="583"/>
      <c r="F21" s="673"/>
      <c r="G21" s="673"/>
      <c r="H21" s="540"/>
      <c r="I21" s="541"/>
      <c r="J21" s="541"/>
      <c r="K21" s="505"/>
      <c r="L21" s="542"/>
      <c r="M21" s="543"/>
      <c r="N21" s="543"/>
      <c r="O21" s="543"/>
      <c r="P21" s="543"/>
      <c r="Q21" s="543"/>
      <c r="R21" s="543"/>
    </row>
    <row r="22" spans="1:18" s="544" customFormat="1">
      <c r="A22" s="671"/>
      <c r="B22" s="672"/>
      <c r="C22" s="676" t="s">
        <v>883</v>
      </c>
      <c r="D22" s="681"/>
      <c r="E22" s="583"/>
      <c r="F22" s="673"/>
      <c r="G22" s="673"/>
      <c r="H22" s="540"/>
      <c r="I22" s="541"/>
      <c r="J22" s="541"/>
      <c r="K22" s="505"/>
      <c r="L22" s="542"/>
      <c r="M22" s="543"/>
      <c r="N22" s="543"/>
      <c r="O22" s="543"/>
      <c r="P22" s="543"/>
      <c r="Q22" s="543"/>
      <c r="R22" s="543"/>
    </row>
    <row r="23" spans="1:18" s="544" customFormat="1">
      <c r="A23" s="671"/>
      <c r="B23" s="672"/>
      <c r="C23" s="676" t="s">
        <v>884</v>
      </c>
      <c r="D23" s="681"/>
      <c r="E23" s="583"/>
      <c r="F23" s="673"/>
      <c r="G23" s="673"/>
      <c r="H23" s="540"/>
      <c r="I23" s="541"/>
      <c r="J23" s="541"/>
      <c r="K23" s="505"/>
      <c r="L23" s="542"/>
      <c r="M23" s="543"/>
      <c r="N23" s="543"/>
      <c r="O23" s="543"/>
      <c r="P23" s="543"/>
      <c r="Q23" s="543"/>
      <c r="R23" s="543"/>
    </row>
    <row r="24" spans="1:18" s="544" customFormat="1">
      <c r="A24" s="671"/>
      <c r="B24" s="672"/>
      <c r="C24" s="676" t="s">
        <v>885</v>
      </c>
      <c r="D24" s="681"/>
      <c r="E24" s="583"/>
      <c r="F24" s="673"/>
      <c r="G24" s="673"/>
      <c r="H24" s="540"/>
      <c r="I24" s="541"/>
      <c r="J24" s="541"/>
      <c r="K24" s="505"/>
      <c r="L24" s="542"/>
      <c r="M24" s="543"/>
      <c r="N24" s="543"/>
      <c r="O24" s="543"/>
      <c r="P24" s="543"/>
      <c r="Q24" s="543"/>
      <c r="R24" s="543"/>
    </row>
    <row r="25" spans="1:18" s="544" customFormat="1" ht="22.8">
      <c r="A25" s="671"/>
      <c r="B25" s="672"/>
      <c r="C25" s="676" t="s">
        <v>886</v>
      </c>
      <c r="D25" s="681" t="s">
        <v>296</v>
      </c>
      <c r="E25" s="583">
        <v>1</v>
      </c>
      <c r="F25" s="673"/>
      <c r="G25" s="673">
        <f>E25*F25</f>
        <v>0</v>
      </c>
      <c r="H25" s="540"/>
      <c r="I25" s="541"/>
      <c r="J25" s="541"/>
      <c r="K25" s="505"/>
      <c r="L25" s="542"/>
      <c r="M25" s="543"/>
      <c r="N25" s="543"/>
      <c r="O25" s="543"/>
      <c r="P25" s="543"/>
      <c r="Q25" s="543"/>
      <c r="R25" s="543"/>
    </row>
    <row r="26" spans="1:18" s="544" customFormat="1" ht="6" customHeight="1">
      <c r="A26" s="671"/>
      <c r="B26" s="672"/>
      <c r="C26" s="676"/>
      <c r="D26" s="681"/>
      <c r="E26" s="583"/>
      <c r="F26" s="673"/>
      <c r="G26" s="673"/>
      <c r="H26" s="540"/>
      <c r="I26" s="541"/>
      <c r="J26" s="541"/>
      <c r="K26" s="505"/>
      <c r="L26" s="542"/>
      <c r="M26" s="543"/>
      <c r="N26" s="543"/>
      <c r="O26" s="543"/>
      <c r="P26" s="543"/>
      <c r="Q26" s="543"/>
      <c r="R26" s="543"/>
    </row>
    <row r="27" spans="1:18" s="544" customFormat="1" ht="22.8">
      <c r="A27" s="671"/>
      <c r="B27" s="672"/>
      <c r="C27" s="676" t="s">
        <v>887</v>
      </c>
      <c r="D27" s="720"/>
      <c r="E27" s="720"/>
      <c r="F27" s="673"/>
      <c r="G27" s="673"/>
      <c r="H27" s="540"/>
      <c r="I27" s="541"/>
      <c r="J27" s="541"/>
      <c r="K27" s="505"/>
      <c r="L27" s="542"/>
      <c r="M27" s="543"/>
      <c r="N27" s="543"/>
      <c r="O27" s="543"/>
      <c r="P27" s="543"/>
      <c r="Q27" s="543"/>
      <c r="R27" s="543"/>
    </row>
    <row r="28" spans="1:18" s="544" customFormat="1">
      <c r="A28" s="671"/>
      <c r="B28" s="672"/>
      <c r="C28" s="676" t="s">
        <v>888</v>
      </c>
      <c r="D28" s="681"/>
      <c r="E28" s="583"/>
      <c r="F28" s="673"/>
      <c r="G28" s="673"/>
      <c r="H28" s="540"/>
      <c r="I28" s="541"/>
      <c r="J28" s="541"/>
      <c r="K28" s="505"/>
      <c r="L28" s="542"/>
      <c r="M28" s="543"/>
      <c r="N28" s="543"/>
      <c r="O28" s="543"/>
      <c r="P28" s="543"/>
      <c r="Q28" s="543"/>
      <c r="R28" s="543"/>
    </row>
    <row r="29" spans="1:18" s="544" customFormat="1">
      <c r="A29" s="671"/>
      <c r="B29" s="672"/>
      <c r="C29" s="676" t="s">
        <v>889</v>
      </c>
      <c r="D29" s="681"/>
      <c r="E29" s="583"/>
      <c r="F29" s="673"/>
      <c r="G29" s="673"/>
      <c r="H29" s="540"/>
      <c r="I29" s="541"/>
      <c r="J29" s="541"/>
      <c r="K29" s="505"/>
      <c r="L29" s="542"/>
      <c r="M29" s="543"/>
      <c r="N29" s="543"/>
      <c r="O29" s="543"/>
      <c r="P29" s="543"/>
      <c r="Q29" s="543"/>
      <c r="R29" s="543"/>
    </row>
    <row r="30" spans="1:18" s="544" customFormat="1">
      <c r="A30" s="671"/>
      <c r="B30" s="672"/>
      <c r="C30" s="676" t="s">
        <v>890</v>
      </c>
      <c r="D30" s="681"/>
      <c r="E30" s="583"/>
      <c r="F30" s="673"/>
      <c r="G30" s="673"/>
      <c r="H30" s="540"/>
      <c r="I30" s="541"/>
      <c r="J30" s="541"/>
      <c r="K30" s="505"/>
      <c r="L30" s="542"/>
      <c r="M30" s="543"/>
      <c r="N30" s="543"/>
      <c r="O30" s="543"/>
      <c r="P30" s="543"/>
      <c r="Q30" s="543"/>
      <c r="R30" s="543"/>
    </row>
    <row r="31" spans="1:18" s="544" customFormat="1">
      <c r="A31" s="671"/>
      <c r="B31" s="672"/>
      <c r="C31" s="676" t="s">
        <v>891</v>
      </c>
      <c r="D31" s="681"/>
      <c r="E31" s="583"/>
      <c r="F31" s="673"/>
      <c r="G31" s="673"/>
      <c r="H31" s="540"/>
      <c r="I31" s="541"/>
      <c r="J31" s="541"/>
      <c r="K31" s="505"/>
      <c r="L31" s="542"/>
      <c r="M31" s="543"/>
      <c r="N31" s="543"/>
      <c r="O31" s="543"/>
      <c r="P31" s="543"/>
      <c r="Q31" s="543"/>
      <c r="R31" s="543"/>
    </row>
    <row r="32" spans="1:18" s="544" customFormat="1">
      <c r="A32" s="671"/>
      <c r="B32" s="672"/>
      <c r="C32" s="676" t="s">
        <v>892</v>
      </c>
      <c r="D32" s="681"/>
      <c r="E32" s="583"/>
      <c r="F32" s="673"/>
      <c r="G32" s="673"/>
      <c r="H32" s="540"/>
      <c r="I32" s="541"/>
      <c r="J32" s="541"/>
      <c r="K32" s="505"/>
      <c r="L32" s="542"/>
      <c r="M32" s="543"/>
      <c r="N32" s="543"/>
      <c r="O32" s="543"/>
      <c r="P32" s="543"/>
      <c r="Q32" s="543"/>
      <c r="R32" s="543"/>
    </row>
    <row r="33" spans="1:18" s="544" customFormat="1">
      <c r="A33" s="671"/>
      <c r="B33" s="672"/>
      <c r="C33" s="676" t="s">
        <v>893</v>
      </c>
      <c r="D33" s="681"/>
      <c r="E33" s="583"/>
      <c r="F33" s="673"/>
      <c r="G33" s="673"/>
      <c r="H33" s="540"/>
      <c r="I33" s="541"/>
      <c r="J33" s="541"/>
      <c r="K33" s="505"/>
      <c r="L33" s="542"/>
      <c r="M33" s="543"/>
      <c r="N33" s="543"/>
      <c r="O33" s="543"/>
      <c r="P33" s="543"/>
      <c r="Q33" s="543"/>
      <c r="R33" s="543"/>
    </row>
    <row r="34" spans="1:18" s="544" customFormat="1">
      <c r="A34" s="671"/>
      <c r="B34" s="672"/>
      <c r="C34" s="676" t="s">
        <v>894</v>
      </c>
      <c r="D34" s="681"/>
      <c r="E34" s="583"/>
      <c r="F34" s="673"/>
      <c r="G34" s="673"/>
      <c r="H34" s="540"/>
      <c r="I34" s="541"/>
      <c r="J34" s="541"/>
      <c r="K34" s="505"/>
      <c r="L34" s="542"/>
      <c r="M34" s="543"/>
      <c r="N34" s="543"/>
      <c r="O34" s="543"/>
      <c r="P34" s="543"/>
      <c r="Q34" s="543"/>
      <c r="R34" s="543"/>
    </row>
    <row r="35" spans="1:18" s="544" customFormat="1">
      <c r="A35" s="671"/>
      <c r="B35" s="672"/>
      <c r="C35" s="676" t="s">
        <v>895</v>
      </c>
      <c r="D35" s="681"/>
      <c r="E35" s="583"/>
      <c r="F35" s="673"/>
      <c r="G35" s="673"/>
      <c r="H35" s="540"/>
      <c r="I35" s="541"/>
      <c r="J35" s="541"/>
      <c r="K35" s="505"/>
      <c r="L35" s="542"/>
      <c r="M35" s="543"/>
      <c r="N35" s="543"/>
      <c r="O35" s="543"/>
      <c r="P35" s="543"/>
      <c r="Q35" s="543"/>
      <c r="R35" s="543"/>
    </row>
    <row r="36" spans="1:18" s="544" customFormat="1">
      <c r="A36" s="671"/>
      <c r="B36" s="672"/>
      <c r="C36" s="676" t="s">
        <v>896</v>
      </c>
      <c r="D36" s="681"/>
      <c r="E36" s="583"/>
      <c r="F36" s="673"/>
      <c r="G36" s="673"/>
      <c r="H36" s="540"/>
      <c r="I36" s="541"/>
      <c r="J36" s="541"/>
      <c r="K36" s="505"/>
      <c r="L36" s="542"/>
      <c r="M36" s="543"/>
      <c r="N36" s="543"/>
      <c r="O36" s="543"/>
      <c r="P36" s="543"/>
      <c r="Q36" s="543"/>
      <c r="R36" s="543"/>
    </row>
    <row r="37" spans="1:18" s="544" customFormat="1">
      <c r="A37" s="671"/>
      <c r="B37" s="672"/>
      <c r="C37" s="676" t="s">
        <v>897</v>
      </c>
      <c r="D37" s="681"/>
      <c r="E37" s="583"/>
      <c r="F37" s="673"/>
      <c r="G37" s="673"/>
      <c r="H37" s="540"/>
      <c r="I37" s="541"/>
      <c r="J37" s="541"/>
      <c r="K37" s="505"/>
      <c r="L37" s="542"/>
      <c r="M37" s="543"/>
      <c r="N37" s="543"/>
      <c r="O37" s="543"/>
      <c r="P37" s="543"/>
      <c r="Q37" s="543"/>
      <c r="R37" s="543"/>
    </row>
    <row r="38" spans="1:18" s="544" customFormat="1">
      <c r="A38" s="671"/>
      <c r="B38" s="672"/>
      <c r="C38" s="676" t="s">
        <v>898</v>
      </c>
      <c r="D38" s="681"/>
      <c r="E38" s="583"/>
      <c r="F38" s="673"/>
      <c r="G38" s="673"/>
      <c r="H38" s="540"/>
      <c r="I38" s="541"/>
      <c r="J38" s="541"/>
      <c r="K38" s="505"/>
      <c r="L38" s="542"/>
      <c r="M38" s="543"/>
      <c r="N38" s="543"/>
      <c r="O38" s="543"/>
      <c r="P38" s="543"/>
      <c r="Q38" s="543"/>
      <c r="R38" s="543"/>
    </row>
    <row r="39" spans="1:18" s="544" customFormat="1" ht="45.6">
      <c r="A39" s="671"/>
      <c r="B39" s="672"/>
      <c r="C39" s="676" t="s">
        <v>899</v>
      </c>
      <c r="D39" s="681" t="s">
        <v>296</v>
      </c>
      <c r="E39" s="583">
        <v>1</v>
      </c>
      <c r="F39" s="673"/>
      <c r="G39" s="673">
        <f>E39*F39</f>
        <v>0</v>
      </c>
      <c r="H39" s="540"/>
      <c r="I39" s="541"/>
      <c r="J39" s="541"/>
      <c r="K39" s="505"/>
      <c r="L39" s="542"/>
      <c r="M39" s="543"/>
      <c r="N39" s="543"/>
      <c r="O39" s="543"/>
      <c r="P39" s="543"/>
      <c r="Q39" s="543"/>
      <c r="R39" s="543"/>
    </row>
    <row r="40" spans="1:18" s="544" customFormat="1" ht="6" customHeight="1">
      <c r="A40" s="671"/>
      <c r="B40" s="672"/>
      <c r="C40" s="676"/>
      <c r="D40" s="681"/>
      <c r="E40" s="583"/>
      <c r="F40" s="673"/>
      <c r="G40" s="673"/>
      <c r="H40" s="540"/>
      <c r="I40" s="541"/>
      <c r="J40" s="541"/>
      <c r="K40" s="505"/>
      <c r="L40" s="542"/>
      <c r="M40" s="543"/>
      <c r="N40" s="543"/>
      <c r="O40" s="543"/>
      <c r="P40" s="543"/>
      <c r="Q40" s="543"/>
      <c r="R40" s="543"/>
    </row>
    <row r="41" spans="1:18" s="544" customFormat="1" ht="34.200000000000003">
      <c r="A41" s="671"/>
      <c r="B41" s="672"/>
      <c r="C41" s="676" t="s">
        <v>900</v>
      </c>
      <c r="D41" s="681"/>
      <c r="E41" s="583"/>
      <c r="F41" s="673"/>
      <c r="G41" s="673"/>
      <c r="H41" s="540"/>
      <c r="I41" s="541"/>
      <c r="J41" s="541"/>
      <c r="K41" s="505"/>
      <c r="L41" s="542"/>
      <c r="M41" s="543"/>
      <c r="N41" s="543"/>
      <c r="O41" s="543"/>
      <c r="P41" s="543"/>
      <c r="Q41" s="543"/>
      <c r="R41" s="543"/>
    </row>
    <row r="42" spans="1:18" s="544" customFormat="1">
      <c r="A42" s="671"/>
      <c r="B42" s="672"/>
      <c r="C42" s="676" t="s">
        <v>123</v>
      </c>
      <c r="D42" s="681" t="s">
        <v>296</v>
      </c>
      <c r="E42" s="583">
        <v>2</v>
      </c>
      <c r="F42" s="673"/>
      <c r="G42" s="673">
        <f>E42*F42</f>
        <v>0</v>
      </c>
      <c r="H42" s="540"/>
      <c r="I42" s="541"/>
      <c r="J42" s="541"/>
      <c r="K42" s="505"/>
      <c r="L42" s="542"/>
      <c r="M42" s="543"/>
      <c r="N42" s="543"/>
      <c r="O42" s="543"/>
      <c r="P42" s="543"/>
      <c r="Q42" s="543"/>
      <c r="R42" s="543"/>
    </row>
    <row r="43" spans="1:18" s="544" customFormat="1">
      <c r="A43" s="671"/>
      <c r="B43" s="672"/>
      <c r="C43" s="676" t="s">
        <v>1</v>
      </c>
      <c r="D43" s="681" t="s">
        <v>296</v>
      </c>
      <c r="E43" s="583">
        <v>2</v>
      </c>
      <c r="F43" s="673"/>
      <c r="G43" s="673">
        <f>E43*F43</f>
        <v>0</v>
      </c>
      <c r="H43" s="540"/>
      <c r="I43" s="541"/>
      <c r="J43" s="541"/>
      <c r="K43" s="505"/>
      <c r="L43" s="542"/>
      <c r="M43" s="543"/>
      <c r="N43" s="543"/>
      <c r="O43" s="543"/>
      <c r="P43" s="543"/>
      <c r="Q43" s="543"/>
      <c r="R43" s="543"/>
    </row>
    <row r="44" spans="1:18" s="544" customFormat="1">
      <c r="A44" s="671"/>
      <c r="B44" s="672"/>
      <c r="C44" s="676" t="s">
        <v>901</v>
      </c>
      <c r="D44" s="681" t="s">
        <v>296</v>
      </c>
      <c r="E44" s="583">
        <v>1</v>
      </c>
      <c r="F44" s="673"/>
      <c r="G44" s="673">
        <f>E44*F44</f>
        <v>0</v>
      </c>
      <c r="H44" s="540"/>
      <c r="I44" s="541"/>
      <c r="J44" s="541"/>
      <c r="K44" s="505"/>
      <c r="L44" s="542"/>
      <c r="M44" s="543"/>
      <c r="N44" s="543"/>
      <c r="O44" s="543"/>
      <c r="P44" s="543"/>
      <c r="Q44" s="543"/>
      <c r="R44" s="543"/>
    </row>
    <row r="45" spans="1:18" s="544" customFormat="1" ht="6" customHeight="1">
      <c r="A45" s="671"/>
      <c r="B45" s="672"/>
      <c r="C45" s="676"/>
      <c r="D45" s="681"/>
      <c r="E45" s="583"/>
      <c r="F45" s="673"/>
      <c r="G45" s="673"/>
      <c r="H45" s="540"/>
      <c r="I45" s="541"/>
      <c r="J45" s="541"/>
      <c r="K45" s="505"/>
      <c r="L45" s="542"/>
      <c r="M45" s="543"/>
      <c r="N45" s="543"/>
      <c r="O45" s="543"/>
      <c r="P45" s="543"/>
      <c r="Q45" s="543"/>
      <c r="R45" s="543"/>
    </row>
    <row r="46" spans="1:18" s="544" customFormat="1" ht="34.200000000000003">
      <c r="A46" s="671"/>
      <c r="B46" s="672"/>
      <c r="C46" s="676" t="s">
        <v>902</v>
      </c>
      <c r="D46" s="681"/>
      <c r="E46" s="583"/>
      <c r="F46" s="673"/>
      <c r="G46" s="673"/>
      <c r="H46" s="540"/>
      <c r="I46" s="541"/>
      <c r="J46" s="541"/>
      <c r="K46" s="505"/>
      <c r="L46" s="542"/>
      <c r="M46" s="543"/>
      <c r="N46" s="543"/>
      <c r="O46" s="543"/>
      <c r="P46" s="543"/>
      <c r="Q46" s="543"/>
      <c r="R46" s="543"/>
    </row>
    <row r="47" spans="1:18" s="544" customFormat="1">
      <c r="A47" s="671"/>
      <c r="B47" s="672"/>
      <c r="C47" s="676" t="s">
        <v>789</v>
      </c>
      <c r="D47" s="681" t="s">
        <v>296</v>
      </c>
      <c r="E47" s="583">
        <v>1</v>
      </c>
      <c r="F47" s="673"/>
      <c r="G47" s="673">
        <f>E47*F47</f>
        <v>0</v>
      </c>
      <c r="H47" s="540"/>
      <c r="I47" s="541"/>
      <c r="J47" s="541"/>
      <c r="K47" s="505"/>
      <c r="L47" s="542"/>
      <c r="M47" s="543"/>
      <c r="N47" s="543"/>
      <c r="O47" s="543"/>
      <c r="P47" s="543"/>
      <c r="Q47" s="543"/>
      <c r="R47" s="543"/>
    </row>
    <row r="48" spans="1:18" s="544" customFormat="1" ht="6" customHeight="1">
      <c r="A48" s="671"/>
      <c r="B48" s="672"/>
      <c r="C48" s="676"/>
      <c r="D48" s="681"/>
      <c r="E48" s="583"/>
      <c r="F48" s="673"/>
      <c r="G48" s="673"/>
      <c r="H48" s="540"/>
      <c r="I48" s="541"/>
      <c r="J48" s="541"/>
      <c r="K48" s="505"/>
      <c r="L48" s="542"/>
      <c r="M48" s="543"/>
      <c r="N48" s="543"/>
      <c r="O48" s="543"/>
      <c r="P48" s="543"/>
      <c r="Q48" s="543"/>
      <c r="R48" s="543"/>
    </row>
    <row r="49" spans="1:18" s="544" customFormat="1">
      <c r="A49" s="671"/>
      <c r="B49" s="672"/>
      <c r="C49" s="676" t="s">
        <v>903</v>
      </c>
      <c r="D49" s="681" t="s">
        <v>296</v>
      </c>
      <c r="E49" s="583">
        <v>4</v>
      </c>
      <c r="F49" s="673"/>
      <c r="G49" s="673">
        <f>E49*F49</f>
        <v>0</v>
      </c>
      <c r="H49" s="540"/>
      <c r="I49" s="541"/>
      <c r="J49" s="541"/>
      <c r="K49" s="505"/>
      <c r="L49" s="542"/>
      <c r="M49" s="543"/>
      <c r="N49" s="543"/>
      <c r="O49" s="543"/>
      <c r="P49" s="543"/>
      <c r="Q49" s="543"/>
      <c r="R49" s="543"/>
    </row>
    <row r="50" spans="1:18" s="544" customFormat="1" ht="6" customHeight="1">
      <c r="A50" s="671"/>
      <c r="B50" s="672"/>
      <c r="C50" s="676"/>
      <c r="D50" s="681"/>
      <c r="E50" s="583"/>
      <c r="F50" s="673"/>
      <c r="G50" s="673"/>
      <c r="H50" s="540"/>
      <c r="I50" s="541"/>
      <c r="J50" s="541"/>
      <c r="K50" s="505"/>
      <c r="L50" s="542"/>
      <c r="M50" s="543"/>
      <c r="N50" s="543"/>
      <c r="O50" s="543"/>
      <c r="P50" s="543"/>
      <c r="Q50" s="543"/>
      <c r="R50" s="543"/>
    </row>
    <row r="51" spans="1:18" s="544" customFormat="1" ht="22.8">
      <c r="A51" s="671"/>
      <c r="B51" s="672"/>
      <c r="C51" s="676" t="s">
        <v>904</v>
      </c>
      <c r="D51" s="681" t="s">
        <v>296</v>
      </c>
      <c r="E51" s="583">
        <v>4</v>
      </c>
      <c r="F51" s="673"/>
      <c r="G51" s="673">
        <f>E51*F51</f>
        <v>0</v>
      </c>
      <c r="H51" s="540"/>
      <c r="I51" s="541"/>
      <c r="J51" s="541"/>
      <c r="K51" s="505"/>
      <c r="L51" s="542"/>
      <c r="M51" s="543"/>
      <c r="N51" s="543"/>
      <c r="O51" s="543"/>
      <c r="P51" s="543"/>
      <c r="Q51" s="543"/>
      <c r="R51" s="543"/>
    </row>
    <row r="52" spans="1:18" s="544" customFormat="1" ht="6" customHeight="1">
      <c r="A52" s="671"/>
      <c r="B52" s="672"/>
      <c r="C52" s="676"/>
      <c r="D52" s="681"/>
      <c r="E52" s="583"/>
      <c r="F52" s="673"/>
      <c r="G52" s="673"/>
      <c r="H52" s="540"/>
      <c r="I52" s="541"/>
      <c r="J52" s="541"/>
      <c r="K52" s="505"/>
      <c r="L52" s="542"/>
      <c r="M52" s="543"/>
      <c r="N52" s="543"/>
      <c r="O52" s="543"/>
      <c r="P52" s="543"/>
      <c r="Q52" s="543"/>
      <c r="R52" s="543"/>
    </row>
    <row r="53" spans="1:18" s="544" customFormat="1" ht="22.8">
      <c r="A53" s="671"/>
      <c r="B53" s="672"/>
      <c r="C53" s="676" t="s">
        <v>905</v>
      </c>
      <c r="D53" s="681" t="s">
        <v>296</v>
      </c>
      <c r="E53" s="583">
        <v>4</v>
      </c>
      <c r="F53" s="673"/>
      <c r="G53" s="673">
        <f>E53*F53</f>
        <v>0</v>
      </c>
      <c r="H53" s="540"/>
      <c r="I53" s="541"/>
      <c r="J53" s="541"/>
      <c r="K53" s="505"/>
      <c r="L53" s="542"/>
      <c r="M53" s="543"/>
      <c r="N53" s="543"/>
      <c r="O53" s="543"/>
      <c r="P53" s="543"/>
      <c r="Q53" s="543"/>
      <c r="R53" s="543"/>
    </row>
    <row r="54" spans="1:18" s="544" customFormat="1" ht="6" customHeight="1">
      <c r="A54" s="671"/>
      <c r="B54" s="672"/>
      <c r="C54" s="676"/>
      <c r="D54" s="681"/>
      <c r="E54" s="583"/>
      <c r="F54" s="673"/>
      <c r="G54" s="673"/>
      <c r="H54" s="540"/>
      <c r="I54" s="541"/>
      <c r="J54" s="541"/>
      <c r="K54" s="505"/>
      <c r="L54" s="542"/>
      <c r="M54" s="543"/>
      <c r="N54" s="543"/>
      <c r="O54" s="543"/>
      <c r="P54" s="543"/>
      <c r="Q54" s="543"/>
      <c r="R54" s="543"/>
    </row>
    <row r="55" spans="1:18" s="544" customFormat="1" ht="34.200000000000003">
      <c r="A55" s="671"/>
      <c r="B55" s="672"/>
      <c r="C55" s="676" t="s">
        <v>906</v>
      </c>
      <c r="D55" s="681" t="s">
        <v>296</v>
      </c>
      <c r="E55" s="583">
        <v>2</v>
      </c>
      <c r="F55" s="673"/>
      <c r="G55" s="673">
        <f>E55*F55</f>
        <v>0</v>
      </c>
      <c r="H55" s="540"/>
      <c r="I55" s="541"/>
      <c r="J55" s="541"/>
      <c r="K55" s="505"/>
      <c r="L55" s="542"/>
      <c r="M55" s="543"/>
      <c r="N55" s="543"/>
      <c r="O55" s="543"/>
      <c r="P55" s="543"/>
      <c r="Q55" s="543"/>
      <c r="R55" s="543"/>
    </row>
    <row r="56" spans="1:18" s="544" customFormat="1" ht="6" customHeight="1">
      <c r="A56" s="671"/>
      <c r="B56" s="672"/>
      <c r="C56" s="676"/>
      <c r="D56" s="681"/>
      <c r="E56" s="583"/>
      <c r="F56" s="673"/>
      <c r="G56" s="673"/>
      <c r="H56" s="540"/>
      <c r="I56" s="541"/>
      <c r="J56" s="541"/>
      <c r="K56" s="505"/>
      <c r="L56" s="542"/>
      <c r="M56" s="543"/>
      <c r="N56" s="543"/>
      <c r="O56" s="543"/>
      <c r="P56" s="543"/>
      <c r="Q56" s="543"/>
      <c r="R56" s="543"/>
    </row>
    <row r="57" spans="1:18" s="544" customFormat="1" ht="34.200000000000003">
      <c r="A57" s="671"/>
      <c r="B57" s="672"/>
      <c r="C57" s="676" t="s">
        <v>907</v>
      </c>
      <c r="D57" s="681"/>
      <c r="E57" s="583"/>
      <c r="F57" s="673"/>
      <c r="G57" s="673"/>
      <c r="H57" s="540"/>
      <c r="I57" s="541"/>
      <c r="J57" s="541"/>
      <c r="K57" s="505"/>
      <c r="L57" s="542"/>
      <c r="M57" s="543"/>
      <c r="N57" s="543"/>
      <c r="O57" s="543"/>
      <c r="P57" s="543"/>
      <c r="Q57" s="543"/>
      <c r="R57" s="543"/>
    </row>
    <row r="58" spans="1:18" s="544" customFormat="1">
      <c r="A58" s="671"/>
      <c r="B58" s="672"/>
      <c r="C58" s="676" t="s">
        <v>701</v>
      </c>
      <c r="D58" s="681" t="s">
        <v>294</v>
      </c>
      <c r="E58" s="583">
        <v>2</v>
      </c>
      <c r="F58" s="673"/>
      <c r="G58" s="673">
        <f>E58*F58</f>
        <v>0</v>
      </c>
      <c r="H58" s="540"/>
      <c r="I58" s="541"/>
      <c r="J58" s="541"/>
      <c r="K58" s="505"/>
      <c r="L58" s="542"/>
      <c r="M58" s="543"/>
      <c r="N58" s="543"/>
      <c r="O58" s="543"/>
      <c r="P58" s="543"/>
      <c r="Q58" s="543"/>
      <c r="R58" s="543"/>
    </row>
    <row r="59" spans="1:18" s="544" customFormat="1">
      <c r="A59" s="671"/>
      <c r="B59" s="672"/>
      <c r="C59" s="676" t="s">
        <v>123</v>
      </c>
      <c r="D59" s="681" t="s">
        <v>294</v>
      </c>
      <c r="E59" s="583">
        <v>2</v>
      </c>
      <c r="F59" s="673"/>
      <c r="G59" s="673">
        <f>E59*F59</f>
        <v>0</v>
      </c>
      <c r="H59" s="540"/>
      <c r="I59" s="541"/>
      <c r="J59" s="541"/>
      <c r="K59" s="505"/>
      <c r="L59" s="542"/>
      <c r="M59" s="543"/>
      <c r="N59" s="543"/>
      <c r="O59" s="543"/>
      <c r="P59" s="543"/>
      <c r="Q59" s="543"/>
      <c r="R59" s="543"/>
    </row>
    <row r="60" spans="1:18" s="544" customFormat="1">
      <c r="A60" s="671"/>
      <c r="B60" s="672"/>
      <c r="C60" s="676" t="s">
        <v>1</v>
      </c>
      <c r="D60" s="681" t="s">
        <v>294</v>
      </c>
      <c r="E60" s="583">
        <v>6</v>
      </c>
      <c r="F60" s="673"/>
      <c r="G60" s="673">
        <f>E60*F60</f>
        <v>0</v>
      </c>
      <c r="H60" s="540"/>
      <c r="I60" s="541"/>
      <c r="J60" s="541"/>
      <c r="K60" s="505"/>
      <c r="L60" s="542"/>
      <c r="M60" s="543"/>
      <c r="N60" s="543"/>
      <c r="O60" s="543"/>
      <c r="P60" s="543"/>
      <c r="Q60" s="543"/>
      <c r="R60" s="543"/>
    </row>
    <row r="61" spans="1:18" s="544" customFormat="1" ht="6" customHeight="1">
      <c r="A61" s="671"/>
      <c r="B61" s="672"/>
      <c r="C61" s="676"/>
      <c r="D61" s="681"/>
      <c r="E61" s="583"/>
      <c r="F61" s="673"/>
      <c r="G61" s="673"/>
      <c r="H61" s="540"/>
      <c r="I61" s="541"/>
      <c r="J61" s="541"/>
      <c r="K61" s="505"/>
      <c r="L61" s="542"/>
      <c r="M61" s="543"/>
      <c r="N61" s="543"/>
      <c r="O61" s="543"/>
      <c r="P61" s="543"/>
      <c r="Q61" s="543"/>
      <c r="R61" s="543"/>
    </row>
    <row r="62" spans="1:18" s="544" customFormat="1" ht="22.8">
      <c r="A62" s="671"/>
      <c r="B62" s="672"/>
      <c r="C62" s="676" t="s">
        <v>908</v>
      </c>
      <c r="D62" s="681" t="s">
        <v>235</v>
      </c>
      <c r="E62" s="583">
        <v>4</v>
      </c>
      <c r="F62" s="673"/>
      <c r="G62" s="673">
        <f>E62*F62</f>
        <v>0</v>
      </c>
      <c r="H62" s="540"/>
      <c r="I62" s="541"/>
      <c r="J62" s="541"/>
      <c r="K62" s="505"/>
      <c r="L62" s="542"/>
      <c r="M62" s="543"/>
      <c r="N62" s="543"/>
      <c r="O62" s="543"/>
      <c r="P62" s="543"/>
      <c r="Q62" s="543"/>
      <c r="R62" s="543"/>
    </row>
    <row r="63" spans="1:18" s="544" customFormat="1" ht="6" customHeight="1">
      <c r="A63" s="671"/>
      <c r="B63" s="672"/>
      <c r="C63" s="676"/>
      <c r="D63" s="681"/>
      <c r="E63" s="583"/>
      <c r="F63" s="673"/>
      <c r="G63" s="673"/>
      <c r="H63" s="540"/>
      <c r="I63" s="541"/>
      <c r="J63" s="541"/>
      <c r="K63" s="505"/>
      <c r="L63" s="542"/>
      <c r="M63" s="543"/>
      <c r="N63" s="543"/>
      <c r="O63" s="543"/>
      <c r="P63" s="543"/>
      <c r="Q63" s="543"/>
      <c r="R63" s="543"/>
    </row>
    <row r="64" spans="1:18" s="544" customFormat="1" ht="22.8">
      <c r="A64" s="671"/>
      <c r="B64" s="672"/>
      <c r="C64" s="676" t="s">
        <v>909</v>
      </c>
      <c r="D64" s="681" t="s">
        <v>217</v>
      </c>
      <c r="E64" s="583">
        <v>1</v>
      </c>
      <c r="F64" s="673"/>
      <c r="G64" s="673">
        <f>E64*F64</f>
        <v>0</v>
      </c>
      <c r="H64" s="540"/>
      <c r="I64" s="541"/>
      <c r="J64" s="541"/>
      <c r="K64" s="505"/>
      <c r="L64" s="542"/>
      <c r="M64" s="543"/>
      <c r="N64" s="543"/>
      <c r="O64" s="543"/>
      <c r="P64" s="543"/>
      <c r="Q64" s="543"/>
      <c r="R64" s="543"/>
    </row>
    <row r="65" spans="1:18" s="544" customFormat="1" ht="6" customHeight="1">
      <c r="A65" s="671"/>
      <c r="B65" s="672"/>
      <c r="C65" s="676"/>
      <c r="D65" s="681"/>
      <c r="E65" s="583"/>
      <c r="F65" s="673"/>
      <c r="G65" s="673"/>
      <c r="H65" s="540"/>
      <c r="I65" s="541"/>
      <c r="J65" s="541"/>
      <c r="K65" s="505"/>
      <c r="L65" s="542"/>
      <c r="M65" s="543"/>
      <c r="N65" s="543"/>
      <c r="O65" s="543"/>
      <c r="P65" s="543"/>
      <c r="Q65" s="543"/>
      <c r="R65" s="543"/>
    </row>
    <row r="66" spans="1:18" s="544" customFormat="1" ht="22.8">
      <c r="A66" s="671"/>
      <c r="B66" s="672"/>
      <c r="C66" s="676" t="s">
        <v>910</v>
      </c>
      <c r="D66" s="681" t="s">
        <v>217</v>
      </c>
      <c r="E66" s="583">
        <v>1</v>
      </c>
      <c r="F66" s="673"/>
      <c r="G66" s="673">
        <f>E66*F66</f>
        <v>0</v>
      </c>
      <c r="H66" s="540"/>
      <c r="I66" s="541"/>
      <c r="J66" s="541"/>
      <c r="K66" s="505"/>
      <c r="L66" s="542"/>
      <c r="M66" s="543"/>
      <c r="N66" s="543"/>
      <c r="O66" s="543"/>
      <c r="P66" s="543"/>
      <c r="Q66" s="543"/>
      <c r="R66" s="543"/>
    </row>
    <row r="67" spans="1:18" s="544" customFormat="1" ht="6" customHeight="1">
      <c r="A67" s="671"/>
      <c r="B67" s="672"/>
      <c r="C67" s="676"/>
      <c r="D67" s="681"/>
      <c r="E67" s="583"/>
      <c r="F67" s="673"/>
      <c r="G67" s="673"/>
      <c r="H67" s="540"/>
      <c r="I67" s="541"/>
      <c r="J67" s="541"/>
      <c r="K67" s="505"/>
      <c r="L67" s="542"/>
      <c r="M67" s="543"/>
      <c r="N67" s="543"/>
      <c r="O67" s="543"/>
      <c r="P67" s="543"/>
      <c r="Q67" s="543"/>
      <c r="R67" s="543"/>
    </row>
    <row r="68" spans="1:18" s="544" customFormat="1" ht="22.8">
      <c r="A68" s="671"/>
      <c r="B68" s="672"/>
      <c r="C68" s="676" t="s">
        <v>911</v>
      </c>
      <c r="D68" s="681" t="s">
        <v>296</v>
      </c>
      <c r="E68" s="583">
        <v>1</v>
      </c>
      <c r="F68" s="673"/>
      <c r="G68" s="673">
        <f>E68*F68</f>
        <v>0</v>
      </c>
      <c r="H68" s="540"/>
      <c r="I68" s="541"/>
      <c r="J68" s="541"/>
      <c r="K68" s="505"/>
      <c r="L68" s="542"/>
      <c r="M68" s="543"/>
      <c r="N68" s="543"/>
      <c r="O68" s="543"/>
      <c r="P68" s="543"/>
      <c r="Q68" s="543"/>
      <c r="R68" s="543"/>
    </row>
    <row r="69" spans="1:18" s="544" customFormat="1">
      <c r="A69" s="671"/>
      <c r="B69" s="672"/>
      <c r="C69" s="676" t="s">
        <v>912</v>
      </c>
      <c r="D69" s="681"/>
      <c r="E69" s="583"/>
      <c r="F69" s="673"/>
      <c r="G69" s="673">
        <f t="shared" si="1"/>
        <v>0</v>
      </c>
      <c r="H69" s="540"/>
      <c r="I69" s="541"/>
      <c r="J69" s="541"/>
      <c r="K69" s="505"/>
      <c r="L69" s="542"/>
      <c r="M69" s="543"/>
      <c r="N69" s="543"/>
      <c r="O69" s="543"/>
      <c r="P69" s="543"/>
      <c r="Q69" s="543"/>
      <c r="R69" s="543"/>
    </row>
    <row r="70" spans="1:18" s="544" customFormat="1">
      <c r="A70" s="671"/>
      <c r="B70" s="672"/>
      <c r="C70" s="675" t="s">
        <v>913</v>
      </c>
      <c r="D70" s="681" t="s">
        <v>217</v>
      </c>
      <c r="E70" s="583">
        <v>1</v>
      </c>
      <c r="F70" s="673"/>
      <c r="G70" s="673">
        <f>E70*F70</f>
        <v>0</v>
      </c>
      <c r="H70" s="540"/>
      <c r="I70" s="541"/>
      <c r="J70" s="541"/>
      <c r="K70" s="505"/>
      <c r="L70" s="542"/>
      <c r="M70" s="543"/>
      <c r="N70" s="543"/>
      <c r="O70" s="543"/>
      <c r="P70" s="543"/>
      <c r="Q70" s="543"/>
      <c r="R70" s="543"/>
    </row>
    <row r="71" spans="1:18" s="544" customFormat="1">
      <c r="A71" s="671"/>
      <c r="B71" s="672"/>
      <c r="C71" s="721"/>
      <c r="D71" s="681"/>
      <c r="E71" s="583"/>
      <c r="F71" s="673"/>
      <c r="G71" s="673">
        <f t="shared" si="1"/>
        <v>0</v>
      </c>
      <c r="H71" s="540"/>
      <c r="I71" s="541"/>
      <c r="J71" s="541"/>
      <c r="K71" s="505"/>
      <c r="L71" s="542"/>
      <c r="M71" s="543"/>
      <c r="N71" s="543"/>
      <c r="O71" s="543"/>
      <c r="P71" s="543"/>
      <c r="Q71" s="543"/>
      <c r="R71" s="543"/>
    </row>
    <row r="72" spans="1:18" s="544" customFormat="1">
      <c r="A72" s="671" t="str">
        <f>$B$9</f>
        <v>I.</v>
      </c>
      <c r="B72" s="672">
        <f>COUNT($A$11:B71)+1</f>
        <v>2</v>
      </c>
      <c r="C72" s="719" t="s">
        <v>914</v>
      </c>
      <c r="D72" s="720"/>
      <c r="E72" s="720"/>
      <c r="F72" s="720"/>
      <c r="G72" s="720"/>
      <c r="H72" s="540"/>
      <c r="I72" s="541"/>
      <c r="J72" s="541"/>
      <c r="K72" s="505"/>
      <c r="L72" s="542"/>
      <c r="M72" s="543"/>
      <c r="N72" s="543"/>
      <c r="O72" s="543"/>
      <c r="P72" s="543"/>
      <c r="Q72" s="543"/>
      <c r="R72" s="543"/>
    </row>
    <row r="73" spans="1:18" s="544" customFormat="1" ht="34.200000000000003">
      <c r="A73" s="671"/>
      <c r="B73" s="672"/>
      <c r="C73" s="676" t="s">
        <v>915</v>
      </c>
      <c r="D73" s="681"/>
      <c r="E73" s="583"/>
      <c r="F73" s="673"/>
      <c r="G73" s="673">
        <f t="shared" si="1"/>
        <v>0</v>
      </c>
      <c r="H73" s="540"/>
      <c r="I73" s="541"/>
      <c r="J73" s="541"/>
      <c r="K73" s="505"/>
      <c r="L73" s="542"/>
      <c r="M73" s="543"/>
      <c r="N73" s="543"/>
      <c r="O73" s="543"/>
      <c r="P73" s="543"/>
      <c r="Q73" s="543"/>
      <c r="R73" s="543"/>
    </row>
    <row r="74" spans="1:18" s="544" customFormat="1" ht="34.200000000000003">
      <c r="A74" s="671"/>
      <c r="B74" s="672"/>
      <c r="C74" s="676" t="s">
        <v>875</v>
      </c>
      <c r="D74" s="681"/>
      <c r="E74" s="583"/>
      <c r="F74" s="673"/>
      <c r="G74" s="673">
        <f t="shared" si="1"/>
        <v>0</v>
      </c>
      <c r="H74" s="540"/>
      <c r="I74" s="541"/>
      <c r="J74" s="541"/>
      <c r="K74" s="505"/>
      <c r="L74" s="542"/>
      <c r="M74" s="543"/>
      <c r="N74" s="543"/>
      <c r="O74" s="543"/>
      <c r="P74" s="543"/>
      <c r="Q74" s="543"/>
      <c r="R74" s="543"/>
    </row>
    <row r="75" spans="1:18" s="544" customFormat="1">
      <c r="A75" s="671"/>
      <c r="B75" s="672"/>
      <c r="C75" s="676" t="s">
        <v>916</v>
      </c>
      <c r="D75" s="681"/>
      <c r="E75" s="583"/>
      <c r="F75" s="673"/>
      <c r="G75" s="673"/>
      <c r="H75" s="540"/>
      <c r="I75" s="541"/>
      <c r="J75" s="541"/>
      <c r="K75" s="505"/>
      <c r="L75" s="542"/>
      <c r="M75" s="543"/>
      <c r="N75" s="543"/>
      <c r="O75" s="543"/>
      <c r="P75" s="543"/>
      <c r="Q75" s="543"/>
      <c r="R75" s="543"/>
    </row>
    <row r="76" spans="1:18" s="544" customFormat="1">
      <c r="A76" s="671"/>
      <c r="B76" s="672"/>
      <c r="C76" s="676" t="s">
        <v>917</v>
      </c>
      <c r="D76" s="681"/>
      <c r="E76" s="583"/>
      <c r="F76" s="673"/>
      <c r="G76" s="673"/>
      <c r="H76" s="540"/>
      <c r="I76" s="541"/>
      <c r="J76" s="541"/>
      <c r="K76" s="505"/>
      <c r="L76" s="542"/>
      <c r="M76" s="543"/>
      <c r="N76" s="543"/>
      <c r="O76" s="543"/>
      <c r="P76" s="543"/>
      <c r="Q76" s="543"/>
      <c r="R76" s="543"/>
    </row>
    <row r="77" spans="1:18" s="544" customFormat="1">
      <c r="A77" s="671"/>
      <c r="B77" s="672"/>
      <c r="C77" s="676" t="s">
        <v>918</v>
      </c>
      <c r="D77" s="681"/>
      <c r="E77" s="583"/>
      <c r="F77" s="673"/>
      <c r="G77" s="673"/>
      <c r="H77" s="540"/>
      <c r="I77" s="541"/>
      <c r="J77" s="541"/>
      <c r="K77" s="505"/>
      <c r="L77" s="542"/>
      <c r="M77" s="543"/>
      <c r="N77" s="543"/>
      <c r="O77" s="543"/>
      <c r="P77" s="543"/>
      <c r="Q77" s="543"/>
      <c r="R77" s="543"/>
    </row>
    <row r="78" spans="1:18" s="544" customFormat="1">
      <c r="A78" s="671"/>
      <c r="B78" s="672"/>
      <c r="C78" s="676" t="s">
        <v>919</v>
      </c>
      <c r="D78" s="681" t="s">
        <v>296</v>
      </c>
      <c r="E78" s="583">
        <v>1</v>
      </c>
      <c r="F78" s="673"/>
      <c r="G78" s="673">
        <f>E78*F78</f>
        <v>0</v>
      </c>
      <c r="H78" s="540"/>
      <c r="I78" s="541"/>
      <c r="J78" s="541"/>
      <c r="K78" s="505"/>
      <c r="L78" s="542"/>
      <c r="M78" s="543"/>
      <c r="N78" s="543"/>
      <c r="O78" s="543"/>
      <c r="P78" s="543"/>
      <c r="Q78" s="543"/>
      <c r="R78" s="543"/>
    </row>
    <row r="79" spans="1:18" s="544" customFormat="1" ht="6" customHeight="1">
      <c r="A79" s="671"/>
      <c r="B79" s="672"/>
      <c r="C79" s="676"/>
      <c r="D79" s="681"/>
      <c r="E79" s="583"/>
      <c r="F79" s="673"/>
      <c r="G79" s="673"/>
      <c r="H79" s="540"/>
      <c r="I79" s="541"/>
      <c r="J79" s="541"/>
      <c r="K79" s="505"/>
      <c r="L79" s="542"/>
      <c r="M79" s="543"/>
      <c r="N79" s="543"/>
      <c r="O79" s="543"/>
      <c r="P79" s="543"/>
      <c r="Q79" s="543"/>
      <c r="R79" s="543"/>
    </row>
    <row r="80" spans="1:18" s="544" customFormat="1" ht="34.200000000000003">
      <c r="A80" s="671"/>
      <c r="B80" s="672"/>
      <c r="C80" s="676" t="s">
        <v>881</v>
      </c>
      <c r="D80" s="681"/>
      <c r="E80" s="583"/>
      <c r="F80" s="673"/>
      <c r="G80" s="673"/>
      <c r="H80" s="540"/>
      <c r="I80" s="541"/>
      <c r="J80" s="541"/>
      <c r="K80" s="505"/>
      <c r="L80" s="542"/>
      <c r="M80" s="543"/>
      <c r="N80" s="543"/>
      <c r="O80" s="543"/>
      <c r="P80" s="543"/>
      <c r="Q80" s="543"/>
      <c r="R80" s="543"/>
    </row>
    <row r="81" spans="1:18" s="544" customFormat="1">
      <c r="A81" s="671"/>
      <c r="B81" s="672"/>
      <c r="C81" s="676" t="s">
        <v>920</v>
      </c>
      <c r="D81" s="681"/>
      <c r="E81" s="583"/>
      <c r="F81" s="673"/>
      <c r="G81" s="673"/>
      <c r="H81" s="540"/>
      <c r="I81" s="541"/>
      <c r="J81" s="541"/>
      <c r="K81" s="505"/>
      <c r="L81" s="542"/>
      <c r="M81" s="543"/>
      <c r="N81" s="543"/>
      <c r="O81" s="543"/>
      <c r="P81" s="543"/>
      <c r="Q81" s="543"/>
      <c r="R81" s="543"/>
    </row>
    <row r="82" spans="1:18" s="544" customFormat="1">
      <c r="A82" s="671"/>
      <c r="B82" s="672"/>
      <c r="C82" s="676" t="s">
        <v>921</v>
      </c>
      <c r="D82" s="681"/>
      <c r="E82" s="583"/>
      <c r="F82" s="673"/>
      <c r="G82" s="673"/>
      <c r="H82" s="540"/>
      <c r="I82" s="541"/>
      <c r="J82" s="541"/>
      <c r="K82" s="505"/>
      <c r="L82" s="542"/>
      <c r="M82" s="543"/>
      <c r="N82" s="543"/>
      <c r="O82" s="543"/>
      <c r="P82" s="543"/>
      <c r="Q82" s="543"/>
      <c r="R82" s="543"/>
    </row>
    <row r="83" spans="1:18" s="544" customFormat="1">
      <c r="A83" s="671"/>
      <c r="B83" s="672"/>
      <c r="C83" s="676" t="s">
        <v>922</v>
      </c>
      <c r="D83" s="681"/>
      <c r="E83" s="583"/>
      <c r="F83" s="673"/>
      <c r="G83" s="673"/>
      <c r="H83" s="540"/>
      <c r="I83" s="541"/>
      <c r="J83" s="541"/>
      <c r="K83" s="505"/>
      <c r="L83" s="542"/>
      <c r="M83" s="543"/>
      <c r="N83" s="543"/>
      <c r="O83" s="543"/>
      <c r="P83" s="543"/>
      <c r="Q83" s="543"/>
      <c r="R83" s="543"/>
    </row>
    <row r="84" spans="1:18" s="544" customFormat="1">
      <c r="A84" s="671"/>
      <c r="B84" s="672"/>
      <c r="C84" s="676" t="s">
        <v>923</v>
      </c>
      <c r="D84" s="681"/>
      <c r="E84" s="583"/>
      <c r="F84" s="673"/>
      <c r="G84" s="673"/>
      <c r="H84" s="540"/>
      <c r="I84" s="541"/>
      <c r="J84" s="541"/>
      <c r="K84" s="505"/>
      <c r="L84" s="542"/>
      <c r="M84" s="543"/>
      <c r="N84" s="543"/>
      <c r="O84" s="543"/>
      <c r="P84" s="543"/>
      <c r="Q84" s="543"/>
      <c r="R84" s="543"/>
    </row>
    <row r="85" spans="1:18" s="544" customFormat="1" ht="22.8">
      <c r="A85" s="671"/>
      <c r="B85" s="672"/>
      <c r="C85" s="676" t="s">
        <v>924</v>
      </c>
      <c r="D85" s="681" t="s">
        <v>296</v>
      </c>
      <c r="E85" s="583">
        <v>1</v>
      </c>
      <c r="F85" s="673"/>
      <c r="G85" s="673">
        <f>E85*F85</f>
        <v>0</v>
      </c>
      <c r="H85" s="540"/>
      <c r="I85" s="541"/>
      <c r="J85" s="541"/>
      <c r="K85" s="505"/>
      <c r="L85" s="542"/>
      <c r="M85" s="543"/>
      <c r="N85" s="543"/>
      <c r="O85" s="543"/>
      <c r="P85" s="543"/>
      <c r="Q85" s="543"/>
      <c r="R85" s="543"/>
    </row>
    <row r="86" spans="1:18" s="544" customFormat="1" ht="6" customHeight="1">
      <c r="A86" s="671"/>
      <c r="B86" s="672"/>
      <c r="C86" s="676"/>
      <c r="D86" s="681"/>
      <c r="E86" s="583"/>
      <c r="F86" s="673"/>
      <c r="G86" s="673"/>
      <c r="H86" s="540"/>
      <c r="I86" s="541"/>
      <c r="J86" s="541"/>
      <c r="K86" s="505"/>
      <c r="L86" s="542"/>
      <c r="M86" s="543"/>
      <c r="N86" s="543"/>
      <c r="O86" s="543"/>
      <c r="P86" s="543"/>
      <c r="Q86" s="543"/>
      <c r="R86" s="543"/>
    </row>
    <row r="87" spans="1:18" s="544" customFormat="1" ht="22.8">
      <c r="A87" s="671"/>
      <c r="B87" s="672"/>
      <c r="C87" s="676" t="s">
        <v>887</v>
      </c>
      <c r="D87" s="681"/>
      <c r="E87" s="583"/>
      <c r="F87" s="673"/>
      <c r="G87" s="673"/>
      <c r="H87" s="540"/>
      <c r="I87" s="541"/>
      <c r="J87" s="541"/>
      <c r="K87" s="505"/>
      <c r="L87" s="542"/>
      <c r="M87" s="543"/>
      <c r="N87" s="543"/>
      <c r="O87" s="543"/>
      <c r="P87" s="543"/>
      <c r="Q87" s="543"/>
      <c r="R87" s="543"/>
    </row>
    <row r="88" spans="1:18" s="544" customFormat="1">
      <c r="A88" s="671"/>
      <c r="B88" s="672"/>
      <c r="C88" s="676" t="s">
        <v>888</v>
      </c>
      <c r="D88" s="681"/>
      <c r="E88" s="583"/>
      <c r="F88" s="673"/>
      <c r="G88" s="673"/>
      <c r="H88" s="540"/>
      <c r="I88" s="541"/>
      <c r="J88" s="541"/>
      <c r="K88" s="505"/>
      <c r="L88" s="542"/>
      <c r="M88" s="543"/>
      <c r="N88" s="543"/>
      <c r="O88" s="543"/>
      <c r="P88" s="543"/>
      <c r="Q88" s="543"/>
      <c r="R88" s="543"/>
    </row>
    <row r="89" spans="1:18" s="544" customFormat="1">
      <c r="A89" s="671"/>
      <c r="B89" s="672"/>
      <c r="C89" s="676" t="s">
        <v>889</v>
      </c>
      <c r="D89" s="681"/>
      <c r="E89" s="583"/>
      <c r="F89" s="673"/>
      <c r="G89" s="673"/>
      <c r="H89" s="540"/>
      <c r="I89" s="541"/>
      <c r="J89" s="541"/>
      <c r="K89" s="505"/>
      <c r="L89" s="542"/>
      <c r="M89" s="543"/>
      <c r="N89" s="543"/>
      <c r="O89" s="543"/>
      <c r="P89" s="543"/>
      <c r="Q89" s="543"/>
      <c r="R89" s="543"/>
    </row>
    <row r="90" spans="1:18" s="544" customFormat="1">
      <c r="A90" s="671"/>
      <c r="B90" s="672"/>
      <c r="C90" s="676" t="s">
        <v>890</v>
      </c>
      <c r="D90" s="681"/>
      <c r="E90" s="583"/>
      <c r="F90" s="673"/>
      <c r="G90" s="673"/>
      <c r="H90" s="540"/>
      <c r="I90" s="541"/>
      <c r="J90" s="541"/>
      <c r="K90" s="505"/>
      <c r="L90" s="542"/>
      <c r="M90" s="543"/>
      <c r="N90" s="543"/>
      <c r="O90" s="543"/>
      <c r="P90" s="543"/>
      <c r="Q90" s="543"/>
      <c r="R90" s="543"/>
    </row>
    <row r="91" spans="1:18" s="544" customFormat="1">
      <c r="A91" s="671"/>
      <c r="B91" s="672"/>
      <c r="C91" s="676" t="s">
        <v>891</v>
      </c>
      <c r="D91" s="681"/>
      <c r="E91" s="583"/>
      <c r="F91" s="673"/>
      <c r="G91" s="673"/>
      <c r="H91" s="540"/>
      <c r="I91" s="541"/>
      <c r="J91" s="541"/>
      <c r="K91" s="505"/>
      <c r="L91" s="542"/>
      <c r="M91" s="543"/>
      <c r="N91" s="543"/>
      <c r="O91" s="543"/>
      <c r="P91" s="543"/>
      <c r="Q91" s="543"/>
      <c r="R91" s="543"/>
    </row>
    <row r="92" spans="1:18" s="544" customFormat="1">
      <c r="A92" s="671"/>
      <c r="B92" s="672"/>
      <c r="C92" s="676" t="s">
        <v>892</v>
      </c>
      <c r="D92" s="681"/>
      <c r="E92" s="583"/>
      <c r="F92" s="673"/>
      <c r="G92" s="673"/>
      <c r="H92" s="540"/>
      <c r="I92" s="541"/>
      <c r="J92" s="541"/>
      <c r="K92" s="505"/>
      <c r="L92" s="542"/>
      <c r="M92" s="543"/>
      <c r="N92" s="543"/>
      <c r="O92" s="543"/>
      <c r="P92" s="543"/>
      <c r="Q92" s="543"/>
      <c r="R92" s="543"/>
    </row>
    <row r="93" spans="1:18" s="544" customFormat="1">
      <c r="A93" s="671"/>
      <c r="B93" s="672"/>
      <c r="C93" s="676" t="s">
        <v>893</v>
      </c>
      <c r="D93" s="681"/>
      <c r="E93" s="583"/>
      <c r="F93" s="673"/>
      <c r="G93" s="673"/>
      <c r="H93" s="540"/>
      <c r="I93" s="541"/>
      <c r="J93" s="541"/>
      <c r="K93" s="505"/>
      <c r="L93" s="542"/>
      <c r="M93" s="543"/>
      <c r="N93" s="543"/>
      <c r="O93" s="543"/>
      <c r="P93" s="543"/>
      <c r="Q93" s="543"/>
      <c r="R93" s="543"/>
    </row>
    <row r="94" spans="1:18" s="544" customFormat="1">
      <c r="A94" s="671"/>
      <c r="B94" s="672"/>
      <c r="C94" s="676" t="s">
        <v>894</v>
      </c>
      <c r="D94" s="681"/>
      <c r="E94" s="583"/>
      <c r="F94" s="673"/>
      <c r="G94" s="673"/>
      <c r="H94" s="540"/>
      <c r="I94" s="541"/>
      <c r="J94" s="541"/>
      <c r="K94" s="505"/>
      <c r="L94" s="542"/>
      <c r="M94" s="543"/>
      <c r="N94" s="543"/>
      <c r="O94" s="543"/>
      <c r="P94" s="543"/>
      <c r="Q94" s="543"/>
      <c r="R94" s="543"/>
    </row>
    <row r="95" spans="1:18" s="544" customFormat="1">
      <c r="A95" s="671"/>
      <c r="B95" s="672"/>
      <c r="C95" s="676" t="s">
        <v>920</v>
      </c>
      <c r="D95" s="681"/>
      <c r="E95" s="583"/>
      <c r="F95" s="673"/>
      <c r="G95" s="673"/>
      <c r="H95" s="540"/>
      <c r="I95" s="541"/>
      <c r="J95" s="541"/>
      <c r="K95" s="505"/>
      <c r="L95" s="542"/>
      <c r="M95" s="543"/>
      <c r="N95" s="543"/>
      <c r="O95" s="543"/>
      <c r="P95" s="543"/>
      <c r="Q95" s="543"/>
      <c r="R95" s="543"/>
    </row>
    <row r="96" spans="1:18" s="544" customFormat="1">
      <c r="A96" s="671"/>
      <c r="B96" s="672"/>
      <c r="C96" s="676" t="s">
        <v>925</v>
      </c>
      <c r="D96" s="681"/>
      <c r="E96" s="583"/>
      <c r="F96" s="673"/>
      <c r="G96" s="673"/>
      <c r="H96" s="540"/>
      <c r="I96" s="541"/>
      <c r="J96" s="541"/>
      <c r="K96" s="505"/>
      <c r="L96" s="542"/>
      <c r="M96" s="543"/>
      <c r="N96" s="543"/>
      <c r="O96" s="543"/>
      <c r="P96" s="543"/>
      <c r="Q96" s="543"/>
      <c r="R96" s="543"/>
    </row>
    <row r="97" spans="1:18" s="544" customFormat="1">
      <c r="A97" s="671"/>
      <c r="B97" s="672"/>
      <c r="C97" s="676" t="s">
        <v>926</v>
      </c>
      <c r="D97" s="681"/>
      <c r="E97" s="583"/>
      <c r="F97" s="673"/>
      <c r="G97" s="673"/>
      <c r="H97" s="540"/>
      <c r="I97" s="541"/>
      <c r="J97" s="541"/>
      <c r="K97" s="505"/>
      <c r="L97" s="542"/>
      <c r="M97" s="543"/>
      <c r="N97" s="543"/>
      <c r="O97" s="543"/>
      <c r="P97" s="543"/>
      <c r="Q97" s="543"/>
      <c r="R97" s="543"/>
    </row>
    <row r="98" spans="1:18" s="544" customFormat="1">
      <c r="A98" s="671"/>
      <c r="B98" s="672"/>
      <c r="C98" s="676" t="s">
        <v>927</v>
      </c>
      <c r="D98" s="681"/>
      <c r="E98" s="583"/>
      <c r="F98" s="673"/>
      <c r="G98" s="673"/>
      <c r="H98" s="540"/>
      <c r="I98" s="541"/>
      <c r="J98" s="541"/>
      <c r="K98" s="505"/>
      <c r="L98" s="542"/>
      <c r="M98" s="543"/>
      <c r="N98" s="543"/>
      <c r="O98" s="543"/>
      <c r="P98" s="543"/>
      <c r="Q98" s="543"/>
      <c r="R98" s="543"/>
    </row>
    <row r="99" spans="1:18" s="544" customFormat="1" ht="45.6">
      <c r="A99" s="671"/>
      <c r="B99" s="672"/>
      <c r="C99" s="676" t="s">
        <v>928</v>
      </c>
      <c r="D99" s="681" t="s">
        <v>217</v>
      </c>
      <c r="E99" s="583">
        <v>1</v>
      </c>
      <c r="F99" s="673"/>
      <c r="G99" s="673">
        <f>E99*F99</f>
        <v>0</v>
      </c>
      <c r="H99" s="540"/>
      <c r="I99" s="541"/>
      <c r="J99" s="541"/>
      <c r="K99" s="505"/>
      <c r="L99" s="542"/>
      <c r="M99" s="543"/>
      <c r="N99" s="543"/>
      <c r="O99" s="543"/>
      <c r="P99" s="543"/>
      <c r="Q99" s="543"/>
      <c r="R99" s="543"/>
    </row>
    <row r="100" spans="1:18" s="544" customFormat="1" ht="6" customHeight="1">
      <c r="A100" s="671"/>
      <c r="B100" s="672"/>
      <c r="C100" s="676"/>
      <c r="D100" s="681"/>
      <c r="E100" s="583"/>
      <c r="F100" s="673"/>
      <c r="G100" s="673"/>
      <c r="H100" s="540"/>
      <c r="I100" s="541"/>
      <c r="J100" s="541"/>
      <c r="K100" s="505"/>
      <c r="L100" s="542"/>
      <c r="M100" s="543"/>
      <c r="N100" s="543"/>
      <c r="O100" s="543"/>
      <c r="P100" s="543"/>
      <c r="Q100" s="543"/>
      <c r="R100" s="543"/>
    </row>
    <row r="101" spans="1:18" s="544" customFormat="1" ht="34.200000000000003">
      <c r="A101" s="671"/>
      <c r="B101" s="672"/>
      <c r="C101" s="676" t="s">
        <v>900</v>
      </c>
      <c r="D101" s="681"/>
      <c r="E101" s="583"/>
      <c r="F101" s="673"/>
      <c r="G101" s="673"/>
      <c r="H101" s="540"/>
      <c r="I101" s="541"/>
      <c r="J101" s="541"/>
      <c r="K101" s="505"/>
      <c r="L101" s="542"/>
      <c r="M101" s="543"/>
      <c r="N101" s="543"/>
      <c r="O101" s="543"/>
      <c r="P101" s="543"/>
      <c r="Q101" s="543"/>
      <c r="R101" s="543"/>
    </row>
    <row r="102" spans="1:18" s="544" customFormat="1">
      <c r="A102" s="671"/>
      <c r="B102" s="672"/>
      <c r="C102" s="676" t="s">
        <v>123</v>
      </c>
      <c r="D102" s="681" t="s">
        <v>296</v>
      </c>
      <c r="E102" s="583">
        <v>2</v>
      </c>
      <c r="F102" s="673"/>
      <c r="G102" s="673">
        <f>E102*F102</f>
        <v>0</v>
      </c>
      <c r="H102" s="540"/>
      <c r="I102" s="541"/>
      <c r="J102" s="541"/>
      <c r="K102" s="505"/>
      <c r="L102" s="542"/>
      <c r="M102" s="543"/>
      <c r="N102" s="543"/>
      <c r="O102" s="543"/>
      <c r="P102" s="543"/>
      <c r="Q102" s="543"/>
      <c r="R102" s="543"/>
    </row>
    <row r="103" spans="1:18" s="544" customFormat="1">
      <c r="A103" s="671"/>
      <c r="B103" s="672"/>
      <c r="C103" s="676" t="s">
        <v>901</v>
      </c>
      <c r="D103" s="681" t="s">
        <v>296</v>
      </c>
      <c r="E103" s="583">
        <v>1</v>
      </c>
      <c r="F103" s="673"/>
      <c r="G103" s="673">
        <f>E103*F103</f>
        <v>0</v>
      </c>
      <c r="H103" s="540"/>
      <c r="I103" s="541"/>
      <c r="J103" s="541"/>
      <c r="K103" s="505"/>
      <c r="L103" s="542"/>
      <c r="M103" s="543"/>
      <c r="N103" s="543"/>
      <c r="O103" s="543"/>
      <c r="P103" s="543"/>
      <c r="Q103" s="543"/>
      <c r="R103" s="543"/>
    </row>
    <row r="104" spans="1:18" s="544" customFormat="1" ht="6" customHeight="1">
      <c r="A104" s="671"/>
      <c r="B104" s="672"/>
      <c r="C104" s="676"/>
      <c r="D104" s="681"/>
      <c r="E104" s="583"/>
      <c r="F104" s="673"/>
      <c r="G104" s="673"/>
      <c r="H104" s="540"/>
      <c r="I104" s="541"/>
      <c r="J104" s="541"/>
      <c r="K104" s="505"/>
      <c r="L104" s="542"/>
      <c r="M104" s="543"/>
      <c r="N104" s="543"/>
      <c r="O104" s="543"/>
      <c r="P104" s="543"/>
      <c r="Q104" s="543"/>
      <c r="R104" s="543"/>
    </row>
    <row r="105" spans="1:18" s="544" customFormat="1" ht="34.200000000000003">
      <c r="A105" s="671"/>
      <c r="B105" s="672"/>
      <c r="C105" s="676" t="s">
        <v>929</v>
      </c>
      <c r="D105" s="681"/>
      <c r="E105" s="583"/>
      <c r="F105" s="673"/>
      <c r="G105" s="673"/>
      <c r="H105" s="540"/>
      <c r="I105" s="541"/>
      <c r="J105" s="541"/>
      <c r="K105" s="505"/>
      <c r="L105" s="542"/>
      <c r="M105" s="543"/>
      <c r="N105" s="543"/>
      <c r="O105" s="543"/>
      <c r="P105" s="543"/>
      <c r="Q105" s="543"/>
      <c r="R105" s="543"/>
    </row>
    <row r="106" spans="1:18" s="544" customFormat="1">
      <c r="A106" s="671"/>
      <c r="B106" s="672"/>
      <c r="C106" s="676" t="s">
        <v>123</v>
      </c>
      <c r="D106" s="681" t="s">
        <v>296</v>
      </c>
      <c r="E106" s="583">
        <v>1</v>
      </c>
      <c r="F106" s="673"/>
      <c r="G106" s="673">
        <f>E106*F106</f>
        <v>0</v>
      </c>
      <c r="H106" s="540"/>
      <c r="I106" s="541"/>
      <c r="J106" s="541"/>
      <c r="K106" s="505"/>
      <c r="L106" s="542"/>
      <c r="M106" s="543"/>
      <c r="N106" s="543"/>
      <c r="O106" s="543"/>
      <c r="P106" s="543"/>
      <c r="Q106" s="543"/>
      <c r="R106" s="543"/>
    </row>
    <row r="107" spans="1:18" s="544" customFormat="1" ht="6" customHeight="1">
      <c r="A107" s="671"/>
      <c r="B107" s="672"/>
      <c r="C107" s="676"/>
      <c r="D107" s="681"/>
      <c r="E107" s="583"/>
      <c r="F107" s="673"/>
      <c r="G107" s="673"/>
      <c r="H107" s="540"/>
      <c r="I107" s="541"/>
      <c r="J107" s="541"/>
      <c r="K107" s="505"/>
      <c r="L107" s="542"/>
      <c r="M107" s="543"/>
      <c r="N107" s="543"/>
      <c r="O107" s="543"/>
      <c r="P107" s="543"/>
      <c r="Q107" s="543"/>
      <c r="R107" s="543"/>
    </row>
    <row r="108" spans="1:18" s="544" customFormat="1">
      <c r="A108" s="671"/>
      <c r="B108" s="672"/>
      <c r="C108" s="676" t="s">
        <v>903</v>
      </c>
      <c r="D108" s="681" t="s">
        <v>296</v>
      </c>
      <c r="E108" s="583">
        <v>2</v>
      </c>
      <c r="F108" s="673"/>
      <c r="G108" s="673">
        <f>E108*F108</f>
        <v>0</v>
      </c>
      <c r="H108" s="540"/>
      <c r="I108" s="541"/>
      <c r="J108" s="541"/>
      <c r="K108" s="505"/>
      <c r="L108" s="542"/>
      <c r="M108" s="543"/>
      <c r="N108" s="543"/>
      <c r="O108" s="543"/>
      <c r="P108" s="543"/>
      <c r="Q108" s="543"/>
      <c r="R108" s="543"/>
    </row>
    <row r="109" spans="1:18" s="544" customFormat="1" ht="6" customHeight="1">
      <c r="A109" s="671"/>
      <c r="B109" s="672"/>
      <c r="C109" s="676"/>
      <c r="D109" s="681"/>
      <c r="E109" s="583"/>
      <c r="F109" s="673"/>
      <c r="G109" s="673"/>
      <c r="H109" s="540"/>
      <c r="I109" s="541"/>
      <c r="J109" s="541"/>
      <c r="K109" s="505"/>
      <c r="L109" s="542"/>
      <c r="M109" s="543"/>
      <c r="N109" s="543"/>
      <c r="O109" s="543"/>
      <c r="P109" s="543"/>
      <c r="Q109" s="543"/>
      <c r="R109" s="543"/>
    </row>
    <row r="110" spans="1:18" s="544" customFormat="1" ht="22.8">
      <c r="A110" s="671"/>
      <c r="B110" s="672"/>
      <c r="C110" s="676" t="s">
        <v>904</v>
      </c>
      <c r="D110" s="681" t="s">
        <v>296</v>
      </c>
      <c r="E110" s="583">
        <v>2</v>
      </c>
      <c r="F110" s="673"/>
      <c r="G110" s="673">
        <f>E110*F110</f>
        <v>0</v>
      </c>
      <c r="H110" s="540"/>
      <c r="I110" s="541"/>
      <c r="J110" s="541"/>
      <c r="K110" s="505"/>
      <c r="L110" s="542"/>
      <c r="M110" s="543"/>
      <c r="N110" s="543"/>
      <c r="O110" s="543"/>
      <c r="P110" s="543"/>
      <c r="Q110" s="543"/>
      <c r="R110" s="543"/>
    </row>
    <row r="111" spans="1:18" s="544" customFormat="1" ht="6" customHeight="1">
      <c r="A111" s="671"/>
      <c r="B111" s="672"/>
      <c r="C111" s="676"/>
      <c r="D111" s="681"/>
      <c r="E111" s="583"/>
      <c r="F111" s="673"/>
      <c r="G111" s="673"/>
      <c r="H111" s="540"/>
      <c r="I111" s="541"/>
      <c r="J111" s="541"/>
      <c r="K111" s="505"/>
      <c r="L111" s="542"/>
      <c r="M111" s="543"/>
      <c r="N111" s="543"/>
      <c r="O111" s="543"/>
      <c r="P111" s="543"/>
      <c r="Q111" s="543"/>
      <c r="R111" s="543"/>
    </row>
    <row r="112" spans="1:18" s="544" customFormat="1" ht="22.8">
      <c r="A112" s="671"/>
      <c r="B112" s="672"/>
      <c r="C112" s="676" t="s">
        <v>905</v>
      </c>
      <c r="D112" s="681" t="s">
        <v>296</v>
      </c>
      <c r="E112" s="583">
        <v>2</v>
      </c>
      <c r="F112" s="673"/>
      <c r="G112" s="673">
        <f>E112*F112</f>
        <v>0</v>
      </c>
      <c r="H112" s="540"/>
      <c r="I112" s="541"/>
      <c r="J112" s="541"/>
      <c r="K112" s="505"/>
      <c r="L112" s="542"/>
      <c r="M112" s="543"/>
      <c r="N112" s="543"/>
      <c r="O112" s="543"/>
      <c r="P112" s="543"/>
      <c r="Q112" s="543"/>
      <c r="R112" s="543"/>
    </row>
    <row r="113" spans="1:18" s="544" customFormat="1" ht="6" customHeight="1">
      <c r="A113" s="671"/>
      <c r="B113" s="672"/>
      <c r="C113" s="676"/>
      <c r="D113" s="681"/>
      <c r="E113" s="583"/>
      <c r="F113" s="673"/>
      <c r="G113" s="673"/>
      <c r="H113" s="540"/>
      <c r="I113" s="541"/>
      <c r="J113" s="541"/>
      <c r="K113" s="505"/>
      <c r="L113" s="542"/>
      <c r="M113" s="543"/>
      <c r="N113" s="543"/>
      <c r="O113" s="543"/>
      <c r="P113" s="543"/>
      <c r="Q113" s="543"/>
      <c r="R113" s="543"/>
    </row>
    <row r="114" spans="1:18" s="544" customFormat="1" ht="34.200000000000003">
      <c r="A114" s="671"/>
      <c r="B114" s="672"/>
      <c r="C114" s="676" t="s">
        <v>906</v>
      </c>
      <c r="D114" s="681" t="s">
        <v>296</v>
      </c>
      <c r="E114" s="583">
        <v>2</v>
      </c>
      <c r="F114" s="673"/>
      <c r="G114" s="673">
        <f>E114*F114</f>
        <v>0</v>
      </c>
      <c r="H114" s="540"/>
      <c r="I114" s="541"/>
      <c r="J114" s="541"/>
      <c r="K114" s="505"/>
      <c r="L114" s="542"/>
      <c r="M114" s="543"/>
      <c r="N114" s="543"/>
      <c r="O114" s="543"/>
      <c r="P114" s="543"/>
      <c r="Q114" s="543"/>
      <c r="R114" s="543"/>
    </row>
    <row r="115" spans="1:18" s="544" customFormat="1" ht="6" customHeight="1">
      <c r="A115" s="671"/>
      <c r="B115" s="672"/>
      <c r="C115" s="676"/>
      <c r="D115" s="681"/>
      <c r="E115" s="583"/>
      <c r="F115" s="673"/>
      <c r="G115" s="673"/>
      <c r="H115" s="540"/>
      <c r="I115" s="541"/>
      <c r="J115" s="541"/>
      <c r="K115" s="505"/>
      <c r="L115" s="542"/>
      <c r="M115" s="543"/>
      <c r="N115" s="543"/>
      <c r="O115" s="543"/>
      <c r="P115" s="543"/>
      <c r="Q115" s="543"/>
      <c r="R115" s="543"/>
    </row>
    <row r="116" spans="1:18" s="544" customFormat="1" ht="34.200000000000003">
      <c r="A116" s="671"/>
      <c r="B116" s="672"/>
      <c r="C116" s="676" t="s">
        <v>907</v>
      </c>
      <c r="D116" s="681"/>
      <c r="E116" s="583"/>
      <c r="F116" s="673"/>
      <c r="G116" s="673"/>
      <c r="H116" s="540"/>
      <c r="I116" s="541"/>
      <c r="J116" s="541"/>
      <c r="K116" s="505"/>
      <c r="L116" s="542"/>
      <c r="M116" s="543"/>
      <c r="N116" s="543"/>
      <c r="O116" s="543"/>
      <c r="P116" s="543"/>
      <c r="Q116" s="543"/>
      <c r="R116" s="543"/>
    </row>
    <row r="117" spans="1:18" s="544" customFormat="1">
      <c r="A117" s="671"/>
      <c r="B117" s="672"/>
      <c r="C117" s="676" t="s">
        <v>701</v>
      </c>
      <c r="D117" s="681" t="s">
        <v>294</v>
      </c>
      <c r="E117" s="583">
        <v>2</v>
      </c>
      <c r="F117" s="673"/>
      <c r="G117" s="673">
        <f>E117*F117</f>
        <v>0</v>
      </c>
      <c r="H117" s="540"/>
      <c r="I117" s="541"/>
      <c r="J117" s="541"/>
      <c r="K117" s="505"/>
      <c r="L117" s="542"/>
      <c r="M117" s="543"/>
      <c r="N117" s="543"/>
      <c r="O117" s="543"/>
      <c r="P117" s="543"/>
      <c r="Q117" s="543"/>
      <c r="R117" s="543"/>
    </row>
    <row r="118" spans="1:18" s="544" customFormat="1">
      <c r="A118" s="671"/>
      <c r="B118" s="672"/>
      <c r="C118" s="676" t="s">
        <v>123</v>
      </c>
      <c r="D118" s="681" t="s">
        <v>294</v>
      </c>
      <c r="E118" s="583">
        <v>6</v>
      </c>
      <c r="F118" s="673"/>
      <c r="G118" s="673">
        <f>E118*F118</f>
        <v>0</v>
      </c>
      <c r="H118" s="540"/>
      <c r="I118" s="541"/>
      <c r="J118" s="541"/>
      <c r="K118" s="505"/>
      <c r="L118" s="542"/>
      <c r="M118" s="543"/>
      <c r="N118" s="543"/>
      <c r="O118" s="543"/>
      <c r="P118" s="543"/>
      <c r="Q118" s="543"/>
      <c r="R118" s="543"/>
    </row>
    <row r="119" spans="1:18" s="544" customFormat="1" ht="6" customHeight="1">
      <c r="A119" s="671"/>
      <c r="B119" s="672"/>
      <c r="C119" s="676"/>
      <c r="D119" s="681"/>
      <c r="E119" s="583"/>
      <c r="F119" s="673"/>
      <c r="G119" s="673"/>
      <c r="H119" s="540"/>
      <c r="I119" s="541"/>
      <c r="J119" s="541"/>
      <c r="K119" s="505"/>
      <c r="L119" s="542"/>
      <c r="M119" s="543"/>
      <c r="N119" s="543"/>
      <c r="O119" s="543"/>
      <c r="P119" s="543"/>
      <c r="Q119" s="543"/>
      <c r="R119" s="543"/>
    </row>
    <row r="120" spans="1:18" s="544" customFormat="1" ht="22.8">
      <c r="A120" s="671"/>
      <c r="B120" s="672"/>
      <c r="C120" s="676" t="s">
        <v>908</v>
      </c>
      <c r="D120" s="681" t="s">
        <v>235</v>
      </c>
      <c r="E120" s="583">
        <v>6</v>
      </c>
      <c r="F120" s="673"/>
      <c r="G120" s="673">
        <f>E120*F120</f>
        <v>0</v>
      </c>
      <c r="H120" s="540"/>
      <c r="I120" s="541"/>
      <c r="J120" s="541"/>
      <c r="K120" s="505"/>
      <c r="L120" s="542"/>
      <c r="M120" s="543"/>
      <c r="N120" s="543"/>
      <c r="O120" s="543"/>
      <c r="P120" s="543"/>
      <c r="Q120" s="543"/>
      <c r="R120" s="543"/>
    </row>
    <row r="121" spans="1:18" s="544" customFormat="1" ht="6" customHeight="1">
      <c r="A121" s="671"/>
      <c r="B121" s="672"/>
      <c r="C121" s="676"/>
      <c r="D121" s="681"/>
      <c r="E121" s="583"/>
      <c r="F121" s="673"/>
      <c r="G121" s="673"/>
      <c r="H121" s="540"/>
      <c r="I121" s="541"/>
      <c r="J121" s="541"/>
      <c r="K121" s="505"/>
      <c r="L121" s="542"/>
      <c r="M121" s="543"/>
      <c r="N121" s="543"/>
      <c r="O121" s="543"/>
      <c r="P121" s="543"/>
      <c r="Q121" s="543"/>
      <c r="R121" s="543"/>
    </row>
    <row r="122" spans="1:18" s="544" customFormat="1" ht="22.8">
      <c r="A122" s="671"/>
      <c r="B122" s="672"/>
      <c r="C122" s="676" t="s">
        <v>930</v>
      </c>
      <c r="D122" s="681" t="s">
        <v>217</v>
      </c>
      <c r="E122" s="583">
        <v>1</v>
      </c>
      <c r="F122" s="673"/>
      <c r="G122" s="673">
        <f>E122*F122</f>
        <v>0</v>
      </c>
      <c r="H122" s="540"/>
      <c r="I122" s="541"/>
      <c r="J122" s="541"/>
      <c r="K122" s="505"/>
      <c r="L122" s="542"/>
      <c r="M122" s="543"/>
      <c r="N122" s="543"/>
      <c r="O122" s="543"/>
      <c r="P122" s="543"/>
      <c r="Q122" s="543"/>
      <c r="R122" s="543"/>
    </row>
    <row r="123" spans="1:18" s="544" customFormat="1" ht="6" customHeight="1">
      <c r="A123" s="671"/>
      <c r="B123" s="672"/>
      <c r="C123" s="676"/>
      <c r="D123" s="681"/>
      <c r="E123" s="583"/>
      <c r="F123" s="673"/>
      <c r="G123" s="673"/>
      <c r="H123" s="540"/>
      <c r="I123" s="541"/>
      <c r="J123" s="541"/>
      <c r="K123" s="505"/>
      <c r="L123" s="542"/>
      <c r="M123" s="543"/>
      <c r="N123" s="543"/>
      <c r="O123" s="543"/>
      <c r="P123" s="543"/>
      <c r="Q123" s="543"/>
      <c r="R123" s="543"/>
    </row>
    <row r="124" spans="1:18" s="544" customFormat="1" ht="22.8">
      <c r="A124" s="671"/>
      <c r="B124" s="672"/>
      <c r="C124" s="676" t="s">
        <v>931</v>
      </c>
      <c r="D124" s="681" t="s">
        <v>217</v>
      </c>
      <c r="E124" s="583">
        <v>1</v>
      </c>
      <c r="F124" s="673"/>
      <c r="G124" s="673">
        <f>E124*F124</f>
        <v>0</v>
      </c>
      <c r="H124" s="540"/>
      <c r="I124" s="541"/>
      <c r="J124" s="541"/>
      <c r="K124" s="505"/>
      <c r="L124" s="542"/>
      <c r="M124" s="543"/>
      <c r="N124" s="543"/>
      <c r="O124" s="543"/>
      <c r="P124" s="543"/>
      <c r="Q124" s="543"/>
      <c r="R124" s="543"/>
    </row>
    <row r="125" spans="1:18" s="544" customFormat="1" ht="6" customHeight="1">
      <c r="A125" s="671"/>
      <c r="B125" s="672"/>
      <c r="C125" s="676"/>
      <c r="D125" s="681"/>
      <c r="E125" s="583"/>
      <c r="F125" s="673"/>
      <c r="G125" s="673"/>
      <c r="H125" s="540"/>
      <c r="I125" s="541"/>
      <c r="J125" s="541"/>
      <c r="K125" s="505"/>
      <c r="L125" s="542"/>
      <c r="M125" s="543"/>
      <c r="N125" s="543"/>
      <c r="O125" s="543"/>
      <c r="P125" s="543"/>
      <c r="Q125" s="543"/>
      <c r="R125" s="543"/>
    </row>
    <row r="126" spans="1:18" s="544" customFormat="1" ht="22.8">
      <c r="A126" s="671"/>
      <c r="B126" s="672"/>
      <c r="C126" s="676" t="s">
        <v>932</v>
      </c>
      <c r="D126" s="681" t="s">
        <v>296</v>
      </c>
      <c r="E126" s="583">
        <v>1</v>
      </c>
      <c r="F126" s="673"/>
      <c r="G126" s="673">
        <f>E126*F126</f>
        <v>0</v>
      </c>
      <c r="H126" s="540"/>
      <c r="I126" s="541"/>
      <c r="J126" s="541"/>
      <c r="K126" s="505"/>
      <c r="L126" s="542"/>
      <c r="M126" s="543"/>
      <c r="N126" s="543"/>
      <c r="O126" s="543"/>
      <c r="P126" s="543"/>
      <c r="Q126" s="543"/>
      <c r="R126" s="543"/>
    </row>
    <row r="127" spans="1:18" s="544" customFormat="1">
      <c r="A127" s="671"/>
      <c r="B127" s="672"/>
      <c r="C127" s="676" t="s">
        <v>933</v>
      </c>
      <c r="D127" s="681"/>
      <c r="E127" s="583"/>
      <c r="F127" s="673"/>
      <c r="G127" s="673"/>
      <c r="H127" s="540"/>
      <c r="I127" s="541"/>
      <c r="J127" s="541"/>
      <c r="K127" s="505"/>
      <c r="L127" s="542"/>
      <c r="M127" s="543"/>
      <c r="N127" s="543"/>
      <c r="O127" s="543"/>
      <c r="P127" s="543"/>
      <c r="Q127" s="543"/>
      <c r="R127" s="543"/>
    </row>
    <row r="128" spans="1:18" s="544" customFormat="1">
      <c r="A128" s="671"/>
      <c r="B128" s="672"/>
      <c r="C128" s="675" t="s">
        <v>913</v>
      </c>
      <c r="D128" s="681" t="s">
        <v>217</v>
      </c>
      <c r="E128" s="583">
        <v>1</v>
      </c>
      <c r="F128" s="673"/>
      <c r="G128" s="673">
        <f>E128*F128</f>
        <v>0</v>
      </c>
      <c r="H128" s="540"/>
      <c r="I128" s="541"/>
      <c r="J128" s="541"/>
      <c r="K128" s="505"/>
      <c r="L128" s="542"/>
      <c r="M128" s="543"/>
      <c r="N128" s="543"/>
      <c r="O128" s="543"/>
      <c r="P128" s="543"/>
      <c r="Q128" s="543"/>
      <c r="R128" s="543"/>
    </row>
    <row r="129" spans="1:18" s="544" customFormat="1">
      <c r="A129" s="671"/>
      <c r="B129" s="672"/>
      <c r="C129" s="675"/>
      <c r="D129" s="681"/>
      <c r="E129" s="583"/>
      <c r="F129" s="673"/>
      <c r="G129" s="673"/>
      <c r="H129" s="540"/>
      <c r="I129" s="541"/>
      <c r="J129" s="541"/>
      <c r="K129" s="505"/>
      <c r="L129" s="542"/>
      <c r="M129" s="543"/>
      <c r="N129" s="543"/>
      <c r="O129" s="543"/>
      <c r="P129" s="543"/>
      <c r="Q129" s="543"/>
      <c r="R129" s="543"/>
    </row>
    <row r="130" spans="1:18" s="544" customFormat="1">
      <c r="A130" s="671" t="str">
        <f>$B$9</f>
        <v>I.</v>
      </c>
      <c r="B130" s="672">
        <f>COUNT($A$11:B129)+1</f>
        <v>3</v>
      </c>
      <c r="C130" s="719" t="s">
        <v>934</v>
      </c>
      <c r="D130" s="681"/>
      <c r="E130" s="583"/>
      <c r="F130" s="673"/>
      <c r="G130" s="673"/>
      <c r="H130" s="540"/>
      <c r="I130" s="541"/>
      <c r="J130" s="541"/>
      <c r="K130" s="505"/>
      <c r="L130" s="542"/>
      <c r="M130" s="543"/>
      <c r="N130" s="543"/>
      <c r="O130" s="543"/>
      <c r="P130" s="543"/>
      <c r="Q130" s="543"/>
      <c r="R130" s="543"/>
    </row>
    <row r="131" spans="1:18" s="544" customFormat="1" ht="36.75" customHeight="1">
      <c r="A131" s="671"/>
      <c r="B131" s="672"/>
      <c r="C131" s="676" t="s">
        <v>935</v>
      </c>
      <c r="D131" s="681"/>
      <c r="E131" s="583"/>
      <c r="F131" s="673"/>
      <c r="G131" s="673"/>
      <c r="H131" s="540"/>
      <c r="I131" s="541"/>
      <c r="J131" s="541"/>
      <c r="K131" s="505"/>
      <c r="L131" s="542"/>
      <c r="M131" s="543"/>
      <c r="N131" s="543"/>
      <c r="O131" s="543"/>
      <c r="P131" s="543"/>
      <c r="Q131" s="543"/>
      <c r="R131" s="543"/>
    </row>
    <row r="132" spans="1:18" s="544" customFormat="1" ht="79.8">
      <c r="A132" s="671"/>
      <c r="B132" s="672"/>
      <c r="C132" s="676" t="s">
        <v>936</v>
      </c>
      <c r="D132" s="681" t="s">
        <v>217</v>
      </c>
      <c r="E132" s="583">
        <v>1</v>
      </c>
      <c r="F132" s="673"/>
      <c r="G132" s="673">
        <f>E132*F132</f>
        <v>0</v>
      </c>
      <c r="H132" s="540"/>
      <c r="I132" s="541"/>
      <c r="J132" s="541"/>
      <c r="K132" s="505"/>
      <c r="L132" s="542"/>
      <c r="M132" s="543"/>
      <c r="N132" s="543"/>
      <c r="O132" s="543"/>
      <c r="P132" s="543"/>
      <c r="Q132" s="543"/>
      <c r="R132" s="543"/>
    </row>
    <row r="133" spans="1:18" s="544" customFormat="1" ht="6" customHeight="1">
      <c r="A133" s="671"/>
      <c r="B133" s="672"/>
      <c r="C133" s="676"/>
      <c r="D133" s="681"/>
      <c r="E133" s="583"/>
      <c r="F133" s="673"/>
      <c r="G133" s="673"/>
      <c r="H133" s="540"/>
      <c r="I133" s="541"/>
      <c r="J133" s="541"/>
      <c r="K133" s="505"/>
      <c r="L133" s="542"/>
      <c r="M133" s="543"/>
      <c r="N133" s="543"/>
      <c r="O133" s="543"/>
      <c r="P133" s="543"/>
      <c r="Q133" s="543"/>
      <c r="R133" s="543"/>
    </row>
    <row r="134" spans="1:18" s="544" customFormat="1" ht="34.200000000000003">
      <c r="A134" s="671"/>
      <c r="B134" s="672"/>
      <c r="C134" s="676" t="s">
        <v>900</v>
      </c>
      <c r="D134" s="681"/>
      <c r="E134" s="583"/>
      <c r="F134" s="673"/>
      <c r="G134" s="673"/>
      <c r="H134" s="540"/>
      <c r="I134" s="541"/>
      <c r="J134" s="541"/>
      <c r="K134" s="505"/>
      <c r="L134" s="542"/>
      <c r="M134" s="543"/>
      <c r="N134" s="543"/>
      <c r="O134" s="543"/>
      <c r="P134" s="543"/>
      <c r="Q134" s="543"/>
      <c r="R134" s="543"/>
    </row>
    <row r="135" spans="1:18" s="544" customFormat="1">
      <c r="A135" s="671"/>
      <c r="B135" s="672"/>
      <c r="C135" s="676" t="s">
        <v>937</v>
      </c>
      <c r="D135" s="681" t="s">
        <v>296</v>
      </c>
      <c r="E135" s="583">
        <v>1</v>
      </c>
      <c r="F135" s="673"/>
      <c r="G135" s="673">
        <f>E135*F135</f>
        <v>0</v>
      </c>
      <c r="H135" s="540"/>
      <c r="I135" s="541"/>
      <c r="J135" s="541"/>
      <c r="K135" s="505"/>
      <c r="L135" s="542"/>
      <c r="M135" s="543"/>
      <c r="N135" s="543"/>
      <c r="O135" s="543"/>
      <c r="P135" s="543"/>
      <c r="Q135" s="543"/>
      <c r="R135" s="543"/>
    </row>
    <row r="136" spans="1:18" s="544" customFormat="1">
      <c r="A136" s="671"/>
      <c r="B136" s="672"/>
      <c r="C136" s="676" t="s">
        <v>938</v>
      </c>
      <c r="D136" s="681" t="s">
        <v>296</v>
      </c>
      <c r="E136" s="583">
        <v>2</v>
      </c>
      <c r="F136" s="673"/>
      <c r="G136" s="673">
        <f>E136*F136</f>
        <v>0</v>
      </c>
      <c r="H136" s="540"/>
      <c r="I136" s="541"/>
      <c r="J136" s="541"/>
      <c r="K136" s="505"/>
      <c r="L136" s="542"/>
      <c r="M136" s="543"/>
      <c r="N136" s="543"/>
      <c r="O136" s="543"/>
      <c r="P136" s="543"/>
      <c r="Q136" s="543"/>
      <c r="R136" s="543"/>
    </row>
    <row r="137" spans="1:18" s="544" customFormat="1" ht="6" customHeight="1">
      <c r="A137" s="671"/>
      <c r="B137" s="672"/>
      <c r="C137" s="676"/>
      <c r="D137" s="681"/>
      <c r="E137" s="583"/>
      <c r="F137" s="673"/>
      <c r="G137" s="673"/>
      <c r="H137" s="540"/>
      <c r="I137" s="541"/>
      <c r="J137" s="541"/>
      <c r="K137" s="505"/>
      <c r="L137" s="542"/>
      <c r="M137" s="543"/>
      <c r="N137" s="543"/>
      <c r="O137" s="543"/>
      <c r="P137" s="543"/>
      <c r="Q137" s="543"/>
      <c r="R137" s="543"/>
    </row>
    <row r="138" spans="1:18" s="544" customFormat="1" ht="34.200000000000003">
      <c r="A138" s="671"/>
      <c r="B138" s="672"/>
      <c r="C138" s="676" t="s">
        <v>939</v>
      </c>
      <c r="D138" s="681"/>
      <c r="E138" s="583"/>
      <c r="F138" s="673"/>
      <c r="G138" s="673"/>
      <c r="H138" s="540"/>
      <c r="I138" s="541"/>
      <c r="J138" s="541"/>
      <c r="K138" s="505"/>
      <c r="L138" s="542"/>
      <c r="M138" s="543"/>
      <c r="N138" s="543"/>
      <c r="O138" s="543"/>
      <c r="P138" s="543"/>
      <c r="Q138" s="543"/>
      <c r="R138" s="543"/>
    </row>
    <row r="139" spans="1:18" s="544" customFormat="1">
      <c r="A139" s="671"/>
      <c r="B139" s="672"/>
      <c r="C139" s="676" t="s">
        <v>701</v>
      </c>
      <c r="D139" s="681" t="s">
        <v>294</v>
      </c>
      <c r="E139" s="583">
        <v>6</v>
      </c>
      <c r="F139" s="673"/>
      <c r="G139" s="673">
        <f>E139*F139</f>
        <v>0</v>
      </c>
      <c r="H139" s="540"/>
      <c r="I139" s="541"/>
      <c r="J139" s="541"/>
      <c r="K139" s="505"/>
      <c r="L139" s="542"/>
      <c r="M139" s="543"/>
      <c r="N139" s="543"/>
      <c r="O139" s="543"/>
      <c r="P139" s="543"/>
      <c r="Q139" s="543"/>
      <c r="R139" s="543"/>
    </row>
    <row r="140" spans="1:18" s="544" customFormat="1">
      <c r="A140" s="671"/>
      <c r="B140" s="672"/>
      <c r="C140" s="676" t="s">
        <v>789</v>
      </c>
      <c r="D140" s="681" t="s">
        <v>294</v>
      </c>
      <c r="E140" s="583">
        <v>4</v>
      </c>
      <c r="F140" s="673"/>
      <c r="G140" s="673">
        <f>E140*F140</f>
        <v>0</v>
      </c>
      <c r="H140" s="540"/>
      <c r="I140" s="541"/>
      <c r="J140" s="541"/>
      <c r="K140" s="505"/>
      <c r="L140" s="542"/>
      <c r="M140" s="543"/>
      <c r="N140" s="543"/>
      <c r="O140" s="543"/>
      <c r="P140" s="543"/>
      <c r="Q140" s="543"/>
      <c r="R140" s="543"/>
    </row>
    <row r="141" spans="1:18" s="544" customFormat="1" ht="6" customHeight="1">
      <c r="A141" s="671"/>
      <c r="B141" s="672"/>
      <c r="C141" s="676"/>
      <c r="D141" s="681"/>
      <c r="E141" s="583"/>
      <c r="F141" s="673"/>
      <c r="G141" s="673"/>
      <c r="H141" s="540"/>
      <c r="I141" s="541"/>
      <c r="J141" s="541"/>
      <c r="K141" s="505"/>
      <c r="L141" s="542"/>
      <c r="M141" s="543"/>
      <c r="N141" s="543"/>
      <c r="O141" s="543"/>
      <c r="P141" s="543"/>
      <c r="Q141" s="543"/>
      <c r="R141" s="543"/>
    </row>
    <row r="142" spans="1:18" s="544" customFormat="1" ht="34.200000000000003">
      <c r="A142" s="671"/>
      <c r="B142" s="672"/>
      <c r="C142" s="676" t="s">
        <v>940</v>
      </c>
      <c r="D142" s="681" t="s">
        <v>235</v>
      </c>
      <c r="E142" s="583">
        <v>6</v>
      </c>
      <c r="F142" s="673"/>
      <c r="G142" s="673">
        <f>E142*F142</f>
        <v>0</v>
      </c>
      <c r="H142" s="540"/>
      <c r="I142" s="541"/>
      <c r="J142" s="541"/>
      <c r="K142" s="505"/>
      <c r="L142" s="542"/>
      <c r="M142" s="543"/>
      <c r="N142" s="543"/>
      <c r="O142" s="543"/>
      <c r="P142" s="543"/>
      <c r="Q142" s="543"/>
      <c r="R142" s="543"/>
    </row>
    <row r="143" spans="1:18" s="544" customFormat="1" ht="6" customHeight="1">
      <c r="A143" s="671"/>
      <c r="B143" s="672"/>
      <c r="C143" s="676"/>
      <c r="D143" s="681"/>
      <c r="E143" s="583"/>
      <c r="F143" s="673"/>
      <c r="G143" s="673"/>
      <c r="H143" s="540"/>
      <c r="I143" s="541"/>
      <c r="J143" s="541"/>
      <c r="K143" s="505"/>
      <c r="L143" s="542"/>
      <c r="M143" s="543"/>
      <c r="N143" s="543"/>
      <c r="O143" s="543"/>
      <c r="P143" s="543"/>
      <c r="Q143" s="543"/>
      <c r="R143" s="543"/>
    </row>
    <row r="144" spans="1:18" s="544" customFormat="1" ht="34.200000000000003">
      <c r="A144" s="671"/>
      <c r="B144" s="672"/>
      <c r="C144" s="676" t="s">
        <v>941</v>
      </c>
      <c r="D144" s="681" t="s">
        <v>217</v>
      </c>
      <c r="E144" s="583">
        <v>1</v>
      </c>
      <c r="F144" s="673"/>
      <c r="G144" s="673">
        <f>E144*F144</f>
        <v>0</v>
      </c>
      <c r="H144" s="540"/>
      <c r="I144" s="541"/>
      <c r="J144" s="541"/>
      <c r="K144" s="505"/>
      <c r="L144" s="542"/>
      <c r="M144" s="543"/>
      <c r="N144" s="543"/>
      <c r="O144" s="543"/>
      <c r="P144" s="543"/>
      <c r="Q144" s="543"/>
      <c r="R144" s="543"/>
    </row>
    <row r="145" spans="1:18" s="544" customFormat="1">
      <c r="A145" s="671"/>
      <c r="B145" s="672"/>
      <c r="C145" s="675" t="s">
        <v>913</v>
      </c>
      <c r="D145" s="681" t="s">
        <v>217</v>
      </c>
      <c r="E145" s="583">
        <v>1</v>
      </c>
      <c r="F145" s="673"/>
      <c r="G145" s="673">
        <f>E145*F145</f>
        <v>0</v>
      </c>
      <c r="H145" s="540"/>
      <c r="I145" s="541"/>
      <c r="J145" s="541"/>
      <c r="K145" s="505"/>
      <c r="L145" s="542"/>
      <c r="M145" s="543"/>
      <c r="N145" s="543"/>
      <c r="O145" s="543"/>
      <c r="P145" s="543"/>
      <c r="Q145" s="543"/>
      <c r="R145" s="543"/>
    </row>
    <row r="146" spans="1:18" s="544" customFormat="1">
      <c r="A146" s="671"/>
      <c r="B146" s="672"/>
      <c r="C146" s="675"/>
      <c r="D146" s="681"/>
      <c r="E146" s="583"/>
      <c r="F146" s="673"/>
      <c r="G146" s="673">
        <f t="shared" si="1"/>
        <v>0</v>
      </c>
      <c r="H146" s="540"/>
      <c r="I146" s="541"/>
      <c r="J146" s="541"/>
      <c r="K146" s="505"/>
      <c r="L146" s="542"/>
      <c r="M146" s="543"/>
      <c r="N146" s="543"/>
      <c r="O146" s="543"/>
      <c r="P146" s="543"/>
      <c r="Q146" s="543"/>
      <c r="R146" s="543"/>
    </row>
    <row r="147" spans="1:18" s="544" customFormat="1">
      <c r="A147" s="671" t="str">
        <f>$B$9</f>
        <v>I.</v>
      </c>
      <c r="B147" s="672">
        <f>COUNT($A$11:B146)+1</f>
        <v>4</v>
      </c>
      <c r="C147" s="409" t="s">
        <v>942</v>
      </c>
      <c r="D147" s="681" t="s">
        <v>217</v>
      </c>
      <c r="E147" s="583">
        <v>1</v>
      </c>
      <c r="F147" s="673"/>
      <c r="G147" s="673">
        <f t="shared" ref="G147:G205" si="2">E147*F147</f>
        <v>0</v>
      </c>
      <c r="H147" s="540"/>
      <c r="I147" s="541"/>
      <c r="J147" s="541"/>
      <c r="K147" s="505"/>
      <c r="L147" s="542"/>
      <c r="M147" s="543"/>
      <c r="N147" s="543"/>
      <c r="O147" s="543"/>
      <c r="P147" s="543"/>
      <c r="Q147" s="543"/>
      <c r="R147" s="543"/>
    </row>
    <row r="148" spans="1:18" s="544" customFormat="1" ht="68.400000000000006">
      <c r="A148" s="671"/>
      <c r="B148" s="672"/>
      <c r="C148" s="676" t="s">
        <v>943</v>
      </c>
      <c r="D148" s="681"/>
      <c r="E148" s="583"/>
      <c r="F148" s="673"/>
      <c r="G148" s="673">
        <f t="shared" si="2"/>
        <v>0</v>
      </c>
      <c r="H148" s="540"/>
      <c r="I148" s="541"/>
      <c r="J148" s="541"/>
      <c r="K148" s="505"/>
      <c r="L148" s="542"/>
      <c r="M148" s="543"/>
      <c r="N148" s="543"/>
      <c r="O148" s="543"/>
      <c r="P148" s="543"/>
      <c r="Q148" s="543"/>
      <c r="R148" s="543"/>
    </row>
    <row r="149" spans="1:18" s="544" customFormat="1">
      <c r="A149" s="671"/>
      <c r="B149" s="672"/>
      <c r="C149" s="675" t="s">
        <v>944</v>
      </c>
      <c r="D149" s="681"/>
      <c r="E149" s="583"/>
      <c r="F149" s="673"/>
      <c r="G149" s="673">
        <f t="shared" si="2"/>
        <v>0</v>
      </c>
      <c r="H149" s="540"/>
      <c r="I149" s="541"/>
      <c r="J149" s="541"/>
      <c r="K149" s="505"/>
      <c r="L149" s="542"/>
      <c r="M149" s="543"/>
      <c r="N149" s="543"/>
      <c r="O149" s="543"/>
      <c r="P149" s="543"/>
      <c r="Q149" s="543"/>
      <c r="R149" s="543"/>
    </row>
    <row r="150" spans="1:18" s="544" customFormat="1">
      <c r="A150" s="671"/>
      <c r="B150" s="672"/>
      <c r="C150" s="675"/>
      <c r="D150" s="681"/>
      <c r="E150" s="583"/>
      <c r="F150" s="673"/>
      <c r="G150" s="673"/>
      <c r="H150" s="540"/>
      <c r="I150" s="541"/>
      <c r="J150" s="541"/>
      <c r="K150" s="505"/>
      <c r="L150" s="542"/>
      <c r="M150" s="543"/>
      <c r="N150" s="543"/>
      <c r="O150" s="543"/>
      <c r="P150" s="543"/>
      <c r="Q150" s="543"/>
      <c r="R150" s="543"/>
    </row>
    <row r="151" spans="1:18" s="544" customFormat="1">
      <c r="A151" s="671" t="str">
        <f>$B$9</f>
        <v>I.</v>
      </c>
      <c r="B151" s="672">
        <f>COUNT($A$11:B150)+1</f>
        <v>5</v>
      </c>
      <c r="C151" s="409" t="s">
        <v>945</v>
      </c>
      <c r="D151" s="681" t="s">
        <v>217</v>
      </c>
      <c r="E151" s="583">
        <v>1</v>
      </c>
      <c r="F151" s="673"/>
      <c r="G151" s="673">
        <f t="shared" ref="G151:G153" si="3">E151*F151</f>
        <v>0</v>
      </c>
      <c r="H151" s="540"/>
      <c r="I151" s="541"/>
      <c r="J151" s="541"/>
      <c r="K151" s="505"/>
      <c r="L151" s="542"/>
      <c r="M151" s="543"/>
      <c r="N151" s="543"/>
      <c r="O151" s="543"/>
      <c r="P151" s="543"/>
      <c r="Q151" s="543"/>
      <c r="R151" s="543"/>
    </row>
    <row r="152" spans="1:18" s="544" customFormat="1" ht="45.6">
      <c r="A152" s="671"/>
      <c r="B152" s="672"/>
      <c r="C152" s="676" t="s">
        <v>946</v>
      </c>
      <c r="D152" s="681"/>
      <c r="E152" s="583"/>
      <c r="F152" s="673"/>
      <c r="G152" s="673">
        <f t="shared" si="3"/>
        <v>0</v>
      </c>
      <c r="H152" s="540"/>
      <c r="I152" s="541"/>
      <c r="J152" s="541"/>
      <c r="K152" s="505"/>
      <c r="L152" s="542"/>
      <c r="M152" s="543"/>
      <c r="N152" s="543"/>
      <c r="O152" s="543"/>
      <c r="P152" s="543"/>
      <c r="Q152" s="543"/>
      <c r="R152" s="543"/>
    </row>
    <row r="153" spans="1:18" s="544" customFormat="1">
      <c r="A153" s="671"/>
      <c r="B153" s="672"/>
      <c r="C153" s="675" t="s">
        <v>947</v>
      </c>
      <c r="D153" s="681"/>
      <c r="E153" s="583"/>
      <c r="F153" s="673"/>
      <c r="G153" s="673">
        <f t="shared" si="3"/>
        <v>0</v>
      </c>
      <c r="H153" s="540"/>
      <c r="I153" s="541"/>
      <c r="J153" s="541"/>
      <c r="K153" s="505"/>
      <c r="L153" s="542"/>
      <c r="M153" s="543"/>
      <c r="N153" s="543"/>
      <c r="O153" s="543"/>
      <c r="P153" s="543"/>
      <c r="Q153" s="543"/>
      <c r="R153" s="543"/>
    </row>
    <row r="154" spans="1:18" s="544" customFormat="1">
      <c r="A154" s="671"/>
      <c r="B154" s="672"/>
      <c r="C154" s="675"/>
      <c r="D154" s="681"/>
      <c r="E154" s="583"/>
      <c r="F154" s="673"/>
      <c r="G154" s="673"/>
      <c r="H154" s="540"/>
      <c r="I154" s="541"/>
      <c r="J154" s="541"/>
      <c r="K154" s="505"/>
      <c r="L154" s="542"/>
      <c r="M154" s="543"/>
      <c r="N154" s="543"/>
      <c r="O154" s="543"/>
      <c r="P154" s="543"/>
      <c r="Q154" s="543"/>
      <c r="R154" s="543"/>
    </row>
    <row r="155" spans="1:18" s="544" customFormat="1">
      <c r="A155" s="671" t="str">
        <f>$B$9</f>
        <v>I.</v>
      </c>
      <c r="B155" s="672">
        <f>COUNT($A$11:B154)+1</f>
        <v>6</v>
      </c>
      <c r="C155" s="409" t="s">
        <v>948</v>
      </c>
      <c r="D155" s="681"/>
      <c r="E155" s="583"/>
      <c r="F155" s="673"/>
      <c r="G155" s="673">
        <f t="shared" si="2"/>
        <v>0</v>
      </c>
      <c r="H155" s="540"/>
      <c r="I155" s="541"/>
      <c r="J155" s="541"/>
      <c r="K155" s="505"/>
      <c r="L155" s="542"/>
      <c r="M155" s="543"/>
      <c r="N155" s="543"/>
      <c r="O155" s="543"/>
      <c r="P155" s="543"/>
      <c r="Q155" s="543"/>
      <c r="R155" s="543"/>
    </row>
    <row r="156" spans="1:18" s="544" customFormat="1" ht="57">
      <c r="A156" s="671"/>
      <c r="B156" s="672"/>
      <c r="C156" s="676" t="s">
        <v>949</v>
      </c>
      <c r="D156" s="681"/>
      <c r="E156" s="583"/>
      <c r="F156" s="673"/>
      <c r="G156" s="673">
        <f t="shared" si="2"/>
        <v>0</v>
      </c>
      <c r="H156" s="540"/>
      <c r="I156" s="541"/>
      <c r="J156" s="541"/>
      <c r="K156" s="505"/>
      <c r="L156" s="542"/>
      <c r="M156" s="543"/>
      <c r="N156" s="543"/>
      <c r="O156" s="543"/>
      <c r="P156" s="543"/>
      <c r="Q156" s="543"/>
      <c r="R156" s="543"/>
    </row>
    <row r="157" spans="1:18" s="544" customFormat="1">
      <c r="A157" s="671"/>
      <c r="B157" s="672"/>
      <c r="C157" s="722" t="s">
        <v>950</v>
      </c>
      <c r="D157" s="681" t="s">
        <v>217</v>
      </c>
      <c r="E157" s="583">
        <v>1</v>
      </c>
      <c r="F157" s="673"/>
      <c r="G157" s="673">
        <f t="shared" si="2"/>
        <v>0</v>
      </c>
      <c r="H157" s="540"/>
      <c r="I157" s="541"/>
      <c r="J157" s="541"/>
      <c r="K157" s="505"/>
      <c r="L157" s="542"/>
      <c r="M157" s="543"/>
      <c r="N157" s="543"/>
      <c r="O157" s="543"/>
      <c r="P157" s="543"/>
      <c r="Q157" s="543"/>
      <c r="R157" s="543"/>
    </row>
    <row r="158" spans="1:18" s="544" customFormat="1">
      <c r="A158" s="671"/>
      <c r="B158" s="672"/>
      <c r="C158" s="722"/>
      <c r="D158" s="681"/>
      <c r="E158" s="583"/>
      <c r="F158" s="673"/>
      <c r="G158" s="673"/>
      <c r="H158" s="540"/>
      <c r="I158" s="541"/>
      <c r="J158" s="541"/>
      <c r="K158" s="505"/>
      <c r="L158" s="542"/>
      <c r="M158" s="543"/>
      <c r="N158" s="543"/>
      <c r="O158" s="543"/>
      <c r="P158" s="543"/>
      <c r="Q158" s="543"/>
      <c r="R158" s="543"/>
    </row>
    <row r="159" spans="1:18" s="544" customFormat="1">
      <c r="A159" s="671" t="str">
        <f>$B$9</f>
        <v>I.</v>
      </c>
      <c r="B159" s="672">
        <f>COUNT($A$11:B158)+1</f>
        <v>7</v>
      </c>
      <c r="C159" s="409" t="s">
        <v>948</v>
      </c>
      <c r="D159" s="681"/>
      <c r="E159" s="583"/>
      <c r="F159" s="673"/>
      <c r="G159" s="673">
        <f t="shared" ref="G159:G161" si="4">E159*F159</f>
        <v>0</v>
      </c>
      <c r="H159" s="540"/>
      <c r="I159" s="541"/>
      <c r="J159" s="541"/>
      <c r="K159" s="505"/>
      <c r="L159" s="542"/>
      <c r="M159" s="543"/>
      <c r="N159" s="543"/>
      <c r="O159" s="543"/>
      <c r="P159" s="543"/>
      <c r="Q159" s="543"/>
      <c r="R159" s="543"/>
    </row>
    <row r="160" spans="1:18" s="544" customFormat="1" ht="57">
      <c r="A160" s="671"/>
      <c r="B160" s="672"/>
      <c r="C160" s="676" t="s">
        <v>951</v>
      </c>
      <c r="D160" s="681"/>
      <c r="E160" s="583"/>
      <c r="F160" s="673"/>
      <c r="G160" s="673">
        <f t="shared" si="4"/>
        <v>0</v>
      </c>
      <c r="H160" s="540"/>
      <c r="I160" s="541"/>
      <c r="J160" s="541"/>
      <c r="K160" s="505"/>
      <c r="L160" s="542"/>
      <c r="M160" s="543"/>
      <c r="N160" s="543"/>
      <c r="O160" s="543"/>
      <c r="P160" s="543"/>
      <c r="Q160" s="543"/>
      <c r="R160" s="543"/>
    </row>
    <row r="161" spans="1:18" s="544" customFormat="1">
      <c r="A161" s="671"/>
      <c r="B161" s="672"/>
      <c r="C161" s="722" t="s">
        <v>952</v>
      </c>
      <c r="D161" s="681" t="s">
        <v>217</v>
      </c>
      <c r="E161" s="583">
        <v>1</v>
      </c>
      <c r="F161" s="673"/>
      <c r="G161" s="673">
        <f t="shared" si="4"/>
        <v>0</v>
      </c>
      <c r="H161" s="540"/>
      <c r="I161" s="541"/>
      <c r="J161" s="541"/>
      <c r="K161" s="505"/>
      <c r="L161" s="542"/>
      <c r="M161" s="543"/>
      <c r="N161" s="543"/>
      <c r="O161" s="543"/>
      <c r="P161" s="543"/>
      <c r="Q161" s="543"/>
      <c r="R161" s="543"/>
    </row>
    <row r="162" spans="1:18" s="544" customFormat="1">
      <c r="A162" s="671"/>
      <c r="B162" s="672"/>
      <c r="C162" s="675"/>
      <c r="D162" s="681"/>
      <c r="E162" s="583"/>
      <c r="F162" s="673"/>
      <c r="G162" s="673">
        <f t="shared" si="2"/>
        <v>0</v>
      </c>
      <c r="H162" s="540"/>
      <c r="I162" s="541"/>
      <c r="J162" s="541"/>
      <c r="K162" s="505"/>
      <c r="L162" s="542"/>
      <c r="M162" s="543"/>
      <c r="N162" s="543"/>
      <c r="O162" s="543"/>
      <c r="P162" s="543"/>
      <c r="Q162" s="543"/>
      <c r="R162" s="543"/>
    </row>
    <row r="163" spans="1:18" s="544" customFormat="1">
      <c r="A163" s="671" t="str">
        <f>$B$9</f>
        <v>I.</v>
      </c>
      <c r="B163" s="672">
        <f>COUNT($A$11:B162)+1</f>
        <v>8</v>
      </c>
      <c r="C163" s="409" t="s">
        <v>953</v>
      </c>
      <c r="D163" s="681"/>
      <c r="E163" s="583"/>
      <c r="F163" s="673"/>
      <c r="G163" s="673">
        <f t="shared" si="2"/>
        <v>0</v>
      </c>
      <c r="H163" s="540"/>
      <c r="I163" s="541"/>
      <c r="J163" s="541"/>
      <c r="K163" s="505"/>
      <c r="L163" s="542"/>
      <c r="M163" s="543"/>
      <c r="N163" s="543"/>
      <c r="O163" s="543"/>
      <c r="P163" s="543"/>
      <c r="Q163" s="543"/>
      <c r="R163" s="543"/>
    </row>
    <row r="164" spans="1:18" s="544" customFormat="1" ht="45.6">
      <c r="A164" s="671"/>
      <c r="B164" s="672"/>
      <c r="C164" s="676" t="s">
        <v>954</v>
      </c>
      <c r="D164" s="681"/>
      <c r="E164" s="583"/>
      <c r="F164" s="673"/>
      <c r="G164" s="673">
        <f t="shared" si="2"/>
        <v>0</v>
      </c>
      <c r="H164" s="540"/>
      <c r="I164" s="541"/>
      <c r="J164" s="541"/>
      <c r="K164" s="505"/>
      <c r="L164" s="542"/>
      <c r="M164" s="543"/>
      <c r="N164" s="543"/>
      <c r="O164" s="543"/>
      <c r="P164" s="543"/>
      <c r="Q164" s="543"/>
      <c r="R164" s="543"/>
    </row>
    <row r="165" spans="1:18" s="544" customFormat="1">
      <c r="A165" s="671"/>
      <c r="B165" s="672"/>
      <c r="C165" s="676" t="s">
        <v>955</v>
      </c>
      <c r="D165" s="681" t="s">
        <v>296</v>
      </c>
      <c r="E165" s="583">
        <v>1</v>
      </c>
      <c r="F165" s="673"/>
      <c r="G165" s="673">
        <f t="shared" si="2"/>
        <v>0</v>
      </c>
      <c r="H165" s="540"/>
      <c r="I165" s="541"/>
      <c r="J165" s="541"/>
      <c r="K165" s="505"/>
      <c r="L165" s="542"/>
      <c r="M165" s="543"/>
      <c r="N165" s="543"/>
      <c r="O165" s="543"/>
      <c r="P165" s="543"/>
      <c r="Q165" s="543"/>
      <c r="R165" s="543"/>
    </row>
    <row r="166" spans="1:18" s="544" customFormat="1">
      <c r="A166" s="671"/>
      <c r="B166" s="672"/>
      <c r="C166" s="675"/>
      <c r="D166" s="681"/>
      <c r="E166" s="583"/>
      <c r="F166" s="673"/>
      <c r="G166" s="673">
        <f t="shared" si="2"/>
        <v>0</v>
      </c>
      <c r="H166" s="540"/>
      <c r="I166" s="541"/>
      <c r="J166" s="541"/>
      <c r="K166" s="505"/>
      <c r="L166" s="542"/>
      <c r="M166" s="543"/>
      <c r="N166" s="543"/>
      <c r="O166" s="543"/>
      <c r="P166" s="543"/>
      <c r="Q166" s="543"/>
      <c r="R166" s="543"/>
    </row>
    <row r="167" spans="1:18" s="544" customFormat="1">
      <c r="A167" s="671" t="str">
        <f>$B$9</f>
        <v>I.</v>
      </c>
      <c r="B167" s="672">
        <f>COUNT($A$11:B166)+1</f>
        <v>9</v>
      </c>
      <c r="C167" s="723" t="s">
        <v>956</v>
      </c>
      <c r="D167" s="681"/>
      <c r="E167" s="583"/>
      <c r="F167" s="673"/>
      <c r="G167" s="673">
        <f t="shared" si="2"/>
        <v>0</v>
      </c>
      <c r="H167" s="540"/>
      <c r="I167" s="541"/>
      <c r="J167" s="541"/>
      <c r="K167" s="505"/>
      <c r="L167" s="542"/>
      <c r="M167" s="543"/>
      <c r="N167" s="543"/>
      <c r="O167" s="543"/>
      <c r="P167" s="543"/>
      <c r="Q167" s="543"/>
      <c r="R167" s="543"/>
    </row>
    <row r="168" spans="1:18" s="544" customFormat="1" ht="109.5" customHeight="1">
      <c r="A168" s="671"/>
      <c r="B168" s="672"/>
      <c r="C168" s="674" t="s">
        <v>957</v>
      </c>
      <c r="D168" s="681"/>
      <c r="E168" s="583"/>
      <c r="F168" s="673"/>
      <c r="G168" s="673">
        <f t="shared" si="2"/>
        <v>0</v>
      </c>
      <c r="H168" s="540"/>
      <c r="I168" s="541"/>
      <c r="J168" s="541"/>
      <c r="K168" s="505"/>
      <c r="L168" s="542"/>
      <c r="M168" s="543"/>
      <c r="N168" s="543"/>
      <c r="O168" s="543"/>
      <c r="P168" s="543"/>
      <c r="Q168" s="543"/>
      <c r="R168" s="543"/>
    </row>
    <row r="169" spans="1:18" s="544" customFormat="1" ht="68.400000000000006">
      <c r="A169" s="671"/>
      <c r="B169" s="672"/>
      <c r="C169" s="676" t="s">
        <v>958</v>
      </c>
      <c r="D169" s="681" t="s">
        <v>296</v>
      </c>
      <c r="E169" s="583">
        <v>1</v>
      </c>
      <c r="F169" s="673"/>
      <c r="G169" s="673">
        <f t="shared" si="2"/>
        <v>0</v>
      </c>
      <c r="H169" s="540"/>
      <c r="I169" s="541"/>
      <c r="J169" s="541"/>
      <c r="K169" s="505"/>
      <c r="L169" s="542"/>
      <c r="M169" s="543"/>
      <c r="N169" s="543"/>
      <c r="O169" s="543"/>
      <c r="P169" s="543"/>
      <c r="Q169" s="543"/>
      <c r="R169" s="543"/>
    </row>
    <row r="170" spans="1:18" s="544" customFormat="1" ht="68.400000000000006">
      <c r="A170" s="671"/>
      <c r="B170" s="672"/>
      <c r="C170" s="676" t="s">
        <v>959</v>
      </c>
      <c r="D170" s="681" t="s">
        <v>296</v>
      </c>
      <c r="E170" s="583">
        <v>1</v>
      </c>
      <c r="F170" s="673"/>
      <c r="G170" s="673">
        <f t="shared" si="2"/>
        <v>0</v>
      </c>
      <c r="H170" s="540"/>
      <c r="I170" s="541"/>
      <c r="J170" s="541"/>
      <c r="K170" s="505"/>
      <c r="L170" s="542"/>
      <c r="M170" s="543"/>
      <c r="N170" s="543"/>
      <c r="O170" s="543"/>
      <c r="P170" s="543"/>
      <c r="Q170" s="543"/>
      <c r="R170" s="543"/>
    </row>
    <row r="171" spans="1:18" s="544" customFormat="1">
      <c r="A171" s="671"/>
      <c r="B171" s="672"/>
      <c r="C171" s="676"/>
      <c r="D171" s="681"/>
      <c r="E171" s="583"/>
      <c r="F171" s="673"/>
      <c r="G171" s="673">
        <f t="shared" si="2"/>
        <v>0</v>
      </c>
      <c r="H171" s="540"/>
      <c r="I171" s="541"/>
      <c r="J171" s="541"/>
      <c r="K171" s="505"/>
      <c r="L171" s="542"/>
      <c r="M171" s="543"/>
      <c r="N171" s="543"/>
      <c r="O171" s="543"/>
      <c r="P171" s="543"/>
      <c r="Q171" s="543"/>
      <c r="R171" s="543"/>
    </row>
    <row r="172" spans="1:18" s="544" customFormat="1">
      <c r="A172" s="671" t="str">
        <f>$B$9</f>
        <v>I.</v>
      </c>
      <c r="B172" s="672">
        <f>COUNT($A$11:B171)+1</f>
        <v>10</v>
      </c>
      <c r="C172" s="409" t="s">
        <v>960</v>
      </c>
      <c r="D172" s="681"/>
      <c r="E172" s="583"/>
      <c r="F172" s="673"/>
      <c r="G172" s="673">
        <f t="shared" si="2"/>
        <v>0</v>
      </c>
      <c r="H172" s="540"/>
      <c r="I172" s="541"/>
      <c r="J172" s="541"/>
      <c r="K172" s="505"/>
      <c r="L172" s="542"/>
      <c r="M172" s="543"/>
      <c r="N172" s="543"/>
      <c r="O172" s="543"/>
      <c r="P172" s="543"/>
      <c r="Q172" s="543"/>
      <c r="R172" s="543"/>
    </row>
    <row r="173" spans="1:18" s="544" customFormat="1" ht="45.6">
      <c r="A173" s="671"/>
      <c r="B173" s="672"/>
      <c r="C173" s="674" t="s">
        <v>961</v>
      </c>
      <c r="D173" s="681"/>
      <c r="E173" s="583"/>
      <c r="F173" s="673"/>
      <c r="G173" s="673">
        <f t="shared" si="2"/>
        <v>0</v>
      </c>
      <c r="H173" s="540"/>
      <c r="I173" s="541"/>
      <c r="J173" s="541"/>
      <c r="K173" s="505"/>
      <c r="L173" s="542"/>
      <c r="M173" s="543"/>
      <c r="N173" s="543"/>
      <c r="O173" s="543"/>
      <c r="P173" s="543"/>
      <c r="Q173" s="543"/>
      <c r="R173" s="543"/>
    </row>
    <row r="174" spans="1:18" s="544" customFormat="1" ht="68.400000000000006">
      <c r="A174" s="671"/>
      <c r="B174" s="672"/>
      <c r="C174" s="675" t="s">
        <v>962</v>
      </c>
      <c r="D174" s="681" t="s">
        <v>296</v>
      </c>
      <c r="E174" s="583">
        <v>1</v>
      </c>
      <c r="F174" s="673"/>
      <c r="G174" s="673">
        <f t="shared" si="2"/>
        <v>0</v>
      </c>
      <c r="H174" s="540"/>
      <c r="I174" s="541"/>
      <c r="J174" s="541"/>
      <c r="K174" s="505"/>
      <c r="L174" s="542"/>
      <c r="M174" s="543"/>
      <c r="N174" s="543"/>
      <c r="O174" s="543"/>
      <c r="P174" s="543"/>
      <c r="Q174" s="543"/>
      <c r="R174" s="543"/>
    </row>
    <row r="175" spans="1:18" s="544" customFormat="1">
      <c r="A175" s="671"/>
      <c r="B175" s="672"/>
      <c r="C175" s="675"/>
      <c r="D175" s="681"/>
      <c r="E175" s="583"/>
      <c r="F175" s="673"/>
      <c r="G175" s="673"/>
      <c r="H175" s="540"/>
      <c r="I175" s="541"/>
      <c r="J175" s="541"/>
      <c r="K175" s="505"/>
      <c r="L175" s="542"/>
      <c r="M175" s="543"/>
      <c r="N175" s="543"/>
      <c r="O175" s="543"/>
      <c r="P175" s="543"/>
      <c r="Q175" s="543"/>
      <c r="R175" s="543"/>
    </row>
    <row r="176" spans="1:18" s="544" customFormat="1">
      <c r="A176" s="671" t="str">
        <f>$B$9</f>
        <v>I.</v>
      </c>
      <c r="B176" s="672">
        <f>COUNT($A$11:B175)+1</f>
        <v>11</v>
      </c>
      <c r="C176" s="409" t="s">
        <v>963</v>
      </c>
      <c r="D176" s="681"/>
      <c r="E176" s="583"/>
      <c r="F176" s="673"/>
      <c r="G176" s="673">
        <f t="shared" ref="G176:G178" si="5">E176*F176</f>
        <v>0</v>
      </c>
      <c r="H176" s="540"/>
      <c r="I176" s="541"/>
      <c r="J176" s="541"/>
      <c r="K176" s="505"/>
      <c r="L176" s="542"/>
      <c r="M176" s="543"/>
      <c r="N176" s="543"/>
      <c r="O176" s="543"/>
      <c r="P176" s="543"/>
      <c r="Q176" s="543"/>
      <c r="R176" s="543"/>
    </row>
    <row r="177" spans="1:18" s="544" customFormat="1" ht="79.8">
      <c r="A177" s="671"/>
      <c r="B177" s="672"/>
      <c r="C177" s="674" t="s">
        <v>964</v>
      </c>
      <c r="D177" s="681"/>
      <c r="E177" s="583"/>
      <c r="F177" s="673"/>
      <c r="G177" s="673">
        <f t="shared" si="5"/>
        <v>0</v>
      </c>
      <c r="H177" s="540"/>
      <c r="I177" s="541"/>
      <c r="J177" s="541"/>
      <c r="K177" s="505"/>
      <c r="L177" s="542"/>
      <c r="M177" s="543"/>
      <c r="N177" s="543"/>
      <c r="O177" s="543"/>
      <c r="P177" s="543"/>
      <c r="Q177" s="543"/>
      <c r="R177" s="543"/>
    </row>
    <row r="178" spans="1:18" s="544" customFormat="1" ht="68.400000000000006">
      <c r="A178" s="671"/>
      <c r="B178" s="672"/>
      <c r="C178" s="675" t="s">
        <v>965</v>
      </c>
      <c r="D178" s="681" t="s">
        <v>296</v>
      </c>
      <c r="E178" s="583">
        <v>1</v>
      </c>
      <c r="F178" s="673"/>
      <c r="G178" s="673">
        <f t="shared" si="5"/>
        <v>0</v>
      </c>
      <c r="H178" s="540"/>
      <c r="I178" s="541"/>
      <c r="J178" s="541"/>
      <c r="K178" s="505"/>
      <c r="L178" s="542"/>
      <c r="M178" s="543"/>
      <c r="N178" s="543"/>
      <c r="O178" s="543"/>
      <c r="P178" s="543"/>
      <c r="Q178" s="543"/>
      <c r="R178" s="543"/>
    </row>
    <row r="179" spans="1:18" s="544" customFormat="1">
      <c r="A179" s="671"/>
      <c r="B179" s="672"/>
      <c r="C179" s="675"/>
      <c r="D179" s="681"/>
      <c r="E179" s="583"/>
      <c r="F179" s="673"/>
      <c r="G179" s="673"/>
      <c r="H179" s="540"/>
      <c r="I179" s="541"/>
      <c r="J179" s="541"/>
      <c r="K179" s="505"/>
      <c r="L179" s="542"/>
      <c r="M179" s="543"/>
      <c r="N179" s="543"/>
      <c r="O179" s="543"/>
      <c r="P179" s="543"/>
      <c r="Q179" s="543"/>
      <c r="R179" s="543"/>
    </row>
    <row r="180" spans="1:18" s="544" customFormat="1">
      <c r="A180" s="671" t="str">
        <f>$B$9</f>
        <v>I.</v>
      </c>
      <c r="B180" s="672">
        <f>COUNT($A$11:B179)+1</f>
        <v>12</v>
      </c>
      <c r="C180" s="409" t="s">
        <v>966</v>
      </c>
      <c r="D180" s="681"/>
      <c r="E180" s="583"/>
      <c r="F180" s="673"/>
      <c r="G180" s="673">
        <f t="shared" ref="G180:G182" si="6">E180*F180</f>
        <v>0</v>
      </c>
      <c r="H180" s="540"/>
      <c r="I180" s="541"/>
      <c r="J180" s="541"/>
      <c r="K180" s="505"/>
      <c r="L180" s="542"/>
      <c r="M180" s="543"/>
      <c r="N180" s="543"/>
      <c r="O180" s="543"/>
      <c r="P180" s="543"/>
      <c r="Q180" s="543"/>
      <c r="R180" s="543"/>
    </row>
    <row r="181" spans="1:18" s="544" customFormat="1" ht="57">
      <c r="A181" s="671"/>
      <c r="B181" s="672"/>
      <c r="C181" s="674" t="s">
        <v>967</v>
      </c>
      <c r="D181" s="681"/>
      <c r="E181" s="583"/>
      <c r="F181" s="673"/>
      <c r="G181" s="673">
        <f t="shared" si="6"/>
        <v>0</v>
      </c>
      <c r="H181" s="540"/>
      <c r="I181" s="541"/>
      <c r="J181" s="541"/>
      <c r="K181" s="505"/>
      <c r="L181" s="542"/>
      <c r="M181" s="543"/>
      <c r="N181" s="543"/>
      <c r="O181" s="543"/>
      <c r="P181" s="543"/>
      <c r="Q181" s="543"/>
      <c r="R181" s="543"/>
    </row>
    <row r="182" spans="1:18" s="544" customFormat="1" ht="36">
      <c r="A182" s="671"/>
      <c r="B182" s="672"/>
      <c r="C182" s="675" t="s">
        <v>968</v>
      </c>
      <c r="D182" s="681" t="s">
        <v>296</v>
      </c>
      <c r="E182" s="583">
        <v>2</v>
      </c>
      <c r="F182" s="673"/>
      <c r="G182" s="673">
        <f t="shared" si="6"/>
        <v>0</v>
      </c>
      <c r="H182" s="540"/>
      <c r="I182" s="541"/>
      <c r="J182" s="541"/>
      <c r="K182" s="505"/>
      <c r="L182" s="542"/>
      <c r="M182" s="543"/>
      <c r="N182" s="543"/>
      <c r="O182" s="543"/>
      <c r="P182" s="543"/>
      <c r="Q182" s="543"/>
      <c r="R182" s="543"/>
    </row>
    <row r="183" spans="1:18" s="544" customFormat="1">
      <c r="A183" s="671"/>
      <c r="B183" s="672"/>
      <c r="C183" s="675"/>
      <c r="D183" s="681"/>
      <c r="E183" s="583"/>
      <c r="F183" s="673"/>
      <c r="G183" s="673"/>
      <c r="H183" s="540"/>
      <c r="I183" s="541"/>
      <c r="J183" s="541"/>
      <c r="K183" s="505"/>
      <c r="L183" s="542"/>
      <c r="M183" s="543"/>
      <c r="N183" s="543"/>
      <c r="O183" s="543"/>
      <c r="P183" s="543"/>
      <c r="Q183" s="543"/>
      <c r="R183" s="543"/>
    </row>
    <row r="184" spans="1:18" s="544" customFormat="1">
      <c r="A184" s="671" t="str">
        <f t="shared" ref="A184:A193" si="7">$B$9</f>
        <v>I.</v>
      </c>
      <c r="B184" s="672">
        <f>COUNT($A$11:B183)+1</f>
        <v>13</v>
      </c>
      <c r="C184" s="409" t="s">
        <v>692</v>
      </c>
      <c r="D184" s="681"/>
      <c r="E184" s="583"/>
      <c r="F184" s="673"/>
      <c r="G184" s="673">
        <f t="shared" si="2"/>
        <v>0</v>
      </c>
      <c r="H184" s="540"/>
      <c r="I184" s="541"/>
      <c r="J184" s="541"/>
      <c r="K184" s="505"/>
      <c r="L184" s="542"/>
      <c r="M184" s="543"/>
      <c r="N184" s="543"/>
      <c r="O184" s="543"/>
      <c r="P184" s="543"/>
      <c r="Q184" s="543"/>
      <c r="R184" s="543"/>
    </row>
    <row r="185" spans="1:18" s="544" customFormat="1" ht="36" customHeight="1">
      <c r="A185" s="671"/>
      <c r="B185" s="672"/>
      <c r="C185" s="674" t="s">
        <v>969</v>
      </c>
      <c r="D185" s="681"/>
      <c r="E185" s="583"/>
      <c r="F185" s="673"/>
      <c r="G185" s="673">
        <f t="shared" si="2"/>
        <v>0</v>
      </c>
      <c r="H185" s="540"/>
      <c r="I185" s="541"/>
      <c r="J185" s="541"/>
      <c r="K185" s="505"/>
      <c r="L185" s="542"/>
      <c r="M185" s="543"/>
      <c r="N185" s="543"/>
      <c r="O185" s="543"/>
      <c r="P185" s="543"/>
      <c r="Q185" s="543"/>
      <c r="R185" s="543"/>
    </row>
    <row r="186" spans="1:18" s="544" customFormat="1">
      <c r="A186" s="671"/>
      <c r="B186" s="672"/>
      <c r="C186" s="674" t="s">
        <v>970</v>
      </c>
      <c r="D186" s="681"/>
      <c r="E186" s="583"/>
      <c r="F186" s="673"/>
      <c r="G186" s="673">
        <f t="shared" si="2"/>
        <v>0</v>
      </c>
      <c r="H186" s="540"/>
      <c r="I186" s="541"/>
      <c r="J186" s="541"/>
      <c r="K186" s="505"/>
      <c r="L186" s="542"/>
      <c r="M186" s="543"/>
      <c r="N186" s="543"/>
      <c r="O186" s="543"/>
      <c r="P186" s="543"/>
      <c r="Q186" s="543"/>
      <c r="R186" s="543"/>
    </row>
    <row r="187" spans="1:18" s="544" customFormat="1">
      <c r="A187" s="671"/>
      <c r="B187" s="672"/>
      <c r="C187" s="674" t="s">
        <v>971</v>
      </c>
      <c r="D187" s="681" t="s">
        <v>296</v>
      </c>
      <c r="E187" s="583">
        <v>14</v>
      </c>
      <c r="F187" s="673"/>
      <c r="G187" s="673">
        <f t="shared" si="2"/>
        <v>0</v>
      </c>
      <c r="H187" s="540"/>
      <c r="I187" s="541"/>
      <c r="J187" s="541"/>
      <c r="K187" s="505"/>
      <c r="L187" s="542"/>
      <c r="M187" s="543"/>
      <c r="N187" s="543"/>
      <c r="O187" s="543"/>
      <c r="P187" s="543"/>
      <c r="Q187" s="543"/>
      <c r="R187" s="543"/>
    </row>
    <row r="188" spans="1:18" s="544" customFormat="1">
      <c r="A188" s="671"/>
      <c r="B188" s="672"/>
      <c r="C188" s="674" t="s">
        <v>743</v>
      </c>
      <c r="D188" s="681" t="s">
        <v>296</v>
      </c>
      <c r="E188" s="583">
        <v>1</v>
      </c>
      <c r="F188" s="673"/>
      <c r="G188" s="673">
        <f t="shared" si="2"/>
        <v>0</v>
      </c>
      <c r="H188" s="540"/>
      <c r="I188" s="541"/>
      <c r="J188" s="541"/>
      <c r="K188" s="505"/>
      <c r="L188" s="542"/>
      <c r="M188" s="543"/>
      <c r="N188" s="543"/>
      <c r="O188" s="543"/>
      <c r="P188" s="543"/>
      <c r="Q188" s="543"/>
      <c r="R188" s="543"/>
    </row>
    <row r="189" spans="1:18" s="544" customFormat="1">
      <c r="A189" s="671"/>
      <c r="B189" s="672"/>
      <c r="C189" s="674" t="s">
        <v>972</v>
      </c>
      <c r="D189" s="681" t="s">
        <v>296</v>
      </c>
      <c r="E189" s="583">
        <v>1</v>
      </c>
      <c r="F189" s="673"/>
      <c r="G189" s="673">
        <f t="shared" si="2"/>
        <v>0</v>
      </c>
      <c r="H189" s="540"/>
      <c r="I189" s="541"/>
      <c r="J189" s="541"/>
      <c r="K189" s="505"/>
      <c r="L189" s="542"/>
      <c r="M189" s="543"/>
      <c r="N189" s="543"/>
      <c r="O189" s="543"/>
      <c r="P189" s="543"/>
      <c r="Q189" s="543"/>
      <c r="R189" s="543"/>
    </row>
    <row r="190" spans="1:18" s="544" customFormat="1">
      <c r="A190" s="671"/>
      <c r="B190" s="672"/>
      <c r="C190" s="676" t="s">
        <v>973</v>
      </c>
      <c r="D190" s="681" t="s">
        <v>296</v>
      </c>
      <c r="E190" s="583">
        <v>4</v>
      </c>
      <c r="F190" s="673"/>
      <c r="G190" s="673">
        <f t="shared" si="2"/>
        <v>0</v>
      </c>
      <c r="H190" s="540"/>
      <c r="I190" s="541"/>
      <c r="J190" s="541"/>
      <c r="K190" s="505"/>
      <c r="L190" s="542"/>
      <c r="M190" s="543"/>
      <c r="N190" s="543"/>
      <c r="O190" s="543"/>
      <c r="P190" s="543"/>
      <c r="Q190" s="543"/>
      <c r="R190" s="543"/>
    </row>
    <row r="191" spans="1:18" s="544" customFormat="1">
      <c r="A191" s="671"/>
      <c r="B191" s="672"/>
      <c r="C191" s="676" t="s">
        <v>974</v>
      </c>
      <c r="D191" s="681" t="s">
        <v>296</v>
      </c>
      <c r="E191" s="583">
        <v>6</v>
      </c>
      <c r="F191" s="673"/>
      <c r="G191" s="673">
        <f t="shared" si="2"/>
        <v>0</v>
      </c>
      <c r="H191" s="540"/>
      <c r="I191" s="541"/>
      <c r="J191" s="541"/>
      <c r="K191" s="505"/>
      <c r="L191" s="542"/>
      <c r="M191" s="543"/>
      <c r="N191" s="543"/>
      <c r="O191" s="543"/>
      <c r="P191" s="543"/>
      <c r="Q191" s="543"/>
      <c r="R191" s="543"/>
    </row>
    <row r="192" spans="1:18" s="544" customFormat="1">
      <c r="A192" s="671"/>
      <c r="B192" s="672"/>
      <c r="C192" s="724"/>
      <c r="D192" s="681"/>
      <c r="E192" s="583"/>
      <c r="F192" s="673"/>
      <c r="G192" s="673">
        <f t="shared" si="2"/>
        <v>0</v>
      </c>
      <c r="H192" s="540"/>
      <c r="I192" s="541"/>
      <c r="J192" s="541"/>
      <c r="K192" s="505"/>
      <c r="L192" s="542"/>
      <c r="M192" s="543"/>
      <c r="N192" s="543"/>
      <c r="O192" s="543"/>
      <c r="P192" s="543"/>
      <c r="Q192" s="543"/>
      <c r="R192" s="543"/>
    </row>
    <row r="193" spans="1:18" s="544" customFormat="1">
      <c r="A193" s="671" t="str">
        <f t="shared" si="7"/>
        <v>I.</v>
      </c>
      <c r="B193" s="672">
        <f>COUNT($A$11:B192)+1</f>
        <v>14</v>
      </c>
      <c r="C193" s="409" t="s">
        <v>975</v>
      </c>
      <c r="D193" s="681"/>
      <c r="E193" s="583"/>
      <c r="F193" s="673"/>
      <c r="G193" s="673">
        <f t="shared" si="2"/>
        <v>0</v>
      </c>
      <c r="H193" s="540"/>
      <c r="I193" s="541"/>
      <c r="J193" s="541"/>
      <c r="K193" s="505"/>
      <c r="L193" s="542"/>
      <c r="M193" s="543"/>
      <c r="N193" s="543"/>
      <c r="O193" s="543"/>
      <c r="P193" s="543"/>
      <c r="Q193" s="543"/>
      <c r="R193" s="543"/>
    </row>
    <row r="194" spans="1:18" s="544" customFormat="1" ht="34.200000000000003">
      <c r="A194" s="671"/>
      <c r="B194" s="672"/>
      <c r="C194" s="674" t="s">
        <v>976</v>
      </c>
      <c r="D194" s="681"/>
      <c r="E194" s="583"/>
      <c r="F194" s="673"/>
      <c r="G194" s="673">
        <f t="shared" si="2"/>
        <v>0</v>
      </c>
      <c r="H194" s="540"/>
      <c r="I194" s="541"/>
      <c r="J194" s="541"/>
      <c r="K194" s="505"/>
      <c r="L194" s="542"/>
      <c r="M194" s="543"/>
      <c r="N194" s="543"/>
      <c r="O194" s="543"/>
      <c r="P194" s="543"/>
      <c r="Q194" s="543"/>
      <c r="R194" s="543"/>
    </row>
    <row r="195" spans="1:18" s="544" customFormat="1">
      <c r="A195" s="671"/>
      <c r="B195" s="672"/>
      <c r="C195" s="674" t="s">
        <v>977</v>
      </c>
      <c r="D195" s="681"/>
      <c r="E195" s="583"/>
      <c r="F195" s="673"/>
      <c r="G195" s="673">
        <f t="shared" si="2"/>
        <v>0</v>
      </c>
      <c r="H195" s="540"/>
      <c r="I195" s="541"/>
      <c r="J195" s="541"/>
      <c r="K195" s="505"/>
      <c r="L195" s="542"/>
      <c r="M195" s="543"/>
      <c r="N195" s="543"/>
      <c r="O195" s="543"/>
      <c r="P195" s="543"/>
      <c r="Q195" s="543"/>
      <c r="R195" s="543"/>
    </row>
    <row r="196" spans="1:18" s="544" customFormat="1">
      <c r="A196" s="671"/>
      <c r="B196" s="672"/>
      <c r="C196" s="676" t="s">
        <v>978</v>
      </c>
      <c r="D196" s="681" t="s">
        <v>296</v>
      </c>
      <c r="E196" s="583">
        <v>4</v>
      </c>
      <c r="F196" s="673"/>
      <c r="G196" s="673">
        <f t="shared" si="2"/>
        <v>0</v>
      </c>
      <c r="H196" s="540"/>
      <c r="I196" s="541"/>
      <c r="J196" s="541"/>
      <c r="K196" s="505"/>
      <c r="L196" s="542"/>
      <c r="M196" s="543"/>
      <c r="N196" s="543"/>
      <c r="O196" s="543"/>
      <c r="P196" s="543"/>
      <c r="Q196" s="543"/>
      <c r="R196" s="543"/>
    </row>
    <row r="197" spans="1:18" s="544" customFormat="1">
      <c r="A197" s="671"/>
      <c r="B197" s="672"/>
      <c r="C197" s="676" t="s">
        <v>979</v>
      </c>
      <c r="D197" s="681" t="s">
        <v>296</v>
      </c>
      <c r="E197" s="583">
        <v>2</v>
      </c>
      <c r="F197" s="673"/>
      <c r="G197" s="673">
        <f t="shared" si="2"/>
        <v>0</v>
      </c>
      <c r="H197" s="540"/>
      <c r="I197" s="541"/>
      <c r="J197" s="541"/>
      <c r="K197" s="505"/>
      <c r="L197" s="542"/>
      <c r="M197" s="543"/>
      <c r="N197" s="543"/>
      <c r="O197" s="543"/>
      <c r="P197" s="543"/>
      <c r="Q197" s="543"/>
      <c r="R197" s="543"/>
    </row>
    <row r="198" spans="1:18" s="544" customFormat="1">
      <c r="A198" s="671"/>
      <c r="B198" s="672"/>
      <c r="C198" s="724"/>
      <c r="D198" s="681"/>
      <c r="E198" s="583"/>
      <c r="F198" s="673"/>
      <c r="G198" s="673">
        <f t="shared" si="2"/>
        <v>0</v>
      </c>
      <c r="H198" s="540"/>
      <c r="I198" s="541"/>
      <c r="J198" s="541"/>
      <c r="K198" s="505"/>
      <c r="L198" s="542"/>
      <c r="M198" s="543"/>
      <c r="N198" s="543"/>
      <c r="O198" s="543"/>
      <c r="P198" s="543"/>
      <c r="Q198" s="543"/>
      <c r="R198" s="543"/>
    </row>
    <row r="199" spans="1:18" s="544" customFormat="1">
      <c r="A199" s="671" t="str">
        <f>$B$9</f>
        <v>I.</v>
      </c>
      <c r="B199" s="672">
        <f>COUNT($A$11:B198)+1</f>
        <v>15</v>
      </c>
      <c r="C199" s="719" t="s">
        <v>980</v>
      </c>
      <c r="D199" s="681"/>
      <c r="E199" s="583"/>
      <c r="F199" s="673"/>
      <c r="G199" s="673">
        <f t="shared" si="2"/>
        <v>0</v>
      </c>
      <c r="H199" s="540"/>
      <c r="I199" s="541"/>
      <c r="J199" s="541"/>
      <c r="K199" s="505"/>
      <c r="L199" s="542"/>
      <c r="M199" s="543"/>
      <c r="N199" s="543"/>
      <c r="O199" s="543"/>
      <c r="P199" s="543"/>
      <c r="Q199" s="543"/>
      <c r="R199" s="543"/>
    </row>
    <row r="200" spans="1:18" s="544" customFormat="1" ht="24" customHeight="1">
      <c r="A200" s="671"/>
      <c r="B200" s="672"/>
      <c r="C200" s="674" t="s">
        <v>981</v>
      </c>
      <c r="D200" s="681"/>
      <c r="E200" s="583"/>
      <c r="F200" s="673"/>
      <c r="G200" s="673">
        <f t="shared" si="2"/>
        <v>0</v>
      </c>
      <c r="H200" s="540"/>
      <c r="I200" s="541"/>
      <c r="J200" s="541"/>
      <c r="K200" s="505"/>
      <c r="L200" s="542"/>
      <c r="M200" s="543"/>
      <c r="N200" s="543"/>
      <c r="O200" s="543"/>
      <c r="P200" s="543"/>
      <c r="Q200" s="543"/>
      <c r="R200" s="543"/>
    </row>
    <row r="201" spans="1:18" s="544" customFormat="1">
      <c r="A201" s="671"/>
      <c r="B201" s="672"/>
      <c r="C201" s="674" t="s">
        <v>977</v>
      </c>
      <c r="D201" s="681"/>
      <c r="E201" s="583"/>
      <c r="F201" s="673"/>
      <c r="G201" s="673">
        <f t="shared" si="2"/>
        <v>0</v>
      </c>
      <c r="H201" s="540"/>
      <c r="I201" s="541"/>
      <c r="J201" s="541"/>
      <c r="K201" s="505"/>
      <c r="L201" s="542"/>
      <c r="M201" s="543"/>
      <c r="N201" s="543"/>
      <c r="O201" s="543"/>
      <c r="P201" s="543"/>
      <c r="Q201" s="543"/>
      <c r="R201" s="543"/>
    </row>
    <row r="202" spans="1:18" s="544" customFormat="1">
      <c r="A202" s="671"/>
      <c r="B202" s="672"/>
      <c r="C202" s="676" t="s">
        <v>973</v>
      </c>
      <c r="D202" s="681" t="s">
        <v>296</v>
      </c>
      <c r="E202" s="583">
        <v>2</v>
      </c>
      <c r="F202" s="673"/>
      <c r="G202" s="673">
        <f t="shared" si="2"/>
        <v>0</v>
      </c>
      <c r="H202" s="540"/>
      <c r="I202" s="541"/>
      <c r="J202" s="541"/>
      <c r="K202" s="505"/>
      <c r="L202" s="542"/>
      <c r="M202" s="543"/>
      <c r="N202" s="543"/>
      <c r="O202" s="543"/>
      <c r="P202" s="543"/>
      <c r="Q202" s="543"/>
      <c r="R202" s="543"/>
    </row>
    <row r="203" spans="1:18" s="544" customFormat="1">
      <c r="A203" s="671"/>
      <c r="B203" s="672"/>
      <c r="C203" s="676"/>
      <c r="D203" s="681"/>
      <c r="E203" s="583"/>
      <c r="F203" s="673"/>
      <c r="G203" s="673">
        <f t="shared" si="2"/>
        <v>0</v>
      </c>
      <c r="H203" s="540"/>
      <c r="I203" s="541"/>
      <c r="J203" s="541"/>
      <c r="K203" s="505"/>
      <c r="L203" s="542"/>
      <c r="M203" s="543"/>
      <c r="N203" s="543"/>
      <c r="O203" s="543"/>
      <c r="P203" s="543"/>
      <c r="Q203" s="543"/>
      <c r="R203" s="543"/>
    </row>
    <row r="204" spans="1:18" s="544" customFormat="1">
      <c r="A204" s="671" t="str">
        <f t="shared" ref="A204" si="8">$B$9</f>
        <v>I.</v>
      </c>
      <c r="B204" s="672">
        <f>COUNT($A$11:B203)+1</f>
        <v>16</v>
      </c>
      <c r="C204" s="719" t="s">
        <v>982</v>
      </c>
      <c r="D204" s="681"/>
      <c r="E204" s="583"/>
      <c r="F204" s="673"/>
      <c r="G204" s="673">
        <f t="shared" si="2"/>
        <v>0</v>
      </c>
      <c r="H204" s="540"/>
      <c r="I204" s="541"/>
      <c r="J204" s="541"/>
      <c r="K204" s="505"/>
      <c r="L204" s="542"/>
      <c r="M204" s="543"/>
      <c r="N204" s="543"/>
      <c r="O204" s="543"/>
      <c r="P204" s="543"/>
      <c r="Q204" s="543"/>
      <c r="R204" s="543"/>
    </row>
    <row r="205" spans="1:18" s="544" customFormat="1" ht="34.200000000000003">
      <c r="A205" s="671"/>
      <c r="B205" s="672"/>
      <c r="C205" s="674" t="s">
        <v>983</v>
      </c>
      <c r="D205" s="681"/>
      <c r="E205" s="583"/>
      <c r="F205" s="673"/>
      <c r="G205" s="673">
        <f t="shared" si="2"/>
        <v>0</v>
      </c>
      <c r="H205" s="540"/>
      <c r="I205" s="541"/>
      <c r="J205" s="541"/>
      <c r="K205" s="505"/>
      <c r="L205" s="542"/>
      <c r="M205" s="543"/>
      <c r="N205" s="543"/>
      <c r="O205" s="543"/>
      <c r="P205" s="543"/>
      <c r="Q205" s="543"/>
      <c r="R205" s="543"/>
    </row>
    <row r="206" spans="1:18" s="544" customFormat="1">
      <c r="A206" s="671"/>
      <c r="B206" s="672"/>
      <c r="C206" s="674" t="s">
        <v>977</v>
      </c>
      <c r="D206" s="681"/>
      <c r="E206" s="583"/>
      <c r="F206" s="673"/>
      <c r="G206" s="673"/>
      <c r="H206" s="540"/>
      <c r="I206" s="541"/>
      <c r="J206" s="541"/>
      <c r="K206" s="505"/>
      <c r="L206" s="542"/>
      <c r="M206" s="543"/>
      <c r="N206" s="543"/>
      <c r="O206" s="543"/>
      <c r="P206" s="543"/>
      <c r="Q206" s="543"/>
      <c r="R206" s="543"/>
    </row>
    <row r="207" spans="1:18" s="544" customFormat="1">
      <c r="A207" s="671"/>
      <c r="B207" s="672"/>
      <c r="C207" s="676" t="s">
        <v>978</v>
      </c>
      <c r="D207" s="681" t="s">
        <v>296</v>
      </c>
      <c r="E207" s="583">
        <v>1</v>
      </c>
      <c r="F207" s="673"/>
      <c r="G207" s="673">
        <f t="shared" ref="G207:G257" si="9">E207*F207</f>
        <v>0</v>
      </c>
      <c r="H207" s="540"/>
      <c r="I207" s="541"/>
      <c r="J207" s="541"/>
      <c r="K207" s="505"/>
      <c r="L207" s="542"/>
      <c r="M207" s="543"/>
      <c r="N207" s="543"/>
      <c r="O207" s="543"/>
      <c r="P207" s="543"/>
      <c r="Q207" s="543"/>
      <c r="R207" s="543"/>
    </row>
    <row r="208" spans="1:18" s="544" customFormat="1">
      <c r="A208" s="671"/>
      <c r="B208" s="672"/>
      <c r="C208" s="676" t="s">
        <v>979</v>
      </c>
      <c r="D208" s="681" t="s">
        <v>296</v>
      </c>
      <c r="E208" s="583">
        <v>1</v>
      </c>
      <c r="F208" s="673"/>
      <c r="G208" s="673">
        <f t="shared" si="9"/>
        <v>0</v>
      </c>
      <c r="H208" s="540"/>
      <c r="I208" s="541"/>
      <c r="J208" s="541"/>
      <c r="K208" s="505"/>
      <c r="L208" s="542"/>
      <c r="M208" s="543"/>
      <c r="N208" s="543"/>
      <c r="O208" s="543"/>
      <c r="P208" s="543"/>
      <c r="Q208" s="543"/>
      <c r="R208" s="543"/>
    </row>
    <row r="209" spans="1:18" s="544" customFormat="1">
      <c r="A209" s="671"/>
      <c r="B209" s="672"/>
      <c r="C209" s="676"/>
      <c r="D209" s="681"/>
      <c r="E209" s="583"/>
      <c r="F209" s="673"/>
      <c r="G209" s="673">
        <f t="shared" si="9"/>
        <v>0</v>
      </c>
      <c r="H209" s="540"/>
      <c r="I209" s="541"/>
      <c r="J209" s="541"/>
      <c r="K209" s="505"/>
      <c r="L209" s="542"/>
      <c r="M209" s="543"/>
      <c r="N209" s="543"/>
      <c r="O209" s="543"/>
      <c r="P209" s="543"/>
      <c r="Q209" s="543"/>
      <c r="R209" s="543"/>
    </row>
    <row r="210" spans="1:18" s="544" customFormat="1">
      <c r="A210" s="671" t="str">
        <f>$B$9</f>
        <v>I.</v>
      </c>
      <c r="B210" s="672">
        <f>COUNT($A$11:B207)+1</f>
        <v>17</v>
      </c>
      <c r="C210" s="409" t="s">
        <v>984</v>
      </c>
      <c r="D210" s="681"/>
      <c r="E210" s="583"/>
      <c r="F210" s="673"/>
      <c r="G210" s="673">
        <f t="shared" si="9"/>
        <v>0</v>
      </c>
      <c r="H210" s="540"/>
      <c r="I210" s="541"/>
      <c r="J210" s="541"/>
      <c r="K210" s="505"/>
      <c r="L210" s="542"/>
      <c r="M210" s="543"/>
      <c r="N210" s="543"/>
      <c r="O210" s="543"/>
      <c r="P210" s="543"/>
      <c r="Q210" s="543"/>
      <c r="R210" s="543"/>
    </row>
    <row r="211" spans="1:18" s="544" customFormat="1" ht="36.75" customHeight="1">
      <c r="A211" s="671"/>
      <c r="B211" s="672"/>
      <c r="C211" s="674" t="s">
        <v>985</v>
      </c>
      <c r="D211" s="681"/>
      <c r="E211" s="583"/>
      <c r="F211" s="673"/>
      <c r="G211" s="673">
        <f t="shared" si="9"/>
        <v>0</v>
      </c>
      <c r="H211" s="540"/>
      <c r="I211" s="541"/>
      <c r="J211" s="541"/>
      <c r="K211" s="505"/>
      <c r="L211" s="542"/>
      <c r="M211" s="543"/>
      <c r="N211" s="543"/>
      <c r="O211" s="543"/>
      <c r="P211" s="543"/>
      <c r="Q211" s="543"/>
      <c r="R211" s="543"/>
    </row>
    <row r="212" spans="1:18" s="544" customFormat="1">
      <c r="A212" s="671"/>
      <c r="B212" s="672"/>
      <c r="C212" s="674" t="s">
        <v>977</v>
      </c>
      <c r="D212" s="681"/>
      <c r="E212" s="583"/>
      <c r="F212" s="673"/>
      <c r="G212" s="673"/>
      <c r="H212" s="540"/>
      <c r="I212" s="541"/>
      <c r="J212" s="541"/>
      <c r="K212" s="505"/>
      <c r="L212" s="542"/>
      <c r="M212" s="543"/>
      <c r="N212" s="543"/>
      <c r="O212" s="543"/>
      <c r="P212" s="543"/>
      <c r="Q212" s="543"/>
      <c r="R212" s="543"/>
    </row>
    <row r="213" spans="1:18" s="544" customFormat="1">
      <c r="A213" s="671"/>
      <c r="B213" s="672"/>
      <c r="C213" s="676" t="s">
        <v>973</v>
      </c>
      <c r="D213" s="681" t="s">
        <v>296</v>
      </c>
      <c r="E213" s="583">
        <v>1</v>
      </c>
      <c r="F213" s="673"/>
      <c r="G213" s="673">
        <f t="shared" ref="G213" si="10">E213*F213</f>
        <v>0</v>
      </c>
      <c r="H213" s="540"/>
      <c r="I213" s="541"/>
      <c r="J213" s="541"/>
      <c r="K213" s="505"/>
      <c r="L213" s="542"/>
      <c r="M213" s="543"/>
      <c r="N213" s="543"/>
      <c r="O213" s="543"/>
      <c r="P213" s="543"/>
      <c r="Q213" s="543"/>
      <c r="R213" s="543"/>
    </row>
    <row r="214" spans="1:18" s="544" customFormat="1">
      <c r="A214" s="671"/>
      <c r="B214" s="672"/>
      <c r="C214" s="676"/>
      <c r="D214" s="681"/>
      <c r="E214" s="583"/>
      <c r="F214" s="673"/>
      <c r="G214" s="673">
        <f t="shared" si="9"/>
        <v>0</v>
      </c>
      <c r="H214" s="540"/>
      <c r="I214" s="541"/>
      <c r="J214" s="541"/>
      <c r="K214" s="505"/>
      <c r="L214" s="542"/>
      <c r="M214" s="543"/>
      <c r="N214" s="543"/>
      <c r="O214" s="543"/>
      <c r="P214" s="543"/>
      <c r="Q214" s="543"/>
      <c r="R214" s="543"/>
    </row>
    <row r="215" spans="1:18" s="544" customFormat="1">
      <c r="A215" s="671" t="str">
        <f>$B$9</f>
        <v>I.</v>
      </c>
      <c r="B215" s="672">
        <f>COUNT($A$11:B214)+1</f>
        <v>18</v>
      </c>
      <c r="C215" s="409" t="s">
        <v>986</v>
      </c>
      <c r="D215" s="681"/>
      <c r="E215" s="583"/>
      <c r="F215" s="673"/>
      <c r="G215" s="673">
        <f t="shared" si="9"/>
        <v>0</v>
      </c>
      <c r="H215" s="540"/>
      <c r="I215" s="541"/>
      <c r="J215" s="541"/>
      <c r="K215" s="505"/>
      <c r="L215" s="542"/>
      <c r="M215" s="543"/>
      <c r="N215" s="543"/>
      <c r="O215" s="543"/>
      <c r="P215" s="543"/>
      <c r="Q215" s="543"/>
      <c r="R215" s="543"/>
    </row>
    <row r="216" spans="1:18" s="544" customFormat="1" ht="36" customHeight="1">
      <c r="A216" s="671"/>
      <c r="B216" s="672"/>
      <c r="C216" s="674" t="s">
        <v>987</v>
      </c>
      <c r="D216" s="681"/>
      <c r="E216" s="583"/>
      <c r="F216" s="673"/>
      <c r="G216" s="673">
        <f t="shared" si="9"/>
        <v>0</v>
      </c>
      <c r="H216" s="540"/>
      <c r="I216" s="541"/>
      <c r="J216" s="541"/>
      <c r="K216" s="505"/>
      <c r="L216" s="542"/>
      <c r="M216" s="543"/>
      <c r="N216" s="543"/>
      <c r="O216" s="543"/>
      <c r="P216" s="543"/>
      <c r="Q216" s="543"/>
      <c r="R216" s="543"/>
    </row>
    <row r="217" spans="1:18" s="544" customFormat="1">
      <c r="A217" s="671"/>
      <c r="B217" s="672"/>
      <c r="C217" s="674" t="s">
        <v>977</v>
      </c>
      <c r="D217" s="681"/>
      <c r="E217" s="583"/>
      <c r="F217" s="673"/>
      <c r="G217" s="673"/>
      <c r="H217" s="540"/>
      <c r="I217" s="541"/>
      <c r="J217" s="541"/>
      <c r="K217" s="505"/>
      <c r="L217" s="542"/>
      <c r="M217" s="543"/>
      <c r="N217" s="543"/>
      <c r="O217" s="543"/>
      <c r="P217" s="543"/>
      <c r="Q217" s="543"/>
      <c r="R217" s="543"/>
    </row>
    <row r="218" spans="1:18" s="544" customFormat="1">
      <c r="A218" s="671"/>
      <c r="B218" s="672"/>
      <c r="C218" s="676" t="s">
        <v>978</v>
      </c>
      <c r="D218" s="681" t="s">
        <v>296</v>
      </c>
      <c r="E218" s="583">
        <v>1</v>
      </c>
      <c r="F218" s="673"/>
      <c r="G218" s="673">
        <f t="shared" si="9"/>
        <v>0</v>
      </c>
      <c r="H218" s="540"/>
      <c r="I218" s="541"/>
      <c r="J218" s="541"/>
      <c r="K218" s="505"/>
      <c r="L218" s="542"/>
      <c r="M218" s="543"/>
      <c r="N218" s="543"/>
      <c r="O218" s="543"/>
      <c r="P218" s="543"/>
      <c r="Q218" s="543"/>
      <c r="R218" s="543"/>
    </row>
    <row r="219" spans="1:18" s="544" customFormat="1">
      <c r="A219" s="671"/>
      <c r="B219" s="672"/>
      <c r="C219" s="676"/>
      <c r="D219" s="681"/>
      <c r="E219" s="583"/>
      <c r="F219" s="673"/>
      <c r="G219" s="673">
        <f t="shared" si="9"/>
        <v>0</v>
      </c>
      <c r="H219" s="540"/>
      <c r="I219" s="541"/>
      <c r="J219" s="541"/>
      <c r="K219" s="505"/>
      <c r="L219" s="542"/>
      <c r="M219" s="543"/>
      <c r="N219" s="543"/>
      <c r="O219" s="543"/>
      <c r="P219" s="543"/>
      <c r="Q219" s="543"/>
      <c r="R219" s="543"/>
    </row>
    <row r="220" spans="1:18" s="544" customFormat="1">
      <c r="A220" s="671" t="str">
        <f>$B$9</f>
        <v>I.</v>
      </c>
      <c r="B220" s="672">
        <f>COUNT($A$11:B219)+1</f>
        <v>19</v>
      </c>
      <c r="C220" s="719" t="s">
        <v>687</v>
      </c>
      <c r="D220" s="681"/>
      <c r="E220" s="583"/>
      <c r="F220" s="673"/>
      <c r="G220" s="673">
        <f t="shared" si="9"/>
        <v>0</v>
      </c>
      <c r="H220" s="540"/>
      <c r="I220" s="541"/>
      <c r="J220" s="541"/>
      <c r="K220" s="505"/>
      <c r="L220" s="542"/>
      <c r="M220" s="543"/>
      <c r="N220" s="543"/>
      <c r="O220" s="543"/>
      <c r="P220" s="543"/>
      <c r="Q220" s="543"/>
      <c r="R220" s="543"/>
    </row>
    <row r="221" spans="1:18" s="544" customFormat="1" ht="132" customHeight="1">
      <c r="A221" s="671"/>
      <c r="B221" s="672"/>
      <c r="C221" s="674" t="s">
        <v>988</v>
      </c>
      <c r="D221" s="681"/>
      <c r="E221" s="583"/>
      <c r="F221" s="673"/>
      <c r="G221" s="673">
        <f t="shared" si="9"/>
        <v>0</v>
      </c>
      <c r="H221" s="540"/>
      <c r="I221" s="541"/>
      <c r="J221" s="541"/>
      <c r="K221" s="505"/>
      <c r="L221" s="542"/>
      <c r="M221" s="543"/>
      <c r="N221" s="543"/>
      <c r="O221" s="543"/>
      <c r="P221" s="543"/>
      <c r="Q221" s="543"/>
      <c r="R221" s="543"/>
    </row>
    <row r="222" spans="1:18" s="544" customFormat="1">
      <c r="A222" s="671"/>
      <c r="B222" s="672"/>
      <c r="C222" s="674" t="s">
        <v>989</v>
      </c>
      <c r="D222" s="681"/>
      <c r="E222" s="583"/>
      <c r="F222" s="673"/>
      <c r="G222" s="673"/>
      <c r="H222" s="540"/>
      <c r="I222" s="541"/>
      <c r="J222" s="541"/>
      <c r="K222" s="505"/>
      <c r="L222" s="542"/>
      <c r="M222" s="543"/>
      <c r="N222" s="543"/>
      <c r="O222" s="543"/>
      <c r="P222" s="543"/>
      <c r="Q222" s="543"/>
      <c r="R222" s="543"/>
    </row>
    <row r="223" spans="1:18" s="544" customFormat="1">
      <c r="A223" s="671"/>
      <c r="B223" s="672"/>
      <c r="C223" s="675" t="s">
        <v>690</v>
      </c>
      <c r="D223" s="681"/>
      <c r="E223" s="583"/>
      <c r="F223" s="673"/>
      <c r="G223" s="673"/>
      <c r="H223" s="540"/>
      <c r="I223" s="541"/>
      <c r="J223" s="541"/>
      <c r="K223" s="505"/>
      <c r="L223" s="542"/>
      <c r="M223" s="543"/>
      <c r="N223" s="543"/>
      <c r="O223" s="543"/>
      <c r="P223" s="543"/>
      <c r="Q223" s="543"/>
      <c r="R223" s="543"/>
    </row>
    <row r="224" spans="1:18" s="544" customFormat="1">
      <c r="A224" s="671"/>
      <c r="B224" s="672"/>
      <c r="C224" s="676" t="s">
        <v>990</v>
      </c>
      <c r="D224" s="681" t="s">
        <v>296</v>
      </c>
      <c r="E224" s="583">
        <v>1</v>
      </c>
      <c r="F224" s="673"/>
      <c r="G224" s="673">
        <f t="shared" si="9"/>
        <v>0</v>
      </c>
      <c r="H224" s="540"/>
      <c r="I224" s="541"/>
      <c r="J224" s="541"/>
      <c r="K224" s="505"/>
      <c r="L224" s="542"/>
      <c r="M224" s="543"/>
      <c r="N224" s="543"/>
      <c r="O224" s="543"/>
      <c r="P224" s="543"/>
      <c r="Q224" s="543"/>
      <c r="R224" s="543"/>
    </row>
    <row r="225" spans="1:18" s="544" customFormat="1">
      <c r="A225" s="671"/>
      <c r="B225" s="672"/>
      <c r="C225" s="676"/>
      <c r="D225" s="681"/>
      <c r="E225" s="583"/>
      <c r="F225" s="673"/>
      <c r="G225" s="673">
        <f t="shared" si="9"/>
        <v>0</v>
      </c>
      <c r="H225" s="540"/>
      <c r="I225" s="541"/>
      <c r="J225" s="541"/>
      <c r="K225" s="505"/>
      <c r="L225" s="542"/>
      <c r="M225" s="543"/>
      <c r="N225" s="543"/>
      <c r="O225" s="543"/>
      <c r="P225" s="543"/>
      <c r="Q225" s="543"/>
      <c r="R225" s="543"/>
    </row>
    <row r="226" spans="1:18" s="544" customFormat="1">
      <c r="A226" s="671" t="str">
        <f t="shared" ref="A226" si="11">$B$9</f>
        <v>I.</v>
      </c>
      <c r="B226" s="672">
        <f>COUNT($A$11:B225)+1</f>
        <v>20</v>
      </c>
      <c r="C226" s="719" t="s">
        <v>991</v>
      </c>
      <c r="D226" s="681"/>
      <c r="E226" s="583"/>
      <c r="F226" s="673"/>
      <c r="G226" s="673">
        <f t="shared" si="9"/>
        <v>0</v>
      </c>
      <c r="H226" s="540"/>
      <c r="I226" s="541"/>
      <c r="J226" s="541"/>
      <c r="K226" s="505"/>
      <c r="L226" s="542"/>
      <c r="M226" s="543"/>
      <c r="N226" s="543"/>
      <c r="O226" s="543"/>
      <c r="P226" s="543"/>
      <c r="Q226" s="543"/>
      <c r="R226" s="543"/>
    </row>
    <row r="227" spans="1:18" s="544" customFormat="1" ht="125.4">
      <c r="A227" s="671"/>
      <c r="B227" s="672"/>
      <c r="C227" s="674" t="s">
        <v>992</v>
      </c>
      <c r="D227" s="681"/>
      <c r="E227" s="583"/>
      <c r="F227" s="673"/>
      <c r="G227" s="673">
        <f t="shared" si="9"/>
        <v>0</v>
      </c>
      <c r="H227" s="540"/>
      <c r="I227" s="541"/>
      <c r="J227" s="541"/>
      <c r="K227" s="505"/>
      <c r="L227" s="542"/>
      <c r="M227" s="543"/>
      <c r="N227" s="543"/>
      <c r="O227" s="543"/>
      <c r="P227" s="543"/>
      <c r="Q227" s="543"/>
      <c r="R227" s="543"/>
    </row>
    <row r="228" spans="1:18" s="544" customFormat="1">
      <c r="A228" s="671"/>
      <c r="B228" s="672"/>
      <c r="C228" s="674" t="s">
        <v>993</v>
      </c>
      <c r="D228" s="681"/>
      <c r="E228" s="583"/>
      <c r="F228" s="673"/>
      <c r="G228" s="673"/>
      <c r="H228" s="540"/>
      <c r="I228" s="541"/>
      <c r="J228" s="541"/>
      <c r="K228" s="505"/>
      <c r="L228" s="542"/>
      <c r="M228" s="543"/>
      <c r="N228" s="543"/>
      <c r="O228" s="543"/>
      <c r="P228" s="543"/>
      <c r="Q228" s="543"/>
      <c r="R228" s="543"/>
    </row>
    <row r="229" spans="1:18" s="544" customFormat="1">
      <c r="A229" s="671"/>
      <c r="B229" s="672"/>
      <c r="C229" s="675" t="s">
        <v>994</v>
      </c>
      <c r="D229" s="681"/>
      <c r="E229" s="583"/>
      <c r="F229" s="673"/>
      <c r="G229" s="673">
        <f t="shared" si="9"/>
        <v>0</v>
      </c>
      <c r="H229" s="540"/>
      <c r="I229" s="541"/>
      <c r="J229" s="541"/>
      <c r="K229" s="505"/>
      <c r="L229" s="542"/>
      <c r="M229" s="543"/>
      <c r="N229" s="543"/>
      <c r="O229" s="543"/>
      <c r="P229" s="543"/>
      <c r="Q229" s="543"/>
      <c r="R229" s="543"/>
    </row>
    <row r="230" spans="1:18" s="544" customFormat="1">
      <c r="A230" s="671"/>
      <c r="B230" s="672"/>
      <c r="C230" s="676" t="s">
        <v>995</v>
      </c>
      <c r="D230" s="681" t="s">
        <v>296</v>
      </c>
      <c r="E230" s="583">
        <v>1</v>
      </c>
      <c r="F230" s="673"/>
      <c r="G230" s="673">
        <f t="shared" si="9"/>
        <v>0</v>
      </c>
      <c r="H230" s="540"/>
      <c r="I230" s="541"/>
      <c r="J230" s="541"/>
      <c r="K230" s="505"/>
      <c r="L230" s="542"/>
      <c r="M230" s="543"/>
      <c r="N230" s="543"/>
      <c r="O230" s="543"/>
      <c r="P230" s="543"/>
      <c r="Q230" s="543"/>
      <c r="R230" s="543"/>
    </row>
    <row r="231" spans="1:18" s="544" customFormat="1">
      <c r="A231" s="671"/>
      <c r="B231" s="672"/>
      <c r="C231" s="676"/>
      <c r="D231" s="681"/>
      <c r="E231" s="583"/>
      <c r="F231" s="673"/>
      <c r="G231" s="673">
        <f t="shared" si="9"/>
        <v>0</v>
      </c>
      <c r="H231" s="540"/>
      <c r="I231" s="541"/>
      <c r="J231" s="541"/>
      <c r="K231" s="505"/>
      <c r="L231" s="542"/>
      <c r="M231" s="543"/>
      <c r="N231" s="543"/>
      <c r="O231" s="543"/>
      <c r="P231" s="543"/>
      <c r="Q231" s="543"/>
      <c r="R231" s="543"/>
    </row>
    <row r="232" spans="1:18" s="544" customFormat="1">
      <c r="A232" s="671" t="str">
        <f>$B$9</f>
        <v>I.</v>
      </c>
      <c r="B232" s="672">
        <f>COUNT($A$11:B231)+1</f>
        <v>21</v>
      </c>
      <c r="C232" s="409" t="s">
        <v>996</v>
      </c>
      <c r="D232" s="681"/>
      <c r="E232" s="583"/>
      <c r="F232" s="673"/>
      <c r="G232" s="673"/>
      <c r="H232" s="540"/>
      <c r="I232" s="541"/>
      <c r="J232" s="541"/>
      <c r="K232" s="505"/>
      <c r="L232" s="542"/>
      <c r="M232" s="543"/>
      <c r="N232" s="543"/>
      <c r="O232" s="543"/>
      <c r="P232" s="543"/>
      <c r="Q232" s="543"/>
      <c r="R232" s="543"/>
    </row>
    <row r="233" spans="1:18" s="544" customFormat="1" ht="48.75" customHeight="1">
      <c r="A233" s="671"/>
      <c r="B233" s="672"/>
      <c r="C233" s="674" t="s">
        <v>997</v>
      </c>
      <c r="D233" s="681"/>
      <c r="E233" s="583"/>
      <c r="F233" s="673"/>
      <c r="G233" s="673"/>
      <c r="H233" s="540"/>
      <c r="I233" s="541"/>
      <c r="J233" s="541"/>
      <c r="K233" s="505"/>
      <c r="L233" s="542"/>
      <c r="M233" s="543"/>
      <c r="N233" s="543"/>
      <c r="O233" s="543"/>
      <c r="P233" s="543"/>
      <c r="Q233" s="543"/>
      <c r="R233" s="543"/>
    </row>
    <row r="234" spans="1:18" s="544" customFormat="1">
      <c r="A234" s="671"/>
      <c r="B234" s="672"/>
      <c r="C234" s="725" t="s">
        <v>998</v>
      </c>
      <c r="D234" s="681"/>
      <c r="E234" s="583"/>
      <c r="F234" s="673"/>
      <c r="G234" s="673"/>
      <c r="H234" s="540"/>
      <c r="I234" s="541"/>
      <c r="J234" s="541"/>
      <c r="K234" s="505"/>
      <c r="L234" s="542"/>
      <c r="M234" s="543"/>
      <c r="N234" s="543"/>
      <c r="O234" s="543"/>
      <c r="P234" s="543"/>
      <c r="Q234" s="543"/>
      <c r="R234" s="543"/>
    </row>
    <row r="235" spans="1:18" s="544" customFormat="1">
      <c r="A235" s="671"/>
      <c r="B235" s="672"/>
      <c r="C235" s="674" t="s">
        <v>977</v>
      </c>
      <c r="D235" s="681"/>
      <c r="E235" s="583"/>
      <c r="F235" s="673"/>
      <c r="G235" s="673"/>
      <c r="H235" s="540"/>
      <c r="I235" s="541"/>
      <c r="J235" s="541"/>
      <c r="K235" s="505"/>
      <c r="L235" s="542"/>
      <c r="M235" s="543"/>
      <c r="N235" s="543"/>
      <c r="O235" s="543"/>
      <c r="P235" s="543"/>
      <c r="Q235" s="543"/>
      <c r="R235" s="543"/>
    </row>
    <row r="236" spans="1:18" s="544" customFormat="1">
      <c r="A236" s="671"/>
      <c r="B236" s="672"/>
      <c r="C236" s="725" t="s">
        <v>743</v>
      </c>
      <c r="D236" s="681" t="s">
        <v>296</v>
      </c>
      <c r="E236" s="583">
        <v>6</v>
      </c>
      <c r="F236" s="673"/>
      <c r="G236" s="673">
        <f t="shared" ref="G236:G237" si="12">E236*F236</f>
        <v>0</v>
      </c>
      <c r="H236" s="540"/>
      <c r="I236" s="541"/>
      <c r="J236" s="541"/>
      <c r="K236" s="505"/>
      <c r="L236" s="542"/>
      <c r="M236" s="543"/>
      <c r="N236" s="543"/>
      <c r="O236" s="543"/>
      <c r="P236" s="543"/>
      <c r="Q236" s="543"/>
      <c r="R236" s="543"/>
    </row>
    <row r="237" spans="1:18" s="544" customFormat="1">
      <c r="A237" s="671"/>
      <c r="B237" s="672"/>
      <c r="C237" s="725" t="s">
        <v>972</v>
      </c>
      <c r="D237" s="681" t="s">
        <v>296</v>
      </c>
      <c r="E237" s="583">
        <v>2</v>
      </c>
      <c r="F237" s="673"/>
      <c r="G237" s="673">
        <f t="shared" si="12"/>
        <v>0</v>
      </c>
      <c r="H237" s="540"/>
      <c r="I237" s="541"/>
      <c r="J237" s="541"/>
      <c r="K237" s="505"/>
      <c r="L237" s="542"/>
      <c r="M237" s="543"/>
      <c r="N237" s="543"/>
      <c r="O237" s="543"/>
      <c r="P237" s="543"/>
      <c r="Q237" s="543"/>
      <c r="R237" s="543"/>
    </row>
    <row r="238" spans="1:18" s="544" customFormat="1">
      <c r="A238" s="671"/>
      <c r="B238" s="672"/>
      <c r="C238" s="725"/>
      <c r="D238" s="681"/>
      <c r="E238" s="583"/>
      <c r="F238" s="673"/>
      <c r="G238" s="673">
        <f t="shared" si="9"/>
        <v>0</v>
      </c>
      <c r="H238" s="540"/>
      <c r="I238" s="541"/>
      <c r="J238" s="541"/>
      <c r="K238" s="505"/>
      <c r="L238" s="542"/>
      <c r="M238" s="543"/>
      <c r="N238" s="543"/>
      <c r="O238" s="543"/>
      <c r="P238" s="543"/>
      <c r="Q238" s="543"/>
      <c r="R238" s="543"/>
    </row>
    <row r="239" spans="1:18" s="544" customFormat="1">
      <c r="A239" s="671" t="str">
        <f>$B$9</f>
        <v>I.</v>
      </c>
      <c r="B239" s="672">
        <f>COUNT($A$11:B238)+1</f>
        <v>22</v>
      </c>
      <c r="C239" s="409" t="s">
        <v>999</v>
      </c>
      <c r="D239" s="681"/>
      <c r="E239" s="583"/>
      <c r="F239" s="673"/>
      <c r="G239" s="673"/>
      <c r="H239" s="540"/>
      <c r="I239" s="541"/>
      <c r="J239" s="541"/>
      <c r="K239" s="505"/>
      <c r="L239" s="542"/>
      <c r="M239" s="543"/>
      <c r="N239" s="543"/>
      <c r="O239" s="543"/>
      <c r="P239" s="543"/>
      <c r="Q239" s="543"/>
      <c r="R239" s="543"/>
    </row>
    <row r="240" spans="1:18" s="544" customFormat="1" ht="34.200000000000003">
      <c r="A240" s="671"/>
      <c r="B240" s="672"/>
      <c r="C240" s="674" t="s">
        <v>1000</v>
      </c>
      <c r="D240" s="681"/>
      <c r="E240" s="583"/>
      <c r="F240" s="673"/>
      <c r="G240" s="673"/>
      <c r="H240" s="540"/>
      <c r="I240" s="541"/>
      <c r="J240" s="541"/>
      <c r="K240" s="505"/>
      <c r="L240" s="542"/>
      <c r="M240" s="543"/>
      <c r="N240" s="543"/>
      <c r="O240" s="543"/>
      <c r="P240" s="543"/>
      <c r="Q240" s="543"/>
      <c r="R240" s="543"/>
    </row>
    <row r="241" spans="1:18" s="544" customFormat="1">
      <c r="A241" s="671"/>
      <c r="B241" s="672"/>
      <c r="C241" s="674" t="s">
        <v>1001</v>
      </c>
      <c r="D241" s="681" t="s">
        <v>296</v>
      </c>
      <c r="E241" s="583">
        <v>8</v>
      </c>
      <c r="F241" s="673"/>
      <c r="G241" s="673">
        <f t="shared" ref="G241" si="13">E241*F241</f>
        <v>0</v>
      </c>
      <c r="H241" s="540"/>
      <c r="I241" s="541"/>
      <c r="J241" s="541"/>
      <c r="K241" s="505"/>
      <c r="L241" s="542"/>
      <c r="M241" s="543"/>
      <c r="N241" s="543"/>
      <c r="O241" s="543"/>
      <c r="P241" s="543"/>
      <c r="Q241" s="543"/>
      <c r="R241" s="543"/>
    </row>
    <row r="242" spans="1:18" s="544" customFormat="1">
      <c r="A242" s="671"/>
      <c r="B242" s="672"/>
      <c r="C242" s="674"/>
      <c r="D242" s="681"/>
      <c r="E242" s="583"/>
      <c r="F242" s="673"/>
      <c r="G242" s="673"/>
      <c r="H242" s="540"/>
      <c r="I242" s="541"/>
      <c r="J242" s="541"/>
      <c r="K242" s="505"/>
      <c r="L242" s="542"/>
      <c r="M242" s="543"/>
      <c r="N242" s="543"/>
      <c r="O242" s="543"/>
      <c r="P242" s="543"/>
      <c r="Q242" s="543"/>
      <c r="R242" s="543"/>
    </row>
    <row r="243" spans="1:18" s="544" customFormat="1">
      <c r="A243" s="671" t="str">
        <f>$B$9</f>
        <v>I.</v>
      </c>
      <c r="B243" s="672">
        <f>COUNT($A$11:B242)+1</f>
        <v>23</v>
      </c>
      <c r="C243" s="409" t="s">
        <v>1002</v>
      </c>
      <c r="D243" s="681" t="s">
        <v>296</v>
      </c>
      <c r="E243" s="583">
        <v>29</v>
      </c>
      <c r="F243" s="673"/>
      <c r="G243" s="673">
        <f t="shared" ref="G243" si="14">E243*F243</f>
        <v>0</v>
      </c>
      <c r="H243" s="540"/>
      <c r="I243" s="541"/>
      <c r="J243" s="541"/>
      <c r="K243" s="505"/>
      <c r="L243" s="542"/>
      <c r="M243" s="543"/>
      <c r="N243" s="543"/>
      <c r="O243" s="543"/>
      <c r="P243" s="543"/>
      <c r="Q243" s="543"/>
      <c r="R243" s="543"/>
    </row>
    <row r="244" spans="1:18" s="544" customFormat="1" ht="34.200000000000003">
      <c r="A244" s="671"/>
      <c r="B244" s="672"/>
      <c r="C244" s="674" t="s">
        <v>1003</v>
      </c>
      <c r="D244" s="681"/>
      <c r="E244" s="583"/>
      <c r="F244" s="673"/>
      <c r="G244" s="673"/>
      <c r="H244" s="540"/>
      <c r="I244" s="541"/>
      <c r="J244" s="541"/>
      <c r="K244" s="505"/>
      <c r="L244" s="542"/>
      <c r="M244" s="543"/>
      <c r="N244" s="543"/>
      <c r="O244" s="543"/>
      <c r="P244" s="543"/>
      <c r="Q244" s="543"/>
      <c r="R244" s="543"/>
    </row>
    <row r="245" spans="1:18" s="544" customFormat="1">
      <c r="A245" s="671"/>
      <c r="B245" s="672"/>
      <c r="C245" s="725"/>
      <c r="D245" s="681"/>
      <c r="E245" s="583"/>
      <c r="F245" s="673"/>
      <c r="G245" s="673">
        <f t="shared" si="9"/>
        <v>0</v>
      </c>
      <c r="H245" s="540"/>
      <c r="I245" s="541"/>
      <c r="J245" s="541"/>
      <c r="K245" s="505"/>
      <c r="L245" s="542"/>
      <c r="M245" s="543"/>
      <c r="N245" s="543"/>
      <c r="O245" s="543"/>
      <c r="P245" s="543"/>
      <c r="Q245" s="543"/>
      <c r="R245" s="543"/>
    </row>
    <row r="246" spans="1:18" s="544" customFormat="1">
      <c r="A246" s="671" t="str">
        <f>$B$9</f>
        <v>I.</v>
      </c>
      <c r="B246" s="672">
        <f>COUNT($A$11:B245)+1</f>
        <v>24</v>
      </c>
      <c r="C246" s="409" t="s">
        <v>709</v>
      </c>
      <c r="D246" s="681"/>
      <c r="E246" s="583"/>
      <c r="F246" s="673"/>
      <c r="G246" s="673"/>
      <c r="H246" s="540"/>
      <c r="I246" s="541"/>
      <c r="J246" s="541"/>
      <c r="K246" s="505"/>
      <c r="L246" s="542"/>
      <c r="M246" s="543"/>
      <c r="N246" s="543"/>
      <c r="O246" s="543"/>
      <c r="P246" s="543"/>
      <c r="Q246" s="543"/>
      <c r="R246" s="543"/>
    </row>
    <row r="247" spans="1:18" s="544" customFormat="1" ht="37.5" customHeight="1">
      <c r="A247" s="671"/>
      <c r="B247" s="672"/>
      <c r="C247" s="674" t="s">
        <v>1004</v>
      </c>
      <c r="D247" s="681"/>
      <c r="E247" s="583"/>
      <c r="F247" s="673"/>
      <c r="G247" s="673">
        <f t="shared" si="9"/>
        <v>0</v>
      </c>
      <c r="H247" s="540"/>
      <c r="I247" s="541"/>
      <c r="J247" s="541"/>
      <c r="K247" s="505"/>
      <c r="L247" s="542"/>
      <c r="M247" s="543"/>
      <c r="N247" s="543"/>
      <c r="O247" s="543"/>
      <c r="P247" s="543"/>
      <c r="Q247" s="543"/>
      <c r="R247" s="543"/>
    </row>
    <row r="248" spans="1:18" s="544" customFormat="1">
      <c r="A248" s="671"/>
      <c r="B248" s="672"/>
      <c r="C248" s="676" t="s">
        <v>1005</v>
      </c>
      <c r="D248" s="681" t="s">
        <v>296</v>
      </c>
      <c r="E248" s="583">
        <v>8</v>
      </c>
      <c r="F248" s="673"/>
      <c r="G248" s="673">
        <f t="shared" si="9"/>
        <v>0</v>
      </c>
      <c r="H248" s="540"/>
      <c r="I248" s="541"/>
      <c r="J248" s="541"/>
      <c r="K248" s="505"/>
      <c r="L248" s="542"/>
      <c r="M248" s="543"/>
      <c r="N248" s="543"/>
      <c r="O248" s="543"/>
      <c r="P248" s="543"/>
      <c r="Q248" s="543"/>
      <c r="R248" s="543"/>
    </row>
    <row r="249" spans="1:18" s="544" customFormat="1">
      <c r="A249" s="671"/>
      <c r="B249" s="672"/>
      <c r="C249" s="674"/>
      <c r="D249" s="681"/>
      <c r="E249" s="583"/>
      <c r="F249" s="673"/>
      <c r="G249" s="673"/>
      <c r="H249" s="540"/>
      <c r="I249" s="541"/>
      <c r="J249" s="541"/>
      <c r="K249" s="505"/>
      <c r="L249" s="542"/>
      <c r="M249" s="543"/>
      <c r="N249" s="543"/>
      <c r="O249" s="543"/>
      <c r="P249" s="543"/>
      <c r="Q249" s="543"/>
      <c r="R249" s="543"/>
    </row>
    <row r="250" spans="1:18" s="544" customFormat="1">
      <c r="A250" s="671" t="str">
        <f>$B$9</f>
        <v>I.</v>
      </c>
      <c r="B250" s="672">
        <f>COUNT($A$11:B248)+1</f>
        <v>25</v>
      </c>
      <c r="C250" s="409" t="s">
        <v>711</v>
      </c>
      <c r="D250" s="681"/>
      <c r="E250" s="583"/>
      <c r="F250" s="673"/>
      <c r="G250" s="673"/>
      <c r="H250" s="540"/>
      <c r="I250" s="541"/>
      <c r="J250" s="541"/>
      <c r="K250" s="505"/>
      <c r="L250" s="542"/>
      <c r="M250" s="543"/>
      <c r="N250" s="543"/>
      <c r="O250" s="543"/>
      <c r="P250" s="543"/>
      <c r="Q250" s="543"/>
      <c r="R250" s="543"/>
    </row>
    <row r="251" spans="1:18" s="544" customFormat="1" ht="62.25" customHeight="1">
      <c r="A251" s="671"/>
      <c r="B251" s="672"/>
      <c r="C251" s="674" t="s">
        <v>1006</v>
      </c>
      <c r="D251" s="681"/>
      <c r="E251" s="583"/>
      <c r="F251" s="673"/>
      <c r="G251" s="673"/>
      <c r="H251" s="540"/>
      <c r="I251" s="541"/>
      <c r="J251" s="541"/>
      <c r="K251" s="505"/>
      <c r="L251" s="542"/>
      <c r="M251" s="543"/>
      <c r="N251" s="543"/>
      <c r="O251" s="543"/>
      <c r="P251" s="543"/>
      <c r="Q251" s="543"/>
      <c r="R251" s="543"/>
    </row>
    <row r="252" spans="1:18" s="544" customFormat="1">
      <c r="A252" s="671"/>
      <c r="B252" s="672"/>
      <c r="C252" s="676" t="s">
        <v>1007</v>
      </c>
      <c r="D252" s="681" t="s">
        <v>296</v>
      </c>
      <c r="E252" s="583">
        <v>5</v>
      </c>
      <c r="F252" s="673"/>
      <c r="G252" s="673">
        <f t="shared" si="9"/>
        <v>0</v>
      </c>
      <c r="H252" s="540"/>
      <c r="I252" s="541"/>
      <c r="J252" s="541"/>
      <c r="K252" s="505"/>
      <c r="L252" s="542"/>
      <c r="M252" s="543"/>
      <c r="N252" s="543"/>
      <c r="O252" s="543"/>
      <c r="P252" s="543"/>
      <c r="Q252" s="543"/>
      <c r="R252" s="543"/>
    </row>
    <row r="253" spans="1:18" s="544" customFormat="1">
      <c r="A253" s="671"/>
      <c r="B253" s="672"/>
      <c r="C253" s="674"/>
      <c r="D253" s="681"/>
      <c r="E253" s="583"/>
      <c r="F253" s="673"/>
      <c r="G253" s="673"/>
      <c r="H253" s="540"/>
      <c r="I253" s="541"/>
      <c r="J253" s="541"/>
      <c r="K253" s="505"/>
      <c r="L253" s="542"/>
      <c r="M253" s="543"/>
      <c r="N253" s="543"/>
      <c r="O253" s="543"/>
      <c r="P253" s="543"/>
      <c r="Q253" s="543"/>
      <c r="R253" s="543"/>
    </row>
    <row r="254" spans="1:18" s="544" customFormat="1">
      <c r="A254" s="671" t="str">
        <f>$B$9</f>
        <v>I.</v>
      </c>
      <c r="B254" s="672">
        <f>COUNT($A$11:B253)+1</f>
        <v>26</v>
      </c>
      <c r="C254" s="680" t="s">
        <v>1008</v>
      </c>
      <c r="D254" s="681" t="s">
        <v>296</v>
      </c>
      <c r="E254" s="583">
        <v>4</v>
      </c>
      <c r="F254" s="673"/>
      <c r="G254" s="673">
        <f t="shared" si="9"/>
        <v>0</v>
      </c>
      <c r="H254" s="540"/>
      <c r="I254" s="541"/>
      <c r="J254" s="541"/>
      <c r="K254" s="505"/>
      <c r="L254" s="542"/>
      <c r="M254" s="543"/>
      <c r="N254" s="543"/>
      <c r="O254" s="543"/>
      <c r="P254" s="543"/>
      <c r="Q254" s="543"/>
      <c r="R254" s="543"/>
    </row>
    <row r="255" spans="1:18" s="544" customFormat="1" ht="60.75" customHeight="1">
      <c r="A255" s="671"/>
      <c r="B255" s="672"/>
      <c r="C255" s="674" t="s">
        <v>1009</v>
      </c>
      <c r="D255" s="681"/>
      <c r="E255" s="583"/>
      <c r="F255" s="673"/>
      <c r="G255" s="673">
        <f t="shared" si="9"/>
        <v>0</v>
      </c>
      <c r="H255" s="540"/>
      <c r="I255" s="541"/>
      <c r="J255" s="541"/>
      <c r="K255" s="505"/>
      <c r="L255" s="542"/>
      <c r="M255" s="543"/>
      <c r="N255" s="543"/>
      <c r="O255" s="543"/>
      <c r="P255" s="543"/>
      <c r="Q255" s="543"/>
      <c r="R255" s="543"/>
    </row>
    <row r="256" spans="1:18" s="544" customFormat="1">
      <c r="A256" s="671"/>
      <c r="B256" s="672"/>
      <c r="C256" s="726"/>
      <c r="D256" s="681"/>
      <c r="E256" s="583"/>
      <c r="F256" s="673"/>
      <c r="G256" s="673">
        <f t="shared" si="9"/>
        <v>0</v>
      </c>
      <c r="H256" s="540"/>
      <c r="I256" s="541"/>
      <c r="J256" s="541"/>
      <c r="K256" s="505"/>
      <c r="L256" s="542"/>
      <c r="M256" s="543"/>
      <c r="N256" s="543"/>
      <c r="O256" s="543"/>
      <c r="P256" s="543"/>
      <c r="Q256" s="543"/>
      <c r="R256" s="543"/>
    </row>
    <row r="257" spans="1:18" s="544" customFormat="1">
      <c r="A257" s="671" t="str">
        <f t="shared" ref="A257" si="15">$B$9</f>
        <v>I.</v>
      </c>
      <c r="B257" s="672">
        <f>COUNT($A$11:B254)+1</f>
        <v>27</v>
      </c>
      <c r="C257" s="409" t="s">
        <v>1010</v>
      </c>
      <c r="D257" s="681" t="s">
        <v>217</v>
      </c>
      <c r="E257" s="583">
        <v>2</v>
      </c>
      <c r="F257" s="673"/>
      <c r="G257" s="673">
        <f t="shared" si="9"/>
        <v>0</v>
      </c>
      <c r="H257" s="540"/>
      <c r="I257" s="541"/>
      <c r="J257" s="541"/>
      <c r="K257" s="505"/>
      <c r="L257" s="542"/>
      <c r="M257" s="543"/>
      <c r="N257" s="543"/>
      <c r="O257" s="543"/>
      <c r="P257" s="543"/>
      <c r="Q257" s="543"/>
      <c r="R257" s="543"/>
    </row>
    <row r="258" spans="1:18" s="544" customFormat="1" ht="125.4">
      <c r="A258" s="671"/>
      <c r="B258" s="672"/>
      <c r="C258" s="674" t="s">
        <v>1011</v>
      </c>
      <c r="D258" s="681"/>
      <c r="E258" s="583"/>
      <c r="F258" s="673"/>
      <c r="G258" s="673"/>
      <c r="H258" s="540"/>
      <c r="I258" s="541"/>
      <c r="J258" s="541"/>
      <c r="K258" s="505"/>
      <c r="L258" s="542"/>
      <c r="M258" s="543"/>
      <c r="N258" s="543"/>
      <c r="O258" s="543"/>
      <c r="P258" s="543"/>
      <c r="Q258" s="543"/>
      <c r="R258" s="543"/>
    </row>
    <row r="259" spans="1:18" s="544" customFormat="1">
      <c r="A259" s="671"/>
      <c r="B259" s="672"/>
      <c r="C259" s="676"/>
      <c r="D259" s="681"/>
      <c r="E259" s="583"/>
      <c r="F259" s="673"/>
      <c r="G259" s="673">
        <f t="shared" ref="G259:G284" si="16">E259*F259</f>
        <v>0</v>
      </c>
      <c r="H259" s="540"/>
      <c r="I259" s="541"/>
      <c r="J259" s="541"/>
      <c r="K259" s="505"/>
      <c r="L259" s="542"/>
      <c r="M259" s="543"/>
      <c r="N259" s="543"/>
      <c r="O259" s="543"/>
      <c r="P259" s="543"/>
      <c r="Q259" s="543"/>
      <c r="R259" s="543"/>
    </row>
    <row r="260" spans="1:18" s="544" customFormat="1">
      <c r="A260" s="671" t="str">
        <f>$B$9</f>
        <v>I.</v>
      </c>
      <c r="B260" s="672">
        <f>COUNT($A$11:B258)+1</f>
        <v>28</v>
      </c>
      <c r="C260" s="409" t="s">
        <v>1012</v>
      </c>
      <c r="D260" s="681"/>
      <c r="E260" s="583"/>
      <c r="F260" s="673"/>
      <c r="G260" s="673">
        <f t="shared" si="16"/>
        <v>0</v>
      </c>
      <c r="H260" s="540"/>
      <c r="I260" s="541"/>
      <c r="J260" s="541"/>
      <c r="K260" s="505"/>
      <c r="L260" s="542"/>
      <c r="M260" s="543"/>
      <c r="N260" s="543"/>
      <c r="O260" s="543"/>
      <c r="P260" s="543"/>
      <c r="Q260" s="543"/>
      <c r="R260" s="543"/>
    </row>
    <row r="261" spans="1:18" s="544" customFormat="1" ht="57">
      <c r="A261" s="671"/>
      <c r="B261" s="672"/>
      <c r="C261" s="674" t="s">
        <v>1013</v>
      </c>
      <c r="D261" s="681"/>
      <c r="E261" s="583"/>
      <c r="F261" s="673"/>
      <c r="G261" s="673">
        <f t="shared" si="16"/>
        <v>0</v>
      </c>
      <c r="H261" s="540"/>
      <c r="I261" s="541"/>
      <c r="J261" s="541"/>
      <c r="K261" s="505"/>
      <c r="L261" s="542"/>
      <c r="M261" s="543"/>
      <c r="N261" s="543"/>
      <c r="O261" s="543"/>
      <c r="P261" s="543"/>
      <c r="Q261" s="543"/>
      <c r="R261" s="543"/>
    </row>
    <row r="262" spans="1:18" s="544" customFormat="1">
      <c r="A262" s="671"/>
      <c r="B262" s="672"/>
      <c r="C262" s="727" t="s">
        <v>971</v>
      </c>
      <c r="D262" s="681" t="s">
        <v>294</v>
      </c>
      <c r="E262" s="583">
        <v>16</v>
      </c>
      <c r="F262" s="673"/>
      <c r="G262" s="673">
        <f t="shared" si="16"/>
        <v>0</v>
      </c>
      <c r="H262" s="540"/>
      <c r="I262" s="541"/>
      <c r="J262" s="541"/>
      <c r="K262" s="505"/>
      <c r="L262" s="542"/>
      <c r="M262" s="543"/>
      <c r="N262" s="543"/>
      <c r="O262" s="543"/>
      <c r="P262" s="543"/>
      <c r="Q262" s="543"/>
      <c r="R262" s="543"/>
    </row>
    <row r="263" spans="1:18" s="544" customFormat="1">
      <c r="A263" s="671"/>
      <c r="B263" s="672"/>
      <c r="C263" s="727" t="s">
        <v>743</v>
      </c>
      <c r="D263" s="681" t="s">
        <v>294</v>
      </c>
      <c r="E263" s="583">
        <v>3</v>
      </c>
      <c r="F263" s="673"/>
      <c r="G263" s="673">
        <f t="shared" si="16"/>
        <v>0</v>
      </c>
      <c r="H263" s="540"/>
      <c r="I263" s="541"/>
      <c r="J263" s="541"/>
      <c r="K263" s="505"/>
      <c r="L263" s="542"/>
      <c r="M263" s="543"/>
      <c r="N263" s="543"/>
      <c r="O263" s="543"/>
      <c r="P263" s="543"/>
      <c r="Q263" s="543"/>
      <c r="R263" s="543"/>
    </row>
    <row r="264" spans="1:18" s="544" customFormat="1">
      <c r="A264" s="671"/>
      <c r="B264" s="672"/>
      <c r="C264" s="727" t="s">
        <v>972</v>
      </c>
      <c r="D264" s="681" t="s">
        <v>294</v>
      </c>
      <c r="E264" s="583">
        <v>24</v>
      </c>
      <c r="F264" s="673"/>
      <c r="G264" s="673">
        <f t="shared" si="16"/>
        <v>0</v>
      </c>
      <c r="H264" s="540"/>
      <c r="I264" s="541"/>
      <c r="J264" s="541"/>
      <c r="K264" s="505"/>
      <c r="L264" s="542"/>
      <c r="M264" s="543"/>
      <c r="N264" s="543"/>
      <c r="O264" s="543"/>
      <c r="P264" s="543"/>
      <c r="Q264" s="543"/>
      <c r="R264" s="543"/>
    </row>
    <row r="265" spans="1:18" s="544" customFormat="1">
      <c r="A265" s="671"/>
      <c r="B265" s="672"/>
      <c r="C265" s="727" t="s">
        <v>973</v>
      </c>
      <c r="D265" s="681" t="s">
        <v>294</v>
      </c>
      <c r="E265" s="583">
        <v>18</v>
      </c>
      <c r="F265" s="673"/>
      <c r="G265" s="673">
        <f t="shared" si="16"/>
        <v>0</v>
      </c>
      <c r="H265" s="540"/>
      <c r="I265" s="541"/>
      <c r="J265" s="541"/>
      <c r="K265" s="505"/>
      <c r="L265" s="542"/>
      <c r="M265" s="543"/>
      <c r="N265" s="543"/>
      <c r="O265" s="543"/>
      <c r="P265" s="543"/>
      <c r="Q265" s="543"/>
      <c r="R265" s="543"/>
    </row>
    <row r="266" spans="1:18" s="544" customFormat="1">
      <c r="A266" s="671"/>
      <c r="B266" s="672"/>
      <c r="C266" s="727" t="s">
        <v>974</v>
      </c>
      <c r="D266" s="681" t="s">
        <v>294</v>
      </c>
      <c r="E266" s="583">
        <v>14</v>
      </c>
      <c r="F266" s="673"/>
      <c r="G266" s="673">
        <f t="shared" si="16"/>
        <v>0</v>
      </c>
      <c r="H266" s="540"/>
      <c r="I266" s="541"/>
      <c r="J266" s="541"/>
      <c r="K266" s="505"/>
      <c r="L266" s="542"/>
      <c r="M266" s="543"/>
      <c r="N266" s="543"/>
      <c r="O266" s="543"/>
      <c r="P266" s="543"/>
      <c r="Q266" s="543"/>
      <c r="R266" s="543"/>
    </row>
    <row r="267" spans="1:18" s="544" customFormat="1">
      <c r="A267" s="671"/>
      <c r="B267" s="672"/>
      <c r="C267" s="727" t="s">
        <v>978</v>
      </c>
      <c r="D267" s="681" t="s">
        <v>294</v>
      </c>
      <c r="E267" s="583">
        <v>18</v>
      </c>
      <c r="F267" s="673"/>
      <c r="G267" s="673">
        <f t="shared" si="16"/>
        <v>0</v>
      </c>
      <c r="H267" s="540"/>
      <c r="I267" s="541"/>
      <c r="J267" s="541"/>
      <c r="K267" s="505"/>
      <c r="L267" s="542"/>
      <c r="M267" s="543"/>
      <c r="N267" s="543"/>
      <c r="O267" s="543"/>
      <c r="P267" s="543"/>
      <c r="Q267" s="543"/>
      <c r="R267" s="543"/>
    </row>
    <row r="268" spans="1:18" s="544" customFormat="1">
      <c r="A268" s="671"/>
      <c r="B268" s="672"/>
      <c r="C268" s="727" t="s">
        <v>979</v>
      </c>
      <c r="D268" s="681" t="s">
        <v>294</v>
      </c>
      <c r="E268" s="583">
        <v>16</v>
      </c>
      <c r="F268" s="673"/>
      <c r="G268" s="673">
        <f t="shared" si="16"/>
        <v>0</v>
      </c>
      <c r="H268" s="540"/>
      <c r="I268" s="541"/>
      <c r="J268" s="541"/>
      <c r="K268" s="505"/>
      <c r="L268" s="542"/>
      <c r="M268" s="543"/>
      <c r="N268" s="543"/>
      <c r="O268" s="543"/>
      <c r="P268" s="543"/>
      <c r="Q268" s="543"/>
      <c r="R268" s="543"/>
    </row>
    <row r="269" spans="1:18" s="544" customFormat="1">
      <c r="A269" s="671"/>
      <c r="B269" s="672"/>
      <c r="C269" s="727"/>
      <c r="D269" s="681"/>
      <c r="E269" s="583"/>
      <c r="F269" s="673"/>
      <c r="G269" s="673"/>
      <c r="H269" s="620"/>
      <c r="I269" s="541"/>
      <c r="J269" s="541"/>
      <c r="K269" s="505"/>
      <c r="L269" s="542"/>
      <c r="M269" s="543"/>
      <c r="N269" s="543"/>
      <c r="O269" s="543"/>
      <c r="P269" s="543"/>
      <c r="Q269" s="543"/>
      <c r="R269" s="543"/>
    </row>
    <row r="270" spans="1:18" s="544" customFormat="1">
      <c r="A270" s="671" t="str">
        <f>$B$9</f>
        <v>I.</v>
      </c>
      <c r="B270" s="672">
        <f>COUNT($A$11:B268)+1</f>
        <v>29</v>
      </c>
      <c r="C270" s="719" t="s">
        <v>1014</v>
      </c>
      <c r="D270" s="681" t="s">
        <v>235</v>
      </c>
      <c r="E270" s="583">
        <v>19</v>
      </c>
      <c r="F270" s="673"/>
      <c r="G270" s="673">
        <f t="shared" ref="G270:G271" si="17">E270*F270</f>
        <v>0</v>
      </c>
      <c r="H270" s="540"/>
      <c r="I270" s="541"/>
      <c r="J270" s="541"/>
      <c r="K270" s="505"/>
      <c r="L270" s="542"/>
      <c r="M270" s="543"/>
      <c r="N270" s="543"/>
      <c r="O270" s="543"/>
      <c r="P270" s="543"/>
      <c r="Q270" s="543"/>
      <c r="R270" s="543"/>
    </row>
    <row r="271" spans="1:18" s="544" customFormat="1" ht="34.200000000000003">
      <c r="A271" s="671"/>
      <c r="B271" s="672"/>
      <c r="C271" s="676" t="s">
        <v>1015</v>
      </c>
      <c r="D271" s="681"/>
      <c r="E271" s="583"/>
      <c r="F271" s="673"/>
      <c r="G271" s="673">
        <f t="shared" si="17"/>
        <v>0</v>
      </c>
      <c r="H271" s="540"/>
      <c r="I271" s="541"/>
      <c r="J271" s="541"/>
      <c r="K271" s="505"/>
      <c r="L271" s="542"/>
      <c r="M271" s="543"/>
      <c r="N271" s="543"/>
      <c r="O271" s="543"/>
      <c r="P271" s="543"/>
      <c r="Q271" s="543"/>
      <c r="R271" s="543"/>
    </row>
    <row r="272" spans="1:18" s="544" customFormat="1">
      <c r="A272" s="671"/>
      <c r="B272" s="672"/>
      <c r="C272" s="728"/>
      <c r="D272" s="729"/>
      <c r="E272" s="583"/>
      <c r="F272" s="673"/>
      <c r="G272" s="673">
        <f t="shared" si="16"/>
        <v>0</v>
      </c>
      <c r="H272" s="540"/>
      <c r="I272" s="541"/>
      <c r="J272" s="541"/>
      <c r="K272" s="505"/>
      <c r="L272" s="542"/>
      <c r="M272" s="543"/>
      <c r="N272" s="543"/>
      <c r="O272" s="543"/>
      <c r="P272" s="543"/>
      <c r="Q272" s="543"/>
      <c r="R272" s="543"/>
    </row>
    <row r="273" spans="1:18" s="544" customFormat="1">
      <c r="A273" s="671" t="str">
        <f>$B$9</f>
        <v>I.</v>
      </c>
      <c r="B273" s="672">
        <f>COUNT($A$11:B272)+1</f>
        <v>30</v>
      </c>
      <c r="C273" s="409" t="s">
        <v>1016</v>
      </c>
      <c r="D273" s="681" t="s">
        <v>235</v>
      </c>
      <c r="E273" s="583">
        <v>12</v>
      </c>
      <c r="F273" s="673"/>
      <c r="G273" s="673">
        <f t="shared" si="16"/>
        <v>0</v>
      </c>
      <c r="H273" s="540"/>
      <c r="I273" s="541"/>
      <c r="J273" s="541"/>
      <c r="K273" s="505"/>
      <c r="L273" s="542"/>
      <c r="M273" s="543"/>
      <c r="N273" s="543"/>
      <c r="O273" s="543"/>
      <c r="P273" s="543"/>
      <c r="Q273" s="543"/>
      <c r="R273" s="543"/>
    </row>
    <row r="274" spans="1:18" s="544" customFormat="1" ht="120.75" customHeight="1">
      <c r="A274" s="671"/>
      <c r="B274" s="672"/>
      <c r="C274" s="674" t="s">
        <v>1017</v>
      </c>
      <c r="D274" s="681"/>
      <c r="E274" s="583"/>
      <c r="F274" s="673"/>
      <c r="G274" s="673">
        <f t="shared" si="16"/>
        <v>0</v>
      </c>
      <c r="H274" s="540"/>
      <c r="I274" s="541"/>
      <c r="J274" s="541"/>
      <c r="K274" s="505"/>
      <c r="L274" s="542"/>
      <c r="M274" s="543"/>
      <c r="N274" s="543"/>
      <c r="O274" s="543"/>
      <c r="P274" s="543"/>
      <c r="Q274" s="543"/>
      <c r="R274" s="543"/>
    </row>
    <row r="275" spans="1:18" s="544" customFormat="1">
      <c r="A275" s="671"/>
      <c r="B275" s="672"/>
      <c r="C275" s="674" t="s">
        <v>1018</v>
      </c>
      <c r="D275" s="681"/>
      <c r="E275" s="583"/>
      <c r="F275" s="673"/>
      <c r="G275" s="673">
        <f t="shared" si="16"/>
        <v>0</v>
      </c>
      <c r="H275" s="540"/>
      <c r="I275" s="541"/>
      <c r="J275" s="541"/>
      <c r="K275" s="505"/>
      <c r="L275" s="542"/>
      <c r="M275" s="543"/>
      <c r="N275" s="543"/>
      <c r="O275" s="543"/>
      <c r="P275" s="543"/>
      <c r="Q275" s="543"/>
      <c r="R275" s="543"/>
    </row>
    <row r="276" spans="1:18" s="544" customFormat="1">
      <c r="A276" s="671"/>
      <c r="B276" s="672"/>
      <c r="C276" s="676"/>
      <c r="D276" s="681"/>
      <c r="E276" s="583"/>
      <c r="F276" s="673"/>
      <c r="G276" s="673">
        <f t="shared" si="16"/>
        <v>0</v>
      </c>
      <c r="H276" s="540"/>
      <c r="I276" s="541"/>
      <c r="J276" s="541"/>
      <c r="K276" s="505"/>
      <c r="L276" s="542"/>
      <c r="M276" s="543"/>
      <c r="N276" s="543"/>
      <c r="O276" s="543"/>
      <c r="P276" s="543"/>
      <c r="Q276" s="543"/>
      <c r="R276" s="543"/>
    </row>
    <row r="277" spans="1:18" s="544" customFormat="1">
      <c r="A277" s="671" t="str">
        <f>$B$9</f>
        <v>I.</v>
      </c>
      <c r="B277" s="672">
        <f>COUNT($A$11:B275)+1</f>
        <v>31</v>
      </c>
      <c r="C277" s="409" t="s">
        <v>1019</v>
      </c>
      <c r="D277" s="730"/>
      <c r="E277" s="583"/>
      <c r="F277" s="673"/>
      <c r="G277" s="673">
        <f t="shared" si="16"/>
        <v>0</v>
      </c>
      <c r="H277" s="540"/>
      <c r="I277" s="541"/>
      <c r="J277" s="541"/>
      <c r="K277" s="505"/>
      <c r="L277" s="542"/>
      <c r="M277" s="543"/>
      <c r="N277" s="543"/>
      <c r="O277" s="543"/>
      <c r="P277" s="543"/>
      <c r="Q277" s="543"/>
      <c r="R277" s="543"/>
    </row>
    <row r="278" spans="1:18" s="544" customFormat="1" ht="102.6">
      <c r="A278" s="671"/>
      <c r="B278" s="672"/>
      <c r="C278" s="674" t="s">
        <v>1020</v>
      </c>
      <c r="D278" s="730"/>
      <c r="E278" s="583"/>
      <c r="F278" s="673"/>
      <c r="G278" s="673">
        <f t="shared" si="16"/>
        <v>0</v>
      </c>
      <c r="H278" s="540"/>
      <c r="I278" s="541"/>
      <c r="J278" s="541"/>
      <c r="K278" s="505"/>
      <c r="L278" s="542"/>
      <c r="M278" s="543"/>
      <c r="N278" s="543"/>
      <c r="O278" s="543"/>
      <c r="P278" s="543"/>
      <c r="Q278" s="543"/>
      <c r="R278" s="543"/>
    </row>
    <row r="279" spans="1:18" s="544" customFormat="1">
      <c r="A279" s="671"/>
      <c r="B279" s="672"/>
      <c r="C279" s="674" t="s">
        <v>1021</v>
      </c>
      <c r="D279" s="681" t="s">
        <v>294</v>
      </c>
      <c r="E279" s="583">
        <v>3</v>
      </c>
      <c r="F279" s="673"/>
      <c r="G279" s="673">
        <f t="shared" si="16"/>
        <v>0</v>
      </c>
      <c r="H279" s="540"/>
      <c r="I279" s="541"/>
      <c r="J279" s="541"/>
      <c r="K279" s="505"/>
      <c r="L279" s="542"/>
      <c r="M279" s="543"/>
      <c r="N279" s="543"/>
      <c r="O279" s="543"/>
      <c r="P279" s="543"/>
      <c r="Q279" s="543"/>
      <c r="R279" s="543"/>
    </row>
    <row r="280" spans="1:18" s="544" customFormat="1">
      <c r="A280" s="671"/>
      <c r="B280" s="672"/>
      <c r="C280" s="674" t="s">
        <v>1022</v>
      </c>
      <c r="D280" s="681" t="s">
        <v>294</v>
      </c>
      <c r="E280" s="583">
        <v>24</v>
      </c>
      <c r="F280" s="673"/>
      <c r="G280" s="673">
        <f t="shared" si="16"/>
        <v>0</v>
      </c>
      <c r="H280" s="540"/>
      <c r="I280" s="541"/>
      <c r="J280" s="541"/>
      <c r="K280" s="505"/>
      <c r="L280" s="542"/>
      <c r="M280" s="543"/>
      <c r="N280" s="543"/>
      <c r="O280" s="543"/>
      <c r="P280" s="543"/>
      <c r="Q280" s="543"/>
      <c r="R280" s="543"/>
    </row>
    <row r="281" spans="1:18" s="544" customFormat="1">
      <c r="A281" s="671"/>
      <c r="B281" s="672"/>
      <c r="C281" s="674" t="s">
        <v>1023</v>
      </c>
      <c r="D281" s="681" t="s">
        <v>294</v>
      </c>
      <c r="E281" s="583">
        <v>18</v>
      </c>
      <c r="F281" s="673"/>
      <c r="G281" s="673">
        <f t="shared" si="16"/>
        <v>0</v>
      </c>
      <c r="H281" s="540"/>
      <c r="I281" s="541"/>
      <c r="J281" s="541"/>
      <c r="K281" s="505"/>
      <c r="L281" s="542"/>
      <c r="M281" s="543"/>
      <c r="N281" s="543"/>
      <c r="O281" s="543"/>
      <c r="P281" s="543"/>
      <c r="Q281" s="543"/>
      <c r="R281" s="543"/>
    </row>
    <row r="282" spans="1:18" s="544" customFormat="1">
      <c r="A282" s="671"/>
      <c r="B282" s="672"/>
      <c r="C282" s="674" t="s">
        <v>1024</v>
      </c>
      <c r="D282" s="681" t="s">
        <v>294</v>
      </c>
      <c r="E282" s="583">
        <v>14</v>
      </c>
      <c r="F282" s="673"/>
      <c r="G282" s="673">
        <f t="shared" si="16"/>
        <v>0</v>
      </c>
      <c r="H282" s="540"/>
      <c r="I282" s="541"/>
      <c r="J282" s="541"/>
      <c r="K282" s="505"/>
      <c r="L282" s="542"/>
      <c r="M282" s="543"/>
      <c r="N282" s="543"/>
      <c r="O282" s="543"/>
      <c r="P282" s="543"/>
      <c r="Q282" s="543"/>
      <c r="R282" s="543"/>
    </row>
    <row r="283" spans="1:18" s="544" customFormat="1">
      <c r="A283" s="671"/>
      <c r="B283" s="672"/>
      <c r="C283" s="674" t="s">
        <v>1025</v>
      </c>
      <c r="D283" s="681" t="s">
        <v>294</v>
      </c>
      <c r="E283" s="583">
        <v>18</v>
      </c>
      <c r="F283" s="673"/>
      <c r="G283" s="673">
        <f t="shared" si="16"/>
        <v>0</v>
      </c>
      <c r="H283" s="540"/>
      <c r="I283" s="541"/>
      <c r="J283" s="541"/>
      <c r="K283" s="505"/>
      <c r="L283" s="542"/>
      <c r="M283" s="543"/>
      <c r="N283" s="543"/>
      <c r="O283" s="543"/>
      <c r="P283" s="543"/>
      <c r="Q283" s="543"/>
      <c r="R283" s="543"/>
    </row>
    <row r="284" spans="1:18" s="544" customFormat="1">
      <c r="A284" s="671"/>
      <c r="B284" s="672"/>
      <c r="C284" s="674" t="s">
        <v>1026</v>
      </c>
      <c r="D284" s="681" t="s">
        <v>294</v>
      </c>
      <c r="E284" s="583">
        <v>16</v>
      </c>
      <c r="F284" s="673"/>
      <c r="G284" s="673">
        <f t="shared" si="16"/>
        <v>0</v>
      </c>
      <c r="H284" s="540"/>
      <c r="I284" s="541"/>
      <c r="J284" s="541"/>
      <c r="K284" s="505"/>
      <c r="L284" s="542"/>
      <c r="M284" s="543"/>
      <c r="N284" s="543"/>
      <c r="O284" s="543"/>
      <c r="P284" s="543"/>
      <c r="Q284" s="543"/>
      <c r="R284" s="543"/>
    </row>
    <row r="285" spans="1:18" s="544" customFormat="1">
      <c r="A285" s="671"/>
      <c r="B285" s="672"/>
      <c r="C285" s="674"/>
      <c r="D285" s="681"/>
      <c r="E285" s="583"/>
      <c r="F285" s="673"/>
      <c r="G285" s="673"/>
      <c r="H285" s="540"/>
      <c r="I285" s="541"/>
      <c r="J285" s="541"/>
      <c r="K285" s="505"/>
      <c r="L285" s="542"/>
      <c r="M285" s="543"/>
      <c r="N285" s="543"/>
      <c r="O285" s="543"/>
      <c r="P285" s="543"/>
      <c r="Q285" s="543"/>
      <c r="R285" s="543"/>
    </row>
    <row r="286" spans="1:18" s="544" customFormat="1">
      <c r="A286" s="671" t="str">
        <f>$B$9</f>
        <v>I.</v>
      </c>
      <c r="B286" s="672">
        <f>COUNT($A$11:B284)+1</f>
        <v>32</v>
      </c>
      <c r="C286" s="409" t="s">
        <v>1027</v>
      </c>
      <c r="D286" s="681" t="s">
        <v>235</v>
      </c>
      <c r="E286" s="583">
        <v>2</v>
      </c>
      <c r="F286" s="673"/>
      <c r="G286" s="673">
        <f t="shared" ref="G286:G287" si="18">E286*F286</f>
        <v>0</v>
      </c>
      <c r="H286" s="540"/>
      <c r="I286" s="541"/>
      <c r="J286" s="541"/>
      <c r="K286" s="505"/>
      <c r="L286" s="542"/>
      <c r="M286" s="543"/>
      <c r="N286" s="543"/>
      <c r="O286" s="543"/>
      <c r="P286" s="543"/>
      <c r="Q286" s="543"/>
      <c r="R286" s="543"/>
    </row>
    <row r="287" spans="1:18" s="544" customFormat="1" ht="68.400000000000006">
      <c r="A287" s="671"/>
      <c r="B287" s="672"/>
      <c r="C287" s="674" t="s">
        <v>1028</v>
      </c>
      <c r="D287" s="730"/>
      <c r="E287" s="730"/>
      <c r="F287" s="673"/>
      <c r="G287" s="673">
        <f t="shared" si="18"/>
        <v>0</v>
      </c>
      <c r="H287" s="540"/>
      <c r="I287" s="541"/>
      <c r="J287" s="541"/>
      <c r="K287" s="505"/>
      <c r="L287" s="542"/>
      <c r="M287" s="543"/>
      <c r="N287" s="543"/>
      <c r="O287" s="543"/>
      <c r="P287" s="543"/>
      <c r="Q287" s="543"/>
      <c r="R287" s="543"/>
    </row>
    <row r="288" spans="1:18" s="544" customFormat="1">
      <c r="A288" s="671"/>
      <c r="B288" s="672"/>
      <c r="C288" s="674"/>
      <c r="D288" s="681"/>
      <c r="E288" s="583"/>
      <c r="F288" s="673"/>
      <c r="G288" s="673"/>
      <c r="H288" s="540"/>
      <c r="I288" s="541"/>
      <c r="J288" s="541"/>
      <c r="K288" s="505"/>
      <c r="L288" s="542"/>
      <c r="M288" s="543"/>
      <c r="N288" s="543"/>
      <c r="O288" s="543"/>
      <c r="P288" s="543"/>
      <c r="Q288" s="543"/>
      <c r="R288" s="543"/>
    </row>
    <row r="289" spans="1:18" s="544" customFormat="1">
      <c r="A289" s="671" t="str">
        <f>$B$9</f>
        <v>I.</v>
      </c>
      <c r="B289" s="672">
        <f>COUNT($A$11:B284)+1</f>
        <v>32</v>
      </c>
      <c r="C289" s="409" t="s">
        <v>1029</v>
      </c>
      <c r="D289" s="681" t="s">
        <v>296</v>
      </c>
      <c r="E289" s="583">
        <v>1</v>
      </c>
      <c r="F289" s="673"/>
      <c r="G289" s="673">
        <f>E289*F289</f>
        <v>0</v>
      </c>
      <c r="H289" s="540"/>
      <c r="I289" s="541"/>
      <c r="J289" s="541"/>
      <c r="K289" s="505"/>
      <c r="L289" s="542"/>
      <c r="M289" s="543"/>
      <c r="N289" s="543"/>
      <c r="O289" s="543"/>
      <c r="P289" s="543"/>
      <c r="Q289" s="543"/>
      <c r="R289" s="543"/>
    </row>
    <row r="290" spans="1:18" s="544" customFormat="1" ht="22.8">
      <c r="A290" s="671"/>
      <c r="B290" s="672"/>
      <c r="C290" s="731" t="s">
        <v>1030</v>
      </c>
      <c r="D290" s="730"/>
      <c r="E290" s="730"/>
      <c r="F290" s="673"/>
      <c r="G290" s="673">
        <f t="shared" ref="G290" si="19">E290*F290</f>
        <v>0</v>
      </c>
      <c r="H290" s="540"/>
      <c r="I290" s="541"/>
      <c r="J290" s="541"/>
      <c r="K290" s="505"/>
      <c r="L290" s="542"/>
      <c r="M290" s="543"/>
      <c r="N290" s="543"/>
      <c r="O290" s="543"/>
      <c r="P290" s="543"/>
      <c r="Q290" s="543"/>
      <c r="R290" s="543"/>
    </row>
    <row r="291" spans="1:18" s="544" customFormat="1">
      <c r="A291" s="671"/>
      <c r="B291" s="672"/>
      <c r="C291" s="674"/>
      <c r="D291" s="681"/>
      <c r="E291" s="583"/>
      <c r="F291" s="673"/>
      <c r="G291" s="673"/>
      <c r="H291" s="540"/>
      <c r="I291" s="541"/>
      <c r="J291" s="541"/>
      <c r="K291" s="505"/>
      <c r="L291" s="542"/>
      <c r="M291" s="543"/>
      <c r="N291" s="543"/>
      <c r="O291" s="543"/>
      <c r="P291" s="543"/>
      <c r="Q291" s="543"/>
      <c r="R291" s="543"/>
    </row>
    <row r="292" spans="1:18" s="544" customFormat="1">
      <c r="A292" s="671" t="str">
        <f>$B$9</f>
        <v>I.</v>
      </c>
      <c r="B292" s="672">
        <f>COUNT($A$11:B290)+1</f>
        <v>34</v>
      </c>
      <c r="C292" s="409" t="s">
        <v>1031</v>
      </c>
      <c r="D292" s="681" t="s">
        <v>296</v>
      </c>
      <c r="E292" s="583">
        <v>1</v>
      </c>
      <c r="F292" s="673"/>
      <c r="G292" s="673">
        <f>E292*F292</f>
        <v>0</v>
      </c>
      <c r="H292" s="540"/>
      <c r="I292" s="541"/>
      <c r="J292" s="541"/>
      <c r="K292" s="505"/>
      <c r="L292" s="542"/>
      <c r="M292" s="543"/>
      <c r="N292" s="543"/>
      <c r="O292" s="543"/>
      <c r="P292" s="543"/>
      <c r="Q292" s="543"/>
      <c r="R292" s="543"/>
    </row>
    <row r="293" spans="1:18" s="544" customFormat="1" ht="22.8">
      <c r="A293" s="671"/>
      <c r="B293" s="672"/>
      <c r="C293" s="731" t="s">
        <v>1032</v>
      </c>
      <c r="D293" s="730"/>
      <c r="E293" s="730"/>
      <c r="F293" s="673"/>
      <c r="G293" s="673">
        <f t="shared" ref="G293" si="20">E293*F293</f>
        <v>0</v>
      </c>
      <c r="H293" s="540"/>
      <c r="I293" s="541"/>
      <c r="J293" s="541"/>
      <c r="K293" s="505"/>
      <c r="L293" s="542"/>
      <c r="M293" s="543"/>
      <c r="N293" s="543"/>
      <c r="O293" s="543"/>
      <c r="P293" s="543"/>
      <c r="Q293" s="543"/>
      <c r="R293" s="543"/>
    </row>
    <row r="294" spans="1:18" s="544" customFormat="1">
      <c r="A294" s="671"/>
      <c r="B294" s="672"/>
      <c r="C294" s="731"/>
      <c r="D294" s="730"/>
      <c r="E294" s="730"/>
      <c r="F294" s="673"/>
      <c r="G294" s="673"/>
      <c r="H294" s="540"/>
      <c r="I294" s="541"/>
      <c r="J294" s="541"/>
      <c r="K294" s="505"/>
      <c r="L294" s="542"/>
      <c r="M294" s="543"/>
      <c r="N294" s="543"/>
      <c r="O294" s="543"/>
      <c r="P294" s="543"/>
      <c r="Q294" s="543"/>
      <c r="R294" s="543"/>
    </row>
    <row r="295" spans="1:18" s="544" customFormat="1">
      <c r="A295" s="671" t="str">
        <f>$B$9</f>
        <v>I.</v>
      </c>
      <c r="B295" s="672">
        <f>COUNT($A$11:B293)+1</f>
        <v>35</v>
      </c>
      <c r="C295" s="409" t="s">
        <v>1033</v>
      </c>
      <c r="D295" s="681" t="s">
        <v>296</v>
      </c>
      <c r="E295" s="583">
        <v>8</v>
      </c>
      <c r="F295" s="673"/>
      <c r="G295" s="673">
        <f>E295*F295</f>
        <v>0</v>
      </c>
      <c r="H295" s="540"/>
      <c r="I295" s="541"/>
      <c r="J295" s="541"/>
      <c r="K295" s="505"/>
      <c r="L295" s="542"/>
      <c r="M295" s="543"/>
      <c r="N295" s="543"/>
      <c r="O295" s="543"/>
      <c r="P295" s="543"/>
      <c r="Q295" s="543"/>
      <c r="R295" s="543"/>
    </row>
    <row r="296" spans="1:18" s="544" customFormat="1" ht="22.8">
      <c r="A296" s="671"/>
      <c r="B296" s="672"/>
      <c r="C296" s="731" t="s">
        <v>1034</v>
      </c>
      <c r="D296" s="730"/>
      <c r="E296" s="730"/>
      <c r="F296" s="673"/>
      <c r="G296" s="673">
        <f t="shared" ref="G296" si="21">E296*F296</f>
        <v>0</v>
      </c>
      <c r="H296" s="540"/>
      <c r="I296" s="541"/>
      <c r="J296" s="541"/>
      <c r="K296" s="505"/>
      <c r="L296" s="542"/>
      <c r="M296" s="543"/>
      <c r="N296" s="543"/>
      <c r="O296" s="543"/>
      <c r="P296" s="543"/>
      <c r="Q296" s="543"/>
      <c r="R296" s="543"/>
    </row>
    <row r="297" spans="1:18" s="544" customFormat="1">
      <c r="A297" s="671"/>
      <c r="B297" s="672"/>
      <c r="C297" s="731"/>
      <c r="D297" s="730"/>
      <c r="E297" s="730"/>
      <c r="F297" s="673"/>
      <c r="G297" s="673"/>
      <c r="H297" s="540"/>
      <c r="I297" s="541"/>
      <c r="J297" s="541"/>
      <c r="K297" s="505"/>
      <c r="L297" s="542"/>
      <c r="M297" s="543"/>
      <c r="N297" s="543"/>
      <c r="O297" s="543"/>
      <c r="P297" s="543"/>
      <c r="Q297" s="543"/>
      <c r="R297" s="543"/>
    </row>
    <row r="298" spans="1:18" s="544" customFormat="1">
      <c r="A298" s="671" t="str">
        <f>$B$9</f>
        <v>I.</v>
      </c>
      <c r="B298" s="672">
        <f>COUNT($A$11:B296)+1</f>
        <v>36</v>
      </c>
      <c r="C298" s="409" t="s">
        <v>1035</v>
      </c>
      <c r="D298" s="681" t="s">
        <v>296</v>
      </c>
      <c r="E298" s="583">
        <v>1</v>
      </c>
      <c r="F298" s="673"/>
      <c r="G298" s="673">
        <f>E298*F298</f>
        <v>0</v>
      </c>
      <c r="H298" s="540"/>
      <c r="I298" s="541"/>
      <c r="J298" s="541"/>
      <c r="K298" s="505"/>
      <c r="L298" s="542"/>
      <c r="M298" s="543"/>
      <c r="N298" s="543"/>
      <c r="O298" s="543"/>
      <c r="P298" s="543"/>
      <c r="Q298" s="543"/>
      <c r="R298" s="543"/>
    </row>
    <row r="299" spans="1:18" s="544" customFormat="1" ht="22.8">
      <c r="A299" s="671"/>
      <c r="B299" s="672"/>
      <c r="C299" s="731" t="s">
        <v>1036</v>
      </c>
      <c r="D299" s="730"/>
      <c r="E299" s="730"/>
      <c r="F299" s="673"/>
      <c r="G299" s="673">
        <f t="shared" ref="G299" si="22">E299*F299</f>
        <v>0</v>
      </c>
      <c r="H299" s="540"/>
      <c r="I299" s="541"/>
      <c r="J299" s="541"/>
      <c r="K299" s="505"/>
      <c r="L299" s="542"/>
      <c r="M299" s="543"/>
      <c r="N299" s="543"/>
      <c r="O299" s="543"/>
      <c r="P299" s="543"/>
      <c r="Q299" s="543"/>
      <c r="R299" s="543"/>
    </row>
    <row r="300" spans="1:18" s="544" customFormat="1">
      <c r="A300" s="671"/>
      <c r="B300" s="672"/>
      <c r="C300" s="731"/>
      <c r="D300" s="730"/>
      <c r="E300" s="730"/>
      <c r="F300" s="673"/>
      <c r="G300" s="673"/>
      <c r="H300" s="540"/>
      <c r="I300" s="541"/>
      <c r="J300" s="541"/>
      <c r="K300" s="505"/>
      <c r="L300" s="542"/>
      <c r="M300" s="543"/>
      <c r="N300" s="543"/>
      <c r="O300" s="543"/>
      <c r="P300" s="543"/>
      <c r="Q300" s="543"/>
      <c r="R300" s="543"/>
    </row>
    <row r="301" spans="1:18" s="544" customFormat="1">
      <c r="A301" s="671" t="str">
        <f t="shared" ref="A301" si="23">$B$9</f>
        <v>I.</v>
      </c>
      <c r="B301" s="672">
        <f>COUNT($A$11:B296)+1</f>
        <v>36</v>
      </c>
      <c r="C301" s="680" t="s">
        <v>1037</v>
      </c>
      <c r="D301" s="681" t="s">
        <v>129</v>
      </c>
      <c r="E301" s="583">
        <v>16</v>
      </c>
      <c r="F301" s="673"/>
      <c r="G301" s="673">
        <f t="shared" ref="G301" si="24">E301*F301</f>
        <v>0</v>
      </c>
      <c r="H301" s="540"/>
      <c r="I301" s="541"/>
      <c r="J301" s="541"/>
      <c r="K301" s="505"/>
      <c r="L301" s="542"/>
      <c r="M301" s="543"/>
      <c r="N301" s="543"/>
      <c r="O301" s="543"/>
      <c r="P301" s="543"/>
      <c r="Q301" s="543"/>
      <c r="R301" s="543"/>
    </row>
    <row r="302" spans="1:18" s="544" customFormat="1" ht="45.6">
      <c r="A302" s="671"/>
      <c r="B302" s="672"/>
      <c r="C302" s="674" t="s">
        <v>1038</v>
      </c>
      <c r="D302" s="681"/>
      <c r="E302" s="583"/>
      <c r="F302" s="673"/>
      <c r="G302" s="673"/>
      <c r="H302" s="540"/>
      <c r="I302" s="541"/>
      <c r="J302" s="541"/>
      <c r="K302" s="505"/>
      <c r="L302" s="542"/>
      <c r="M302" s="543"/>
      <c r="N302" s="543"/>
      <c r="O302" s="543"/>
      <c r="P302" s="543"/>
      <c r="Q302" s="543"/>
      <c r="R302" s="543"/>
    </row>
    <row r="303" spans="1:18" s="544" customFormat="1">
      <c r="A303" s="671"/>
      <c r="B303" s="672"/>
      <c r="C303" s="674"/>
      <c r="D303" s="681"/>
      <c r="E303" s="583"/>
      <c r="F303" s="673"/>
      <c r="G303" s="673"/>
      <c r="H303" s="540"/>
      <c r="I303" s="541"/>
      <c r="J303" s="541"/>
      <c r="K303" s="505"/>
      <c r="L303" s="542"/>
      <c r="M303" s="543"/>
      <c r="N303" s="543"/>
      <c r="O303" s="543"/>
      <c r="P303" s="543"/>
      <c r="Q303" s="543"/>
      <c r="R303" s="543"/>
    </row>
    <row r="304" spans="1:18" s="544" customFormat="1" ht="24">
      <c r="A304" s="671" t="str">
        <f t="shared" ref="A304:A306" si="25">$B$9</f>
        <v>I.</v>
      </c>
      <c r="B304" s="672">
        <f>COUNT($A$11:B303)+1</f>
        <v>38</v>
      </c>
      <c r="C304" s="680" t="s">
        <v>1039</v>
      </c>
      <c r="D304" s="681" t="s">
        <v>217</v>
      </c>
      <c r="E304" s="583">
        <v>1</v>
      </c>
      <c r="F304" s="673"/>
      <c r="G304" s="673">
        <f t="shared" ref="G304:G308" si="26">E304*F304</f>
        <v>0</v>
      </c>
      <c r="H304" s="540"/>
      <c r="I304" s="541"/>
      <c r="J304" s="541"/>
      <c r="K304" s="505"/>
      <c r="L304" s="542"/>
      <c r="M304" s="543"/>
      <c r="N304" s="543"/>
      <c r="O304" s="543"/>
      <c r="P304" s="543"/>
      <c r="Q304" s="543"/>
      <c r="R304" s="543"/>
    </row>
    <row r="305" spans="1:18" s="544" customFormat="1" ht="79.8">
      <c r="A305" s="671"/>
      <c r="B305" s="672"/>
      <c r="C305" s="674" t="s">
        <v>1040</v>
      </c>
      <c r="D305" s="681"/>
      <c r="E305" s="583"/>
      <c r="F305" s="673"/>
      <c r="G305" s="673"/>
      <c r="H305" s="540"/>
      <c r="I305" s="541"/>
      <c r="J305" s="541"/>
      <c r="K305" s="505"/>
      <c r="L305" s="542"/>
      <c r="M305" s="543"/>
      <c r="N305" s="543"/>
      <c r="O305" s="543"/>
      <c r="P305" s="543"/>
      <c r="Q305" s="543"/>
      <c r="R305" s="543"/>
    </row>
    <row r="306" spans="1:18" s="544" customFormat="1">
      <c r="A306" s="671" t="str">
        <f t="shared" si="25"/>
        <v>I.</v>
      </c>
      <c r="B306" s="672">
        <f>COUNT($A$11:B305)+1</f>
        <v>39</v>
      </c>
      <c r="C306" s="680" t="s">
        <v>1041</v>
      </c>
      <c r="D306" s="681" t="s">
        <v>129</v>
      </c>
      <c r="E306" s="583">
        <v>8</v>
      </c>
      <c r="F306" s="673"/>
      <c r="G306" s="673">
        <f t="shared" si="26"/>
        <v>0</v>
      </c>
      <c r="H306" s="540"/>
      <c r="I306" s="541"/>
      <c r="J306" s="541"/>
      <c r="K306" s="505"/>
      <c r="L306" s="542"/>
      <c r="M306" s="543"/>
      <c r="N306" s="543"/>
      <c r="O306" s="543"/>
      <c r="P306" s="543"/>
      <c r="Q306" s="543"/>
      <c r="R306" s="543"/>
    </row>
    <row r="307" spans="1:18" s="544" customFormat="1" ht="34.200000000000003">
      <c r="A307" s="671"/>
      <c r="B307" s="672"/>
      <c r="C307" s="674" t="s">
        <v>1042</v>
      </c>
      <c r="D307" s="681"/>
      <c r="E307" s="583"/>
      <c r="F307" s="673"/>
      <c r="G307" s="673">
        <f t="shared" si="26"/>
        <v>0</v>
      </c>
      <c r="H307" s="540"/>
      <c r="I307" s="541"/>
      <c r="J307" s="541"/>
      <c r="K307" s="505"/>
      <c r="L307" s="542"/>
      <c r="M307" s="543"/>
      <c r="N307" s="543"/>
      <c r="O307" s="543"/>
      <c r="P307" s="543"/>
      <c r="Q307" s="543"/>
      <c r="R307" s="543"/>
    </row>
    <row r="308" spans="1:18" s="544" customFormat="1">
      <c r="A308" s="671"/>
      <c r="B308" s="672"/>
      <c r="C308" s="674"/>
      <c r="D308" s="681"/>
      <c r="E308" s="583"/>
      <c r="F308" s="673"/>
      <c r="G308" s="673">
        <f t="shared" si="26"/>
        <v>0</v>
      </c>
      <c r="H308" s="540"/>
      <c r="I308" s="541"/>
      <c r="J308" s="541"/>
      <c r="K308" s="505"/>
      <c r="L308" s="542"/>
      <c r="M308" s="543"/>
      <c r="N308" s="543"/>
      <c r="O308" s="543"/>
      <c r="P308" s="543"/>
      <c r="Q308" s="543"/>
      <c r="R308" s="543"/>
    </row>
    <row r="309" spans="1:18" s="544" customFormat="1">
      <c r="A309" s="671" t="str">
        <f t="shared" ref="A309" si="27">$B$9</f>
        <v>I.</v>
      </c>
      <c r="B309" s="672">
        <f>COUNT($A$11:B308)+1</f>
        <v>40</v>
      </c>
      <c r="C309" s="409" t="s">
        <v>1043</v>
      </c>
      <c r="D309" s="681"/>
      <c r="E309" s="583"/>
      <c r="F309" s="673"/>
      <c r="G309" s="673"/>
      <c r="H309" s="540"/>
      <c r="I309" s="541"/>
      <c r="J309" s="541"/>
      <c r="K309" s="505"/>
      <c r="L309" s="542"/>
      <c r="M309" s="543"/>
      <c r="N309" s="543"/>
      <c r="O309" s="543"/>
      <c r="P309" s="543"/>
      <c r="Q309" s="543"/>
      <c r="R309" s="543"/>
    </row>
    <row r="310" spans="1:18" s="544" customFormat="1" ht="22.8">
      <c r="A310" s="671"/>
      <c r="B310" s="672"/>
      <c r="C310" s="674" t="s">
        <v>1044</v>
      </c>
      <c r="D310" s="681"/>
      <c r="E310" s="583"/>
      <c r="F310" s="673"/>
      <c r="G310" s="673"/>
      <c r="H310" s="540"/>
      <c r="I310" s="541"/>
      <c r="J310" s="541"/>
      <c r="K310" s="505"/>
      <c r="L310" s="542"/>
      <c r="M310" s="543"/>
      <c r="N310" s="543"/>
      <c r="O310" s="543"/>
      <c r="P310" s="543"/>
      <c r="Q310" s="543"/>
      <c r="R310" s="543"/>
    </row>
    <row r="311" spans="1:18" s="544" customFormat="1">
      <c r="A311" s="671"/>
      <c r="B311" s="672"/>
      <c r="C311" s="674" t="s">
        <v>979</v>
      </c>
      <c r="D311" s="681" t="s">
        <v>217</v>
      </c>
      <c r="E311" s="583">
        <v>4</v>
      </c>
      <c r="F311" s="673"/>
      <c r="G311" s="673">
        <f t="shared" ref="G311:G316" si="28">E311*F311</f>
        <v>0</v>
      </c>
      <c r="H311" s="540"/>
      <c r="I311" s="541"/>
      <c r="J311" s="541"/>
      <c r="K311" s="505"/>
      <c r="L311" s="542"/>
      <c r="M311" s="543"/>
      <c r="N311" s="543"/>
      <c r="O311" s="543"/>
      <c r="P311" s="543"/>
      <c r="Q311" s="543"/>
      <c r="R311" s="543"/>
    </row>
    <row r="312" spans="1:18" s="544" customFormat="1">
      <c r="A312" s="671"/>
      <c r="B312" s="672"/>
      <c r="C312" s="674" t="s">
        <v>978</v>
      </c>
      <c r="D312" s="681" t="s">
        <v>217</v>
      </c>
      <c r="E312" s="583">
        <v>2</v>
      </c>
      <c r="F312" s="673"/>
      <c r="G312" s="673">
        <f t="shared" si="28"/>
        <v>0</v>
      </c>
      <c r="H312" s="540"/>
      <c r="I312" s="541"/>
      <c r="J312" s="541"/>
      <c r="K312" s="505"/>
      <c r="L312" s="542"/>
      <c r="M312" s="543"/>
      <c r="N312" s="543"/>
      <c r="O312" s="543"/>
      <c r="P312" s="543"/>
      <c r="Q312" s="543"/>
      <c r="R312" s="543"/>
    </row>
    <row r="313" spans="1:18" s="544" customFormat="1">
      <c r="A313" s="671"/>
      <c r="B313" s="672"/>
      <c r="C313" s="674" t="s">
        <v>1045</v>
      </c>
      <c r="D313" s="681" t="s">
        <v>217</v>
      </c>
      <c r="E313" s="583">
        <v>2</v>
      </c>
      <c r="F313" s="673"/>
      <c r="G313" s="673">
        <f t="shared" si="28"/>
        <v>0</v>
      </c>
      <c r="H313" s="540"/>
      <c r="I313" s="541"/>
      <c r="J313" s="541"/>
      <c r="K313" s="505"/>
      <c r="L313" s="542"/>
      <c r="M313" s="543"/>
      <c r="N313" s="543"/>
      <c r="O313" s="543"/>
      <c r="P313" s="543"/>
      <c r="Q313" s="543"/>
      <c r="R313" s="543"/>
    </row>
    <row r="314" spans="1:18" s="544" customFormat="1">
      <c r="A314" s="671"/>
      <c r="B314" s="672"/>
      <c r="C314" s="674" t="s">
        <v>974</v>
      </c>
      <c r="D314" s="681" t="s">
        <v>217</v>
      </c>
      <c r="E314" s="583">
        <v>2</v>
      </c>
      <c r="F314" s="673"/>
      <c r="G314" s="673">
        <f t="shared" si="28"/>
        <v>0</v>
      </c>
      <c r="H314" s="540"/>
      <c r="I314" s="541"/>
      <c r="J314" s="541"/>
      <c r="K314" s="505"/>
      <c r="L314" s="542"/>
      <c r="M314" s="543"/>
      <c r="N314" s="543"/>
      <c r="O314" s="543"/>
      <c r="P314" s="543"/>
      <c r="Q314" s="543"/>
      <c r="R314" s="543"/>
    </row>
    <row r="315" spans="1:18" s="544" customFormat="1">
      <c r="A315" s="671"/>
      <c r="B315" s="672"/>
      <c r="C315" s="674" t="s">
        <v>694</v>
      </c>
      <c r="D315" s="681" t="s">
        <v>217</v>
      </c>
      <c r="E315" s="583">
        <v>2</v>
      </c>
      <c r="F315" s="673"/>
      <c r="G315" s="673">
        <f t="shared" si="28"/>
        <v>0</v>
      </c>
      <c r="H315" s="540"/>
      <c r="I315" s="541"/>
      <c r="J315" s="541"/>
      <c r="K315" s="505"/>
      <c r="L315" s="542"/>
      <c r="M315" s="543"/>
      <c r="N315" s="543"/>
      <c r="O315" s="543"/>
      <c r="P315" s="543"/>
      <c r="Q315" s="543"/>
      <c r="R315" s="543"/>
    </row>
    <row r="316" spans="1:18" s="544" customFormat="1">
      <c r="A316" s="671"/>
      <c r="B316" s="672"/>
      <c r="C316" s="674" t="s">
        <v>972</v>
      </c>
      <c r="D316" s="681" t="s">
        <v>217</v>
      </c>
      <c r="E316" s="583">
        <v>4</v>
      </c>
      <c r="F316" s="673"/>
      <c r="G316" s="673">
        <f t="shared" si="28"/>
        <v>0</v>
      </c>
      <c r="H316" s="540"/>
      <c r="I316" s="541"/>
      <c r="J316" s="541"/>
      <c r="K316" s="505"/>
      <c r="L316" s="542"/>
      <c r="M316" s="543"/>
      <c r="N316" s="543"/>
      <c r="O316" s="543"/>
      <c r="P316" s="543"/>
      <c r="Q316" s="543"/>
      <c r="R316" s="543"/>
    </row>
    <row r="317" spans="1:18" s="544" customFormat="1">
      <c r="A317" s="671"/>
      <c r="B317" s="672"/>
      <c r="C317" s="674"/>
      <c r="D317" s="681"/>
      <c r="E317" s="583"/>
      <c r="F317" s="673"/>
      <c r="G317" s="673"/>
      <c r="H317" s="540"/>
      <c r="I317" s="541"/>
      <c r="J317" s="541"/>
      <c r="K317" s="505"/>
      <c r="L317" s="542"/>
      <c r="M317" s="543"/>
      <c r="N317" s="543"/>
      <c r="O317" s="543"/>
      <c r="P317" s="543"/>
      <c r="Q317" s="543"/>
      <c r="R317" s="543"/>
    </row>
    <row r="318" spans="1:18" s="544" customFormat="1">
      <c r="A318" s="671" t="str">
        <f>$B$9</f>
        <v>I.</v>
      </c>
      <c r="B318" s="672">
        <f>COUNT($A$11:B317)+1</f>
        <v>41</v>
      </c>
      <c r="C318" s="680" t="s">
        <v>1046</v>
      </c>
      <c r="D318" s="681" t="s">
        <v>217</v>
      </c>
      <c r="E318" s="583">
        <v>1</v>
      </c>
      <c r="F318" s="673"/>
      <c r="G318" s="673">
        <f t="shared" ref="G318:G324" si="29">E318*F318</f>
        <v>0</v>
      </c>
      <c r="H318" s="540"/>
      <c r="I318" s="541"/>
      <c r="J318" s="541"/>
      <c r="K318" s="505"/>
      <c r="L318" s="542"/>
      <c r="M318" s="543"/>
      <c r="N318" s="543"/>
      <c r="O318" s="543"/>
      <c r="P318" s="543"/>
      <c r="Q318" s="543"/>
      <c r="R318" s="543"/>
    </row>
    <row r="319" spans="1:18" s="544" customFormat="1">
      <c r="A319" s="671"/>
      <c r="B319" s="672"/>
      <c r="C319" s="720"/>
      <c r="D319" s="681"/>
      <c r="E319" s="583"/>
      <c r="F319" s="673"/>
      <c r="G319" s="673">
        <f t="shared" si="29"/>
        <v>0</v>
      </c>
      <c r="H319" s="540"/>
      <c r="I319" s="541"/>
      <c r="J319" s="541"/>
      <c r="K319" s="505"/>
      <c r="L319" s="542"/>
      <c r="M319" s="543"/>
      <c r="N319" s="543"/>
      <c r="O319" s="543"/>
      <c r="P319" s="543"/>
      <c r="Q319" s="543"/>
      <c r="R319" s="543"/>
    </row>
    <row r="320" spans="1:18" s="544" customFormat="1">
      <c r="A320" s="671" t="str">
        <f>$B$9</f>
        <v>I.</v>
      </c>
      <c r="B320" s="672">
        <f>COUNT($A$11:B319)+1</f>
        <v>42</v>
      </c>
      <c r="C320" s="409" t="s">
        <v>1047</v>
      </c>
      <c r="D320" s="681" t="s">
        <v>217</v>
      </c>
      <c r="E320" s="583">
        <v>1</v>
      </c>
      <c r="F320" s="673"/>
      <c r="G320" s="673">
        <f t="shared" si="29"/>
        <v>0</v>
      </c>
      <c r="H320" s="540"/>
      <c r="I320" s="541"/>
      <c r="J320" s="541"/>
      <c r="K320" s="505"/>
      <c r="L320" s="542"/>
      <c r="M320" s="543"/>
      <c r="N320" s="543"/>
      <c r="O320" s="543"/>
      <c r="P320" s="543"/>
      <c r="Q320" s="543"/>
      <c r="R320" s="543"/>
    </row>
    <row r="321" spans="1:18" s="544" customFormat="1" ht="79.8">
      <c r="A321" s="671"/>
      <c r="B321" s="672"/>
      <c r="C321" s="676" t="s">
        <v>1048</v>
      </c>
      <c r="D321" s="681"/>
      <c r="E321" s="583"/>
      <c r="F321" s="673"/>
      <c r="G321" s="673">
        <f t="shared" si="29"/>
        <v>0</v>
      </c>
      <c r="H321" s="540"/>
      <c r="I321" s="541"/>
      <c r="J321" s="541"/>
      <c r="K321" s="505"/>
      <c r="L321" s="542"/>
      <c r="M321" s="543"/>
      <c r="N321" s="543"/>
      <c r="O321" s="543"/>
      <c r="P321" s="543"/>
      <c r="Q321" s="543"/>
      <c r="R321" s="543"/>
    </row>
    <row r="322" spans="1:18" s="544" customFormat="1">
      <c r="A322" s="671"/>
      <c r="B322" s="672"/>
      <c r="C322" s="676"/>
      <c r="D322" s="681"/>
      <c r="E322" s="583"/>
      <c r="F322" s="673"/>
      <c r="G322" s="673">
        <f t="shared" si="29"/>
        <v>0</v>
      </c>
      <c r="H322" s="540"/>
      <c r="I322" s="541"/>
      <c r="J322" s="541"/>
      <c r="K322" s="505"/>
      <c r="L322" s="542"/>
      <c r="M322" s="543"/>
      <c r="N322" s="543"/>
      <c r="O322" s="543"/>
      <c r="P322" s="543"/>
      <c r="Q322" s="543"/>
      <c r="R322" s="543"/>
    </row>
    <row r="323" spans="1:18" s="544" customFormat="1">
      <c r="A323" s="671" t="str">
        <f>$B$9</f>
        <v>I.</v>
      </c>
      <c r="B323" s="672">
        <f>COUNT($A$11:B321)+1</f>
        <v>43</v>
      </c>
      <c r="C323" s="409" t="s">
        <v>793</v>
      </c>
      <c r="D323" s="681" t="s">
        <v>295</v>
      </c>
      <c r="E323" s="583">
        <v>175</v>
      </c>
      <c r="F323" s="673"/>
      <c r="G323" s="673">
        <f t="shared" si="29"/>
        <v>0</v>
      </c>
      <c r="H323" s="540"/>
      <c r="I323" s="541"/>
      <c r="J323" s="541"/>
      <c r="K323" s="505"/>
      <c r="L323" s="542"/>
      <c r="M323" s="543"/>
      <c r="N323" s="543"/>
      <c r="O323" s="543"/>
      <c r="P323" s="543"/>
      <c r="Q323" s="543"/>
      <c r="R323" s="543"/>
    </row>
    <row r="324" spans="1:18" s="544" customFormat="1" ht="79.8">
      <c r="A324" s="671"/>
      <c r="B324" s="672"/>
      <c r="C324" s="674" t="s">
        <v>1049</v>
      </c>
      <c r="D324" s="681"/>
      <c r="E324" s="583"/>
      <c r="F324" s="673"/>
      <c r="G324" s="673">
        <f t="shared" si="29"/>
        <v>0</v>
      </c>
      <c r="H324" s="540"/>
      <c r="I324" s="541"/>
      <c r="J324" s="541"/>
      <c r="K324" s="505"/>
      <c r="L324" s="542"/>
      <c r="M324" s="543"/>
      <c r="N324" s="543"/>
      <c r="O324" s="543"/>
      <c r="P324" s="543"/>
      <c r="Q324" s="543"/>
      <c r="R324" s="543"/>
    </row>
    <row r="325" spans="1:18" s="544" customFormat="1">
      <c r="A325" s="671"/>
      <c r="B325" s="672"/>
      <c r="C325" s="674"/>
      <c r="D325" s="681"/>
      <c r="E325" s="583"/>
      <c r="F325" s="673"/>
      <c r="G325" s="673"/>
      <c r="H325" s="540"/>
      <c r="I325" s="541"/>
      <c r="J325" s="541"/>
      <c r="K325" s="505"/>
      <c r="L325" s="542"/>
      <c r="M325" s="543"/>
      <c r="N325" s="543"/>
      <c r="O325" s="543"/>
      <c r="P325" s="543"/>
      <c r="Q325" s="543"/>
      <c r="R325" s="543"/>
    </row>
    <row r="326" spans="1:18" s="544" customFormat="1" ht="13.8" thickBot="1">
      <c r="A326" s="682"/>
      <c r="B326" s="683"/>
      <c r="C326" s="684" t="str">
        <f>CONCATENATE($B$9," ",$C$9," - SKUPAJ:")</f>
        <v>I. TOPLOTNA POSTAJA - SKUPAJ:</v>
      </c>
      <c r="D326" s="685"/>
      <c r="E326" s="685"/>
      <c r="F326" s="686"/>
      <c r="G326" s="687">
        <f>SUM(G12:G324)</f>
        <v>0</v>
      </c>
      <c r="H326" s="711"/>
      <c r="I326" s="541"/>
      <c r="J326" s="541"/>
      <c r="K326" s="505"/>
      <c r="L326" s="542"/>
      <c r="M326" s="543"/>
      <c r="N326" s="543"/>
      <c r="O326" s="543"/>
      <c r="P326" s="543"/>
      <c r="Q326" s="543"/>
      <c r="R326" s="543"/>
    </row>
    <row r="327" spans="1:18" s="741" customFormat="1">
      <c r="A327" s="732"/>
      <c r="B327" s="733"/>
      <c r="C327" s="732"/>
      <c r="D327" s="734"/>
      <c r="E327" s="734"/>
      <c r="F327" s="735"/>
      <c r="G327" s="736"/>
      <c r="H327" s="540"/>
      <c r="I327" s="737"/>
      <c r="J327" s="738"/>
      <c r="K327" s="513"/>
      <c r="L327" s="739"/>
      <c r="M327" s="740"/>
      <c r="N327" s="740"/>
      <c r="O327" s="740"/>
      <c r="P327" s="740"/>
      <c r="Q327" s="740"/>
      <c r="R327" s="740"/>
    </row>
    <row r="328" spans="1:18" s="741" customFormat="1" ht="16.2" thickBot="1">
      <c r="A328" s="534"/>
      <c r="B328" s="410" t="s">
        <v>188</v>
      </c>
      <c r="C328" s="535" t="s">
        <v>1050</v>
      </c>
      <c r="D328" s="536"/>
      <c r="E328" s="537"/>
      <c r="F328" s="538"/>
      <c r="G328" s="538"/>
      <c r="H328" s="540"/>
      <c r="I328" s="737"/>
      <c r="J328" s="738"/>
      <c r="K328" s="513"/>
      <c r="L328" s="739"/>
      <c r="M328" s="740"/>
      <c r="N328" s="740"/>
      <c r="O328" s="740"/>
      <c r="P328" s="740"/>
      <c r="Q328" s="740"/>
      <c r="R328" s="740"/>
    </row>
    <row r="329" spans="1:18" s="741" customFormat="1">
      <c r="A329" s="732"/>
      <c r="B329" s="733"/>
      <c r="C329" s="732"/>
      <c r="D329" s="734"/>
      <c r="E329" s="734"/>
      <c r="F329" s="735"/>
      <c r="G329" s="736"/>
      <c r="H329" s="540"/>
      <c r="I329" s="737"/>
      <c r="J329" s="738"/>
      <c r="K329" s="513"/>
      <c r="L329" s="739"/>
      <c r="M329" s="740"/>
      <c r="N329" s="740"/>
      <c r="O329" s="740"/>
      <c r="P329" s="740"/>
      <c r="Q329" s="740"/>
      <c r="R329" s="740"/>
    </row>
    <row r="330" spans="1:18" s="741" customFormat="1">
      <c r="A330" s="671" t="str">
        <f>$B$328</f>
        <v>II.</v>
      </c>
      <c r="B330" s="672">
        <f>COUNT($A328:B$329)+1</f>
        <v>1</v>
      </c>
      <c r="C330" s="723" t="s">
        <v>956</v>
      </c>
      <c r="D330" s="681"/>
      <c r="E330" s="583"/>
      <c r="F330" s="673"/>
      <c r="G330" s="673">
        <f t="shared" ref="G330:G333" si="30">E330*F330</f>
        <v>0</v>
      </c>
      <c r="H330" s="540"/>
      <c r="I330" s="737"/>
      <c r="J330" s="738"/>
      <c r="K330" s="513"/>
      <c r="L330" s="739"/>
      <c r="M330" s="740"/>
      <c r="N330" s="740"/>
      <c r="O330" s="740"/>
      <c r="P330" s="740"/>
      <c r="Q330" s="740"/>
      <c r="R330" s="740"/>
    </row>
    <row r="331" spans="1:18" s="741" customFormat="1" ht="110.25" customHeight="1">
      <c r="A331" s="732"/>
      <c r="B331" s="733"/>
      <c r="C331" s="674" t="s">
        <v>957</v>
      </c>
      <c r="D331" s="681"/>
      <c r="E331" s="583"/>
      <c r="F331" s="673"/>
      <c r="G331" s="673">
        <f t="shared" si="30"/>
        <v>0</v>
      </c>
      <c r="H331" s="540"/>
      <c r="I331" s="737"/>
      <c r="J331" s="738"/>
      <c r="K331" s="513"/>
      <c r="L331" s="739"/>
      <c r="M331" s="740"/>
      <c r="N331" s="740"/>
      <c r="O331" s="740"/>
      <c r="P331" s="740"/>
      <c r="Q331" s="740"/>
      <c r="R331" s="740"/>
    </row>
    <row r="332" spans="1:18" s="741" customFormat="1" ht="57">
      <c r="A332" s="732"/>
      <c r="B332" s="733"/>
      <c r="C332" s="676" t="s">
        <v>1051</v>
      </c>
      <c r="D332" s="681" t="s">
        <v>296</v>
      </c>
      <c r="E332" s="583">
        <v>1</v>
      </c>
      <c r="F332" s="673"/>
      <c r="G332" s="673">
        <f t="shared" si="30"/>
        <v>0</v>
      </c>
      <c r="H332" s="540"/>
      <c r="I332" s="737"/>
      <c r="J332" s="738"/>
      <c r="K332" s="513"/>
      <c r="L332" s="739"/>
      <c r="M332" s="740"/>
      <c r="N332" s="740"/>
      <c r="O332" s="740"/>
      <c r="P332" s="740"/>
      <c r="Q332" s="740"/>
      <c r="R332" s="740"/>
    </row>
    <row r="333" spans="1:18" s="741" customFormat="1" ht="57">
      <c r="A333" s="732"/>
      <c r="B333" s="733"/>
      <c r="C333" s="676" t="s">
        <v>1052</v>
      </c>
      <c r="D333" s="681" t="s">
        <v>296</v>
      </c>
      <c r="E333" s="583">
        <v>1</v>
      </c>
      <c r="F333" s="673"/>
      <c r="G333" s="673">
        <f t="shared" si="30"/>
        <v>0</v>
      </c>
      <c r="H333" s="742"/>
      <c r="I333" s="737"/>
      <c r="J333" s="738"/>
      <c r="K333" s="513"/>
      <c r="L333" s="739"/>
      <c r="M333" s="740"/>
      <c r="N333" s="740"/>
      <c r="O333" s="740"/>
      <c r="P333" s="740"/>
      <c r="Q333" s="740"/>
      <c r="R333" s="740"/>
    </row>
    <row r="334" spans="1:18" s="741" customFormat="1">
      <c r="A334" s="732"/>
      <c r="B334" s="733"/>
      <c r="C334" s="676"/>
      <c r="D334" s="681"/>
      <c r="E334" s="583"/>
      <c r="F334" s="673"/>
      <c r="G334" s="673"/>
      <c r="H334" s="540"/>
      <c r="I334" s="737"/>
      <c r="J334" s="738"/>
      <c r="K334" s="513"/>
      <c r="L334" s="739"/>
      <c r="M334" s="740"/>
      <c r="N334" s="740"/>
      <c r="O334" s="740"/>
      <c r="P334" s="740"/>
      <c r="Q334" s="740"/>
      <c r="R334" s="740"/>
    </row>
    <row r="335" spans="1:18" s="741" customFormat="1">
      <c r="A335" s="671" t="str">
        <f>$B$328</f>
        <v>II.</v>
      </c>
      <c r="B335" s="672">
        <f>COUNT($A$329:B333)+1</f>
        <v>2</v>
      </c>
      <c r="C335" s="409" t="s">
        <v>960</v>
      </c>
      <c r="D335" s="681"/>
      <c r="E335" s="583"/>
      <c r="F335" s="673"/>
      <c r="G335" s="673">
        <f t="shared" ref="G335:G338" si="31">E335*F335</f>
        <v>0</v>
      </c>
      <c r="H335" s="540"/>
      <c r="I335" s="737"/>
      <c r="J335" s="738"/>
      <c r="K335" s="513"/>
      <c r="L335" s="739"/>
      <c r="M335" s="740"/>
      <c r="N335" s="740"/>
      <c r="O335" s="740"/>
      <c r="P335" s="740"/>
      <c r="Q335" s="740"/>
      <c r="R335" s="740"/>
    </row>
    <row r="336" spans="1:18" s="741" customFormat="1" ht="45.6">
      <c r="A336" s="671"/>
      <c r="B336" s="672"/>
      <c r="C336" s="674" t="s">
        <v>961</v>
      </c>
      <c r="D336" s="681"/>
      <c r="E336" s="583"/>
      <c r="F336" s="673"/>
      <c r="G336" s="673">
        <f t="shared" si="31"/>
        <v>0</v>
      </c>
      <c r="H336" s="540"/>
      <c r="I336" s="737"/>
      <c r="J336" s="738"/>
      <c r="K336" s="513"/>
      <c r="L336" s="739"/>
      <c r="M336" s="740"/>
      <c r="N336" s="740"/>
      <c r="O336" s="740"/>
      <c r="P336" s="740"/>
      <c r="Q336" s="740"/>
      <c r="R336" s="740"/>
    </row>
    <row r="337" spans="1:18" s="741" customFormat="1" ht="68.400000000000006">
      <c r="A337" s="671"/>
      <c r="B337" s="672"/>
      <c r="C337" s="675" t="s">
        <v>1053</v>
      </c>
      <c r="D337" s="681" t="s">
        <v>296</v>
      </c>
      <c r="E337" s="583">
        <v>1</v>
      </c>
      <c r="F337" s="673"/>
      <c r="G337" s="673">
        <f t="shared" si="31"/>
        <v>0</v>
      </c>
      <c r="H337" s="540"/>
      <c r="I337" s="737"/>
      <c r="J337" s="738"/>
      <c r="K337" s="513"/>
      <c r="L337" s="739"/>
      <c r="M337" s="740"/>
      <c r="N337" s="740"/>
      <c r="O337" s="740"/>
      <c r="P337" s="740"/>
      <c r="Q337" s="740"/>
      <c r="R337" s="740"/>
    </row>
    <row r="338" spans="1:18" s="741" customFormat="1" ht="68.400000000000006">
      <c r="A338" s="732"/>
      <c r="B338" s="733"/>
      <c r="C338" s="675" t="s">
        <v>1054</v>
      </c>
      <c r="D338" s="681" t="s">
        <v>296</v>
      </c>
      <c r="E338" s="583">
        <v>1</v>
      </c>
      <c r="F338" s="673"/>
      <c r="G338" s="673">
        <f t="shared" si="31"/>
        <v>0</v>
      </c>
      <c r="H338" s="540"/>
      <c r="I338" s="737"/>
      <c r="J338" s="738"/>
      <c r="K338" s="513"/>
      <c r="L338" s="739"/>
      <c r="M338" s="740"/>
      <c r="N338" s="740"/>
      <c r="O338" s="740"/>
      <c r="P338" s="740"/>
      <c r="Q338" s="740"/>
      <c r="R338" s="740"/>
    </row>
    <row r="339" spans="1:18" s="741" customFormat="1">
      <c r="A339" s="732"/>
      <c r="B339" s="733"/>
      <c r="C339" s="676"/>
      <c r="D339" s="681"/>
      <c r="E339" s="583"/>
      <c r="F339" s="673"/>
      <c r="G339" s="673"/>
      <c r="H339" s="540"/>
      <c r="I339" s="737"/>
      <c r="J339" s="738"/>
      <c r="K339" s="513"/>
      <c r="L339" s="739"/>
      <c r="M339" s="740"/>
      <c r="N339" s="740"/>
      <c r="O339" s="740"/>
      <c r="P339" s="740"/>
      <c r="Q339" s="740"/>
      <c r="R339" s="740"/>
    </row>
    <row r="340" spans="1:18" s="741" customFormat="1">
      <c r="A340" s="671" t="str">
        <f>$B$328</f>
        <v>II.</v>
      </c>
      <c r="B340" s="672">
        <f>COUNT($A$329:B338)+1</f>
        <v>3</v>
      </c>
      <c r="C340" s="719" t="s">
        <v>687</v>
      </c>
      <c r="D340" s="681"/>
      <c r="E340" s="583"/>
      <c r="F340" s="673"/>
      <c r="G340" s="673">
        <f t="shared" ref="G340:G342" si="32">E340*F340</f>
        <v>0</v>
      </c>
      <c r="H340" s="540"/>
      <c r="I340" s="737"/>
      <c r="J340" s="738"/>
      <c r="K340" s="513"/>
      <c r="L340" s="739"/>
      <c r="M340" s="740"/>
      <c r="N340" s="740"/>
      <c r="O340" s="740"/>
      <c r="P340" s="740"/>
      <c r="Q340" s="740"/>
      <c r="R340" s="740"/>
    </row>
    <row r="341" spans="1:18" s="741" customFormat="1" ht="114">
      <c r="A341" s="671"/>
      <c r="B341" s="672"/>
      <c r="C341" s="674" t="s">
        <v>1055</v>
      </c>
      <c r="D341" s="681"/>
      <c r="E341" s="583"/>
      <c r="F341" s="673"/>
      <c r="G341" s="673">
        <f t="shared" si="32"/>
        <v>0</v>
      </c>
      <c r="H341" s="540"/>
      <c r="I341" s="737"/>
      <c r="J341" s="738"/>
      <c r="K341" s="513"/>
      <c r="L341" s="739"/>
      <c r="M341" s="740"/>
      <c r="N341" s="740"/>
      <c r="O341" s="740"/>
      <c r="P341" s="740"/>
      <c r="Q341" s="740"/>
      <c r="R341" s="740"/>
    </row>
    <row r="342" spans="1:18" s="741" customFormat="1" ht="13.5" customHeight="1">
      <c r="A342" s="671"/>
      <c r="B342" s="672"/>
      <c r="C342" s="675" t="s">
        <v>1056</v>
      </c>
      <c r="D342" s="681" t="s">
        <v>296</v>
      </c>
      <c r="E342" s="583">
        <v>2</v>
      </c>
      <c r="F342" s="673"/>
      <c r="G342" s="673">
        <f t="shared" si="32"/>
        <v>0</v>
      </c>
      <c r="H342" s="540"/>
      <c r="I342" s="737"/>
      <c r="J342" s="738"/>
      <c r="K342" s="513"/>
      <c r="L342" s="739"/>
      <c r="M342" s="740"/>
      <c r="N342" s="740"/>
      <c r="O342" s="740"/>
      <c r="P342" s="740"/>
      <c r="Q342" s="740"/>
      <c r="R342" s="740"/>
    </row>
    <row r="343" spans="1:18" s="741" customFormat="1">
      <c r="A343" s="671"/>
      <c r="B343" s="672"/>
      <c r="C343" s="676" t="s">
        <v>1057</v>
      </c>
      <c r="D343" s="743"/>
      <c r="E343" s="743"/>
      <c r="F343" s="743"/>
      <c r="G343" s="743"/>
      <c r="I343" s="737"/>
      <c r="J343" s="738"/>
      <c r="K343" s="513"/>
      <c r="L343" s="739"/>
      <c r="M343" s="740"/>
      <c r="N343" s="740"/>
      <c r="O343" s="740"/>
      <c r="P343" s="740"/>
      <c r="Q343" s="740"/>
      <c r="R343" s="740"/>
    </row>
    <row r="344" spans="1:18" s="741" customFormat="1">
      <c r="A344" s="732"/>
      <c r="B344" s="733"/>
      <c r="C344" s="676" t="s">
        <v>1058</v>
      </c>
      <c r="D344" s="681"/>
      <c r="E344" s="583"/>
      <c r="F344" s="673"/>
      <c r="G344" s="673"/>
      <c r="H344" s="540"/>
      <c r="I344" s="737"/>
      <c r="J344" s="738"/>
      <c r="K344" s="513"/>
      <c r="L344" s="739"/>
      <c r="M344" s="740"/>
      <c r="N344" s="740"/>
      <c r="O344" s="740"/>
      <c r="P344" s="740"/>
      <c r="Q344" s="740"/>
      <c r="R344" s="740"/>
    </row>
    <row r="345" spans="1:18" s="741" customFormat="1">
      <c r="A345" s="732"/>
      <c r="B345" s="733"/>
      <c r="C345" s="676"/>
      <c r="D345" s="681"/>
      <c r="E345" s="583"/>
      <c r="F345" s="673"/>
      <c r="G345" s="673"/>
      <c r="H345" s="540"/>
      <c r="I345" s="737"/>
      <c r="J345" s="738"/>
      <c r="K345" s="513"/>
      <c r="L345" s="739"/>
      <c r="M345" s="740"/>
      <c r="N345" s="740"/>
      <c r="O345" s="740"/>
      <c r="P345" s="740"/>
      <c r="Q345" s="740"/>
      <c r="R345" s="740"/>
    </row>
    <row r="346" spans="1:18" s="741" customFormat="1">
      <c r="A346" s="671" t="str">
        <f>$B$328</f>
        <v>II.</v>
      </c>
      <c r="B346" s="672">
        <f>COUNT($A$329:B344)+1</f>
        <v>4</v>
      </c>
      <c r="C346" s="409" t="s">
        <v>692</v>
      </c>
      <c r="D346" s="681"/>
      <c r="E346" s="583"/>
      <c r="F346" s="673"/>
      <c r="G346" s="673">
        <f t="shared" ref="G346:G350" si="33">E346*F346</f>
        <v>0</v>
      </c>
      <c r="H346" s="540"/>
      <c r="I346" s="737"/>
      <c r="J346" s="738"/>
      <c r="K346" s="513"/>
      <c r="L346" s="739"/>
      <c r="M346" s="740"/>
      <c r="N346" s="740"/>
      <c r="O346" s="740"/>
      <c r="P346" s="740"/>
      <c r="Q346" s="740"/>
      <c r="R346" s="740"/>
    </row>
    <row r="347" spans="1:18" s="741" customFormat="1" ht="34.200000000000003">
      <c r="A347" s="671"/>
      <c r="B347" s="672"/>
      <c r="C347" s="674" t="s">
        <v>969</v>
      </c>
      <c r="D347" s="681"/>
      <c r="E347" s="583"/>
      <c r="F347" s="673"/>
      <c r="G347" s="673">
        <f t="shared" si="33"/>
        <v>0</v>
      </c>
      <c r="H347" s="540"/>
      <c r="I347" s="737"/>
      <c r="J347" s="738"/>
      <c r="K347" s="513"/>
      <c r="L347" s="739"/>
      <c r="M347" s="740"/>
      <c r="N347" s="740"/>
      <c r="O347" s="740"/>
      <c r="P347" s="740"/>
      <c r="Q347" s="740"/>
      <c r="R347" s="740"/>
    </row>
    <row r="348" spans="1:18" s="741" customFormat="1">
      <c r="A348" s="671"/>
      <c r="B348" s="672"/>
      <c r="C348" s="674" t="s">
        <v>970</v>
      </c>
      <c r="D348" s="681"/>
      <c r="E348" s="583"/>
      <c r="F348" s="673"/>
      <c r="G348" s="673">
        <f t="shared" si="33"/>
        <v>0</v>
      </c>
      <c r="H348" s="540"/>
      <c r="I348" s="737"/>
      <c r="J348" s="738"/>
      <c r="K348" s="513"/>
      <c r="L348" s="739"/>
      <c r="M348" s="740"/>
      <c r="N348" s="740"/>
      <c r="O348" s="740"/>
      <c r="P348" s="740"/>
      <c r="Q348" s="740"/>
      <c r="R348" s="740"/>
    </row>
    <row r="349" spans="1:18" s="741" customFormat="1">
      <c r="A349" s="671"/>
      <c r="B349" s="672"/>
      <c r="C349" s="674" t="s">
        <v>971</v>
      </c>
      <c r="D349" s="681" t="s">
        <v>296</v>
      </c>
      <c r="E349" s="583">
        <v>2</v>
      </c>
      <c r="F349" s="673"/>
      <c r="G349" s="673">
        <f t="shared" si="33"/>
        <v>0</v>
      </c>
      <c r="H349" s="540"/>
      <c r="I349" s="737"/>
      <c r="J349" s="738"/>
      <c r="K349" s="513"/>
      <c r="L349" s="739"/>
      <c r="M349" s="740"/>
      <c r="N349" s="740"/>
      <c r="O349" s="740"/>
      <c r="P349" s="740"/>
      <c r="Q349" s="740"/>
      <c r="R349" s="740"/>
    </row>
    <row r="350" spans="1:18" s="741" customFormat="1">
      <c r="A350" s="671"/>
      <c r="B350" s="672"/>
      <c r="C350" s="674" t="s">
        <v>694</v>
      </c>
      <c r="D350" s="681" t="s">
        <v>296</v>
      </c>
      <c r="E350" s="583">
        <v>4</v>
      </c>
      <c r="F350" s="673"/>
      <c r="G350" s="673">
        <f t="shared" si="33"/>
        <v>0</v>
      </c>
      <c r="H350" s="540"/>
      <c r="I350" s="737"/>
      <c r="J350" s="738"/>
      <c r="K350" s="513"/>
      <c r="L350" s="739"/>
      <c r="M350" s="740"/>
      <c r="N350" s="740"/>
      <c r="O350" s="740"/>
      <c r="P350" s="740"/>
      <c r="Q350" s="740"/>
      <c r="R350" s="740"/>
    </row>
    <row r="351" spans="1:18" s="741" customFormat="1">
      <c r="A351" s="732"/>
      <c r="B351" s="733"/>
      <c r="C351" s="676"/>
      <c r="D351" s="681"/>
      <c r="E351" s="583"/>
      <c r="F351" s="673"/>
      <c r="G351" s="673"/>
      <c r="H351" s="540"/>
      <c r="I351" s="737"/>
      <c r="J351" s="738"/>
      <c r="K351" s="513"/>
      <c r="L351" s="739"/>
      <c r="M351" s="740"/>
      <c r="N351" s="740"/>
      <c r="O351" s="740"/>
      <c r="P351" s="740"/>
      <c r="Q351" s="740"/>
      <c r="R351" s="740"/>
    </row>
    <row r="352" spans="1:18" s="741" customFormat="1">
      <c r="A352" s="671" t="str">
        <f>$B$328</f>
        <v>II.</v>
      </c>
      <c r="B352" s="672">
        <f>COUNT($A$329:B350)+1</f>
        <v>5</v>
      </c>
      <c r="C352" s="719" t="s">
        <v>980</v>
      </c>
      <c r="D352" s="681"/>
      <c r="E352" s="583"/>
      <c r="F352" s="673"/>
      <c r="G352" s="673">
        <f t="shared" ref="G352:G355" si="34">E352*F352</f>
        <v>0</v>
      </c>
      <c r="H352" s="540"/>
      <c r="I352" s="737"/>
      <c r="J352" s="738"/>
      <c r="K352" s="513"/>
      <c r="L352" s="739"/>
      <c r="M352" s="740"/>
      <c r="N352" s="740"/>
      <c r="O352" s="740"/>
      <c r="P352" s="740"/>
      <c r="Q352" s="740"/>
      <c r="R352" s="740"/>
    </row>
    <row r="353" spans="1:18" s="741" customFormat="1" ht="34.200000000000003">
      <c r="A353" s="671"/>
      <c r="B353" s="672"/>
      <c r="C353" s="674" t="s">
        <v>981</v>
      </c>
      <c r="D353" s="681"/>
      <c r="E353" s="583"/>
      <c r="F353" s="673"/>
      <c r="G353" s="673">
        <f t="shared" si="34"/>
        <v>0</v>
      </c>
      <c r="H353" s="540"/>
      <c r="I353" s="737"/>
      <c r="J353" s="738"/>
      <c r="K353" s="513"/>
      <c r="L353" s="739"/>
      <c r="M353" s="740"/>
      <c r="N353" s="740"/>
      <c r="O353" s="740"/>
      <c r="P353" s="740"/>
      <c r="Q353" s="740"/>
      <c r="R353" s="740"/>
    </row>
    <row r="354" spans="1:18" s="741" customFormat="1">
      <c r="A354" s="671"/>
      <c r="B354" s="672"/>
      <c r="C354" s="674" t="s">
        <v>977</v>
      </c>
      <c r="D354" s="681"/>
      <c r="E354" s="583"/>
      <c r="F354" s="673"/>
      <c r="G354" s="673">
        <f t="shared" si="34"/>
        <v>0</v>
      </c>
      <c r="H354" s="540"/>
      <c r="I354" s="737"/>
      <c r="J354" s="738"/>
      <c r="K354" s="513"/>
      <c r="L354" s="739"/>
      <c r="M354" s="740"/>
      <c r="N354" s="740"/>
      <c r="O354" s="740"/>
      <c r="P354" s="740"/>
      <c r="Q354" s="740"/>
      <c r="R354" s="740"/>
    </row>
    <row r="355" spans="1:18" s="741" customFormat="1">
      <c r="A355" s="671"/>
      <c r="B355" s="672"/>
      <c r="C355" s="676" t="s">
        <v>694</v>
      </c>
      <c r="D355" s="681" t="s">
        <v>296</v>
      </c>
      <c r="E355" s="583">
        <v>2</v>
      </c>
      <c r="F355" s="673"/>
      <c r="G355" s="673">
        <f t="shared" si="34"/>
        <v>0</v>
      </c>
      <c r="H355" s="540"/>
      <c r="I355" s="737"/>
      <c r="J355" s="738"/>
      <c r="K355" s="513"/>
      <c r="L355" s="739"/>
      <c r="M355" s="740"/>
      <c r="N355" s="740"/>
      <c r="O355" s="740"/>
      <c r="P355" s="740"/>
      <c r="Q355" s="740"/>
      <c r="R355" s="740"/>
    </row>
    <row r="356" spans="1:18" s="741" customFormat="1">
      <c r="A356" s="732"/>
      <c r="B356" s="733"/>
      <c r="C356" s="676"/>
      <c r="D356" s="681"/>
      <c r="E356" s="583"/>
      <c r="F356" s="673"/>
      <c r="G356" s="673"/>
      <c r="H356" s="540"/>
      <c r="I356" s="737"/>
      <c r="J356" s="738"/>
      <c r="K356" s="513"/>
      <c r="L356" s="739"/>
      <c r="M356" s="740"/>
      <c r="N356" s="740"/>
      <c r="O356" s="740"/>
      <c r="P356" s="740"/>
      <c r="Q356" s="740"/>
      <c r="R356" s="740"/>
    </row>
    <row r="357" spans="1:18" s="741" customFormat="1">
      <c r="A357" s="671" t="str">
        <f>$B$328</f>
        <v>II.</v>
      </c>
      <c r="B357" s="672">
        <f>COUNT($A$329:B355)+1</f>
        <v>6</v>
      </c>
      <c r="C357" s="409" t="s">
        <v>996</v>
      </c>
      <c r="D357" s="681"/>
      <c r="E357" s="583"/>
      <c r="F357" s="673"/>
      <c r="G357" s="673"/>
      <c r="H357" s="540"/>
      <c r="I357" s="737"/>
      <c r="J357" s="738"/>
      <c r="K357" s="513"/>
      <c r="L357" s="739"/>
      <c r="M357" s="740"/>
      <c r="N357" s="740"/>
      <c r="O357" s="740"/>
      <c r="P357" s="740"/>
      <c r="Q357" s="740"/>
      <c r="R357" s="740"/>
    </row>
    <row r="358" spans="1:18" s="741" customFormat="1" ht="45.6">
      <c r="A358" s="671"/>
      <c r="B358" s="672"/>
      <c r="C358" s="674" t="s">
        <v>997</v>
      </c>
      <c r="D358" s="681"/>
      <c r="E358" s="583"/>
      <c r="F358" s="673"/>
      <c r="G358" s="673"/>
      <c r="H358" s="540"/>
      <c r="I358" s="737"/>
      <c r="J358" s="738"/>
      <c r="K358" s="513"/>
      <c r="L358" s="739"/>
      <c r="M358" s="740"/>
      <c r="N358" s="740"/>
      <c r="O358" s="740"/>
      <c r="P358" s="740"/>
      <c r="Q358" s="740"/>
      <c r="R358" s="740"/>
    </row>
    <row r="359" spans="1:18" s="741" customFormat="1">
      <c r="A359" s="671"/>
      <c r="B359" s="672"/>
      <c r="C359" s="725" t="s">
        <v>998</v>
      </c>
      <c r="D359" s="681"/>
      <c r="E359" s="583"/>
      <c r="F359" s="673"/>
      <c r="G359" s="673"/>
      <c r="H359" s="540"/>
      <c r="I359" s="737"/>
      <c r="J359" s="738"/>
      <c r="K359" s="513"/>
      <c r="L359" s="739"/>
      <c r="M359" s="740"/>
      <c r="N359" s="740"/>
      <c r="O359" s="740"/>
      <c r="P359" s="740"/>
      <c r="Q359" s="740"/>
      <c r="R359" s="740"/>
    </row>
    <row r="360" spans="1:18" s="741" customFormat="1">
      <c r="A360" s="671"/>
      <c r="B360" s="672"/>
      <c r="C360" s="674" t="s">
        <v>977</v>
      </c>
      <c r="D360" s="681"/>
      <c r="E360" s="583"/>
      <c r="F360" s="673"/>
      <c r="G360" s="673"/>
      <c r="H360" s="540"/>
      <c r="I360" s="737"/>
      <c r="J360" s="738"/>
      <c r="K360" s="513"/>
      <c r="L360" s="739"/>
      <c r="M360" s="740"/>
      <c r="N360" s="740"/>
      <c r="O360" s="740"/>
      <c r="P360" s="740"/>
      <c r="Q360" s="740"/>
      <c r="R360" s="740"/>
    </row>
    <row r="361" spans="1:18" s="741" customFormat="1">
      <c r="A361" s="671"/>
      <c r="B361" s="672"/>
      <c r="C361" s="725" t="s">
        <v>743</v>
      </c>
      <c r="D361" s="681" t="s">
        <v>296</v>
      </c>
      <c r="E361" s="583">
        <v>2</v>
      </c>
      <c r="F361" s="673"/>
      <c r="G361" s="673">
        <f t="shared" ref="G361" si="35">E361*F361</f>
        <v>0</v>
      </c>
      <c r="H361" s="540"/>
      <c r="I361" s="737"/>
      <c r="J361" s="738"/>
      <c r="K361" s="513"/>
      <c r="L361" s="739"/>
      <c r="M361" s="740"/>
      <c r="N361" s="740"/>
      <c r="O361" s="740"/>
      <c r="P361" s="740"/>
      <c r="Q361" s="740"/>
      <c r="R361" s="740"/>
    </row>
    <row r="362" spans="1:18" s="741" customFormat="1">
      <c r="A362" s="732"/>
      <c r="B362" s="733"/>
      <c r="C362" s="676"/>
      <c r="D362" s="681"/>
      <c r="E362" s="583"/>
      <c r="F362" s="673"/>
      <c r="G362" s="673"/>
      <c r="H362" s="540"/>
      <c r="I362" s="737"/>
      <c r="J362" s="738"/>
      <c r="K362" s="513"/>
      <c r="L362" s="739"/>
      <c r="M362" s="740"/>
      <c r="N362" s="740"/>
      <c r="O362" s="740"/>
      <c r="P362" s="740"/>
      <c r="Q362" s="740"/>
      <c r="R362" s="740"/>
    </row>
    <row r="363" spans="1:18" s="741" customFormat="1">
      <c r="A363" s="671" t="str">
        <f>$B$328</f>
        <v>II.</v>
      </c>
      <c r="B363" s="672">
        <f>COUNT($A$329:B361)+1</f>
        <v>7</v>
      </c>
      <c r="C363" s="409" t="s">
        <v>999</v>
      </c>
      <c r="D363" s="681"/>
      <c r="E363" s="583"/>
      <c r="F363" s="673"/>
      <c r="G363" s="673"/>
      <c r="H363" s="540"/>
      <c r="I363" s="737"/>
      <c r="J363" s="738"/>
      <c r="K363" s="513"/>
      <c r="L363" s="739"/>
      <c r="M363" s="740"/>
      <c r="N363" s="740"/>
      <c r="O363" s="740"/>
      <c r="P363" s="740"/>
      <c r="Q363" s="740"/>
      <c r="R363" s="740"/>
    </row>
    <row r="364" spans="1:18" s="741" customFormat="1" ht="34.200000000000003">
      <c r="A364" s="671"/>
      <c r="B364" s="672"/>
      <c r="C364" s="674" t="s">
        <v>1000</v>
      </c>
      <c r="D364" s="681"/>
      <c r="E364" s="583"/>
      <c r="F364" s="673"/>
      <c r="G364" s="673"/>
      <c r="H364" s="540"/>
      <c r="I364" s="737"/>
      <c r="J364" s="738"/>
      <c r="K364" s="513"/>
      <c r="L364" s="739"/>
      <c r="M364" s="740"/>
      <c r="N364" s="740"/>
      <c r="O364" s="740"/>
      <c r="P364" s="740"/>
      <c r="Q364" s="740"/>
      <c r="R364" s="740"/>
    </row>
    <row r="365" spans="1:18" s="741" customFormat="1">
      <c r="A365" s="671"/>
      <c r="B365" s="672"/>
      <c r="C365" s="674" t="s">
        <v>1001</v>
      </c>
      <c r="D365" s="681" t="s">
        <v>296</v>
      </c>
      <c r="E365" s="583">
        <v>2</v>
      </c>
      <c r="F365" s="673"/>
      <c r="G365" s="673">
        <f t="shared" ref="G365" si="36">E365*F365</f>
        <v>0</v>
      </c>
      <c r="H365" s="540"/>
      <c r="I365" s="737"/>
      <c r="J365" s="738"/>
      <c r="K365" s="513"/>
      <c r="L365" s="739"/>
      <c r="M365" s="740"/>
      <c r="N365" s="740"/>
      <c r="O365" s="740"/>
      <c r="P365" s="740"/>
      <c r="Q365" s="740"/>
      <c r="R365" s="740"/>
    </row>
    <row r="366" spans="1:18" s="741" customFormat="1">
      <c r="A366" s="671"/>
      <c r="B366" s="672"/>
      <c r="C366" s="674"/>
      <c r="D366" s="681"/>
      <c r="E366" s="583"/>
      <c r="F366" s="673"/>
      <c r="G366" s="673"/>
      <c r="H366" s="540"/>
      <c r="I366" s="737"/>
      <c r="J366" s="738"/>
      <c r="K366" s="513"/>
      <c r="L366" s="739"/>
      <c r="M366" s="740"/>
      <c r="N366" s="740"/>
      <c r="O366" s="740"/>
      <c r="P366" s="740"/>
      <c r="Q366" s="740"/>
      <c r="R366" s="740"/>
    </row>
    <row r="367" spans="1:18" s="741" customFormat="1">
      <c r="A367" s="671" t="str">
        <f>$B$328</f>
        <v>II.</v>
      </c>
      <c r="B367" s="672">
        <f>COUNT($A$329:B365)+1</f>
        <v>8</v>
      </c>
      <c r="C367" s="409" t="s">
        <v>1002</v>
      </c>
      <c r="D367" s="681" t="s">
        <v>296</v>
      </c>
      <c r="E367" s="583">
        <v>4</v>
      </c>
      <c r="F367" s="673"/>
      <c r="G367" s="673">
        <f t="shared" ref="G367" si="37">E367*F367</f>
        <v>0</v>
      </c>
      <c r="H367" s="540"/>
      <c r="I367" s="737"/>
      <c r="J367" s="738"/>
      <c r="K367" s="513"/>
      <c r="L367" s="739"/>
      <c r="M367" s="740"/>
      <c r="N367" s="740"/>
      <c r="O367" s="740"/>
      <c r="P367" s="740"/>
      <c r="Q367" s="740"/>
      <c r="R367" s="740"/>
    </row>
    <row r="368" spans="1:18" s="741" customFormat="1" ht="34.200000000000003">
      <c r="A368" s="671"/>
      <c r="B368" s="672"/>
      <c r="C368" s="674" t="s">
        <v>1003</v>
      </c>
      <c r="D368" s="681"/>
      <c r="E368" s="583"/>
      <c r="F368" s="673"/>
      <c r="G368" s="673"/>
      <c r="H368" s="540"/>
      <c r="I368" s="737"/>
      <c r="J368" s="738"/>
      <c r="K368" s="513"/>
      <c r="L368" s="739"/>
      <c r="M368" s="740"/>
      <c r="N368" s="740"/>
      <c r="O368" s="740"/>
      <c r="P368" s="740"/>
      <c r="Q368" s="740"/>
      <c r="R368" s="740"/>
    </row>
    <row r="369" spans="1:18" s="741" customFormat="1">
      <c r="A369" s="671"/>
      <c r="B369" s="672"/>
      <c r="C369" s="725"/>
      <c r="D369" s="681"/>
      <c r="E369" s="583"/>
      <c r="F369" s="673"/>
      <c r="G369" s="673">
        <f t="shared" ref="G369" si="38">E369*F369</f>
        <v>0</v>
      </c>
      <c r="H369" s="540"/>
      <c r="I369" s="737"/>
      <c r="J369" s="738"/>
      <c r="K369" s="513"/>
      <c r="L369" s="739"/>
      <c r="M369" s="740"/>
      <c r="N369" s="740"/>
      <c r="O369" s="740"/>
      <c r="P369" s="740"/>
      <c r="Q369" s="740"/>
      <c r="R369" s="740"/>
    </row>
    <row r="370" spans="1:18" s="741" customFormat="1">
      <c r="A370" s="671" t="str">
        <f>$B$328</f>
        <v>II.</v>
      </c>
      <c r="B370" s="672">
        <f>COUNT($A$329:B368)+1</f>
        <v>9</v>
      </c>
      <c r="C370" s="409" t="s">
        <v>709</v>
      </c>
      <c r="D370" s="681"/>
      <c r="E370" s="583"/>
      <c r="F370" s="673"/>
      <c r="G370" s="673"/>
      <c r="H370" s="540"/>
      <c r="I370" s="737"/>
      <c r="J370" s="738"/>
      <c r="K370" s="513"/>
      <c r="L370" s="739"/>
      <c r="M370" s="740"/>
      <c r="N370" s="740"/>
      <c r="O370" s="740"/>
      <c r="P370" s="740"/>
      <c r="Q370" s="740"/>
      <c r="R370" s="740"/>
    </row>
    <row r="371" spans="1:18" s="741" customFormat="1" ht="37.5" customHeight="1">
      <c r="A371" s="671"/>
      <c r="B371" s="672"/>
      <c r="C371" s="674" t="s">
        <v>1004</v>
      </c>
      <c r="D371" s="681"/>
      <c r="E371" s="583"/>
      <c r="F371" s="673"/>
      <c r="G371" s="673">
        <f t="shared" ref="G371:G372" si="39">E371*F371</f>
        <v>0</v>
      </c>
      <c r="H371" s="540"/>
      <c r="I371" s="737"/>
      <c r="J371" s="738"/>
      <c r="K371" s="513"/>
      <c r="L371" s="739"/>
      <c r="M371" s="740"/>
      <c r="N371" s="740"/>
      <c r="O371" s="740"/>
      <c r="P371" s="740"/>
      <c r="Q371" s="740"/>
      <c r="R371" s="740"/>
    </row>
    <row r="372" spans="1:18" s="741" customFormat="1">
      <c r="A372" s="671"/>
      <c r="B372" s="672"/>
      <c r="C372" s="676" t="s">
        <v>1005</v>
      </c>
      <c r="D372" s="681" t="s">
        <v>296</v>
      </c>
      <c r="E372" s="583">
        <v>4</v>
      </c>
      <c r="F372" s="673"/>
      <c r="G372" s="673">
        <f t="shared" si="39"/>
        <v>0</v>
      </c>
      <c r="H372" s="540"/>
      <c r="I372" s="737"/>
      <c r="J372" s="738"/>
      <c r="K372" s="513"/>
      <c r="L372" s="739"/>
      <c r="M372" s="740"/>
      <c r="N372" s="740"/>
      <c r="O372" s="740"/>
      <c r="P372" s="740"/>
      <c r="Q372" s="740"/>
      <c r="R372" s="740"/>
    </row>
    <row r="373" spans="1:18" s="741" customFormat="1">
      <c r="A373" s="671"/>
      <c r="B373" s="672"/>
      <c r="C373" s="676"/>
      <c r="D373" s="681"/>
      <c r="E373" s="583"/>
      <c r="F373" s="673"/>
      <c r="G373" s="673"/>
      <c r="H373" s="540"/>
      <c r="I373" s="737"/>
      <c r="J373" s="738"/>
      <c r="K373" s="513"/>
      <c r="L373" s="739"/>
      <c r="M373" s="740"/>
      <c r="N373" s="740"/>
      <c r="O373" s="740"/>
      <c r="P373" s="740"/>
      <c r="Q373" s="740"/>
      <c r="R373" s="740"/>
    </row>
    <row r="374" spans="1:18" s="741" customFormat="1">
      <c r="A374" s="671" t="str">
        <f>$B$328</f>
        <v>II.</v>
      </c>
      <c r="B374" s="672">
        <f>COUNT($A$329:B372)+1</f>
        <v>10</v>
      </c>
      <c r="C374" s="409" t="s">
        <v>1033</v>
      </c>
      <c r="D374" s="681" t="s">
        <v>296</v>
      </c>
      <c r="E374" s="583">
        <v>2</v>
      </c>
      <c r="F374" s="673"/>
      <c r="G374" s="673">
        <f t="shared" ref="G374:G375" si="40">E374*F374</f>
        <v>0</v>
      </c>
      <c r="H374" s="540"/>
      <c r="I374" s="737"/>
      <c r="J374" s="738"/>
      <c r="K374" s="513"/>
      <c r="L374" s="739"/>
      <c r="M374" s="740"/>
      <c r="N374" s="740"/>
      <c r="O374" s="740"/>
      <c r="P374" s="740"/>
      <c r="Q374" s="740"/>
      <c r="R374" s="740"/>
    </row>
    <row r="375" spans="1:18" s="741" customFormat="1" ht="22.8">
      <c r="A375" s="671"/>
      <c r="B375" s="672"/>
      <c r="C375" s="731" t="s">
        <v>1034</v>
      </c>
      <c r="D375" s="681"/>
      <c r="E375" s="583"/>
      <c r="F375" s="673"/>
      <c r="G375" s="673">
        <f t="shared" si="40"/>
        <v>0</v>
      </c>
      <c r="H375" s="540"/>
      <c r="I375" s="737"/>
      <c r="J375" s="738"/>
      <c r="K375" s="513"/>
      <c r="L375" s="739"/>
      <c r="M375" s="740"/>
      <c r="N375" s="740"/>
      <c r="O375" s="740"/>
      <c r="P375" s="740"/>
      <c r="Q375" s="740"/>
      <c r="R375" s="740"/>
    </row>
    <row r="376" spans="1:18" s="741" customFormat="1">
      <c r="A376" s="671"/>
      <c r="B376" s="672"/>
      <c r="C376" s="674"/>
      <c r="D376" s="681"/>
      <c r="E376" s="583"/>
      <c r="F376" s="673"/>
      <c r="G376" s="673"/>
      <c r="H376" s="540"/>
      <c r="I376" s="737"/>
      <c r="J376" s="738"/>
      <c r="K376" s="513"/>
      <c r="L376" s="739"/>
      <c r="M376" s="740"/>
      <c r="N376" s="740"/>
      <c r="O376" s="740"/>
      <c r="P376" s="740"/>
      <c r="Q376" s="740"/>
      <c r="R376" s="740"/>
    </row>
    <row r="377" spans="1:18" s="741" customFormat="1">
      <c r="A377" s="671" t="str">
        <f>$B$328</f>
        <v>II.</v>
      </c>
      <c r="B377" s="672">
        <f>COUNT($A$329:B376)+1</f>
        <v>11</v>
      </c>
      <c r="C377" s="680" t="s">
        <v>1008</v>
      </c>
      <c r="D377" s="681" t="s">
        <v>296</v>
      </c>
      <c r="E377" s="583">
        <v>4</v>
      </c>
      <c r="F377" s="673"/>
      <c r="G377" s="673">
        <f t="shared" ref="G377:G378" si="41">E377*F377</f>
        <v>0</v>
      </c>
      <c r="H377" s="540"/>
      <c r="I377" s="737"/>
      <c r="J377" s="738"/>
      <c r="K377" s="513"/>
      <c r="L377" s="739"/>
      <c r="M377" s="740"/>
      <c r="N377" s="740"/>
      <c r="O377" s="740"/>
      <c r="P377" s="740"/>
      <c r="Q377" s="740"/>
      <c r="R377" s="740"/>
    </row>
    <row r="378" spans="1:18" s="741" customFormat="1" ht="57">
      <c r="A378" s="671"/>
      <c r="B378" s="672"/>
      <c r="C378" s="674" t="s">
        <v>1009</v>
      </c>
      <c r="D378" s="681"/>
      <c r="E378" s="583"/>
      <c r="F378" s="673"/>
      <c r="G378" s="673">
        <f t="shared" si="41"/>
        <v>0</v>
      </c>
      <c r="H378" s="540"/>
      <c r="I378" s="737"/>
      <c r="J378" s="738"/>
      <c r="K378" s="513"/>
      <c r="L378" s="739"/>
      <c r="M378" s="740"/>
      <c r="N378" s="740"/>
      <c r="O378" s="740"/>
      <c r="P378" s="740"/>
      <c r="Q378" s="740"/>
      <c r="R378" s="740"/>
    </row>
    <row r="379" spans="1:18" s="741" customFormat="1">
      <c r="A379" s="732"/>
      <c r="B379" s="733"/>
      <c r="C379" s="676"/>
      <c r="D379" s="681"/>
      <c r="E379" s="583"/>
      <c r="F379" s="673"/>
      <c r="G379" s="673"/>
      <c r="H379" s="540"/>
      <c r="I379" s="737"/>
      <c r="J379" s="738"/>
      <c r="K379" s="513"/>
      <c r="L379" s="739"/>
      <c r="M379" s="740"/>
      <c r="N379" s="740"/>
      <c r="O379" s="740"/>
      <c r="P379" s="740"/>
      <c r="Q379" s="740"/>
      <c r="R379" s="740"/>
    </row>
    <row r="380" spans="1:18" s="741" customFormat="1">
      <c r="A380" s="671" t="str">
        <f>$B$328</f>
        <v>II.</v>
      </c>
      <c r="B380" s="672">
        <f>COUNT($A$329:B379)+1</f>
        <v>12</v>
      </c>
      <c r="C380" s="409" t="s">
        <v>1059</v>
      </c>
      <c r="D380" s="681"/>
      <c r="E380" s="583"/>
      <c r="F380" s="673"/>
      <c r="G380" s="673">
        <f t="shared" ref="G380:G383" si="42">E380*F380</f>
        <v>0</v>
      </c>
      <c r="H380" s="540"/>
      <c r="I380" s="737"/>
      <c r="J380" s="738"/>
      <c r="K380" s="513"/>
      <c r="L380" s="739"/>
      <c r="M380" s="740"/>
      <c r="N380" s="740"/>
      <c r="O380" s="740"/>
      <c r="P380" s="740"/>
      <c r="Q380" s="740"/>
      <c r="R380" s="740"/>
    </row>
    <row r="381" spans="1:18" s="741" customFormat="1" ht="132.75" customHeight="1">
      <c r="A381" s="671"/>
      <c r="B381" s="672"/>
      <c r="C381" s="674" t="s">
        <v>1060</v>
      </c>
      <c r="D381" s="681"/>
      <c r="E381" s="583"/>
      <c r="F381" s="673"/>
      <c r="G381" s="673">
        <f t="shared" si="42"/>
        <v>0</v>
      </c>
      <c r="H381" s="540"/>
      <c r="I381" s="737"/>
      <c r="J381" s="738"/>
      <c r="K381" s="513"/>
      <c r="L381" s="739"/>
      <c r="M381" s="740"/>
      <c r="N381" s="740"/>
      <c r="O381" s="740"/>
      <c r="P381" s="740"/>
      <c r="Q381" s="740"/>
      <c r="R381" s="740"/>
    </row>
    <row r="382" spans="1:18" s="741" customFormat="1">
      <c r="A382" s="671"/>
      <c r="B382" s="672"/>
      <c r="C382" s="744" t="s">
        <v>1061</v>
      </c>
      <c r="D382" s="681"/>
      <c r="E382" s="583"/>
      <c r="F382" s="673"/>
      <c r="G382" s="673">
        <f t="shared" si="42"/>
        <v>0</v>
      </c>
      <c r="H382" s="540"/>
      <c r="I382" s="737"/>
      <c r="J382" s="738"/>
      <c r="K382" s="513"/>
      <c r="L382" s="739"/>
      <c r="M382" s="740"/>
      <c r="N382" s="740"/>
      <c r="O382" s="740"/>
      <c r="P382" s="740"/>
      <c r="Q382" s="740"/>
      <c r="R382" s="740"/>
    </row>
    <row r="383" spans="1:18" s="741" customFormat="1">
      <c r="A383" s="671"/>
      <c r="B383" s="672"/>
      <c r="C383" s="727" t="s">
        <v>694</v>
      </c>
      <c r="D383" s="681" t="s">
        <v>294</v>
      </c>
      <c r="E383" s="583">
        <v>110</v>
      </c>
      <c r="F383" s="673"/>
      <c r="G383" s="673">
        <f t="shared" si="42"/>
        <v>0</v>
      </c>
      <c r="H383" s="540"/>
      <c r="I383" s="737"/>
      <c r="J383" s="738"/>
      <c r="K383" s="513"/>
      <c r="L383" s="739"/>
      <c r="M383" s="740"/>
      <c r="N383" s="740"/>
      <c r="O383" s="740"/>
      <c r="P383" s="740"/>
      <c r="Q383" s="740"/>
      <c r="R383" s="740"/>
    </row>
    <row r="384" spans="1:18" s="741" customFormat="1" ht="8.25" customHeight="1">
      <c r="A384" s="732"/>
      <c r="B384" s="733"/>
      <c r="C384" s="676"/>
      <c r="D384" s="681"/>
      <c r="E384" s="583"/>
      <c r="F384" s="673"/>
      <c r="G384" s="673"/>
      <c r="H384" s="540"/>
      <c r="I384" s="737"/>
      <c r="J384" s="738"/>
      <c r="K384" s="513"/>
      <c r="L384" s="739"/>
      <c r="M384" s="740"/>
      <c r="N384" s="740"/>
      <c r="O384" s="740"/>
      <c r="P384" s="740"/>
      <c r="Q384" s="740"/>
      <c r="R384" s="740"/>
    </row>
    <row r="385" spans="1:18" s="741" customFormat="1">
      <c r="A385" s="671" t="str">
        <f>$B$328</f>
        <v>II.</v>
      </c>
      <c r="B385" s="672">
        <f>COUNT($A$329:B384)+1</f>
        <v>13</v>
      </c>
      <c r="C385" s="409" t="s">
        <v>1019</v>
      </c>
      <c r="D385" s="730"/>
      <c r="E385" s="730"/>
      <c r="F385" s="673"/>
      <c r="G385" s="673">
        <f t="shared" ref="G385:G387" si="43">E385*F385</f>
        <v>0</v>
      </c>
      <c r="H385" s="540"/>
      <c r="I385" s="737"/>
      <c r="J385" s="738"/>
      <c r="K385" s="513"/>
      <c r="L385" s="739"/>
      <c r="M385" s="740"/>
      <c r="N385" s="740"/>
      <c r="O385" s="740"/>
      <c r="P385" s="740"/>
      <c r="Q385" s="740"/>
      <c r="R385" s="740"/>
    </row>
    <row r="386" spans="1:18" s="741" customFormat="1" ht="102.6">
      <c r="A386" s="671"/>
      <c r="B386" s="672"/>
      <c r="C386" s="674" t="s">
        <v>1020</v>
      </c>
      <c r="D386" s="730"/>
      <c r="E386" s="730"/>
      <c r="F386" s="673"/>
      <c r="G386" s="673">
        <f t="shared" si="43"/>
        <v>0</v>
      </c>
      <c r="H386" s="540"/>
      <c r="I386" s="737"/>
      <c r="J386" s="738"/>
      <c r="K386" s="513"/>
      <c r="L386" s="739"/>
      <c r="M386" s="740"/>
      <c r="N386" s="740"/>
      <c r="O386" s="740"/>
      <c r="P386" s="740"/>
      <c r="Q386" s="740"/>
      <c r="R386" s="740"/>
    </row>
    <row r="387" spans="1:18" s="741" customFormat="1">
      <c r="A387" s="671"/>
      <c r="B387" s="672"/>
      <c r="C387" s="674" t="s">
        <v>1062</v>
      </c>
      <c r="D387" s="681" t="s">
        <v>294</v>
      </c>
      <c r="E387" s="583">
        <v>110</v>
      </c>
      <c r="F387" s="673"/>
      <c r="G387" s="673">
        <f t="shared" si="43"/>
        <v>0</v>
      </c>
      <c r="H387" s="540"/>
      <c r="I387" s="737"/>
      <c r="J387" s="738"/>
      <c r="K387" s="513"/>
      <c r="L387" s="739"/>
      <c r="M387" s="740"/>
      <c r="N387" s="740"/>
      <c r="O387" s="740"/>
      <c r="P387" s="740"/>
      <c r="Q387" s="740"/>
      <c r="R387" s="740"/>
    </row>
    <row r="388" spans="1:18" s="741" customFormat="1" ht="8.25" customHeight="1">
      <c r="A388" s="732"/>
      <c r="B388" s="733"/>
      <c r="C388" s="676"/>
      <c r="D388" s="681"/>
      <c r="E388" s="583"/>
      <c r="F388" s="673"/>
      <c r="G388" s="673"/>
      <c r="H388" s="540"/>
      <c r="I388" s="737"/>
      <c r="J388" s="738"/>
      <c r="K388" s="513"/>
      <c r="L388" s="739"/>
      <c r="M388" s="740"/>
      <c r="N388" s="740"/>
      <c r="O388" s="740"/>
      <c r="P388" s="740"/>
      <c r="Q388" s="740"/>
      <c r="R388" s="740"/>
    </row>
    <row r="389" spans="1:18" s="741" customFormat="1">
      <c r="A389" s="671" t="str">
        <f>$B$328</f>
        <v>II.</v>
      </c>
      <c r="B389" s="672">
        <f>COUNT($A$329:B388)+1</f>
        <v>14</v>
      </c>
      <c r="C389" s="409" t="s">
        <v>1063</v>
      </c>
      <c r="D389" s="681" t="s">
        <v>235</v>
      </c>
      <c r="E389" s="583">
        <v>3</v>
      </c>
      <c r="F389" s="673"/>
      <c r="G389" s="673">
        <f t="shared" ref="G389:G391" si="44">E389*F389</f>
        <v>0</v>
      </c>
      <c r="H389" s="540"/>
      <c r="I389" s="737"/>
      <c r="J389" s="738"/>
      <c r="K389" s="513"/>
      <c r="L389" s="739"/>
      <c r="M389" s="740"/>
      <c r="N389" s="740"/>
      <c r="O389" s="740"/>
      <c r="P389" s="740"/>
      <c r="Q389" s="740"/>
      <c r="R389" s="740"/>
    </row>
    <row r="390" spans="1:18" s="741" customFormat="1" ht="45.6">
      <c r="A390" s="671"/>
      <c r="B390" s="672"/>
      <c r="C390" s="674" t="s">
        <v>1064</v>
      </c>
      <c r="D390" s="681"/>
      <c r="E390" s="583"/>
      <c r="F390" s="673"/>
      <c r="G390" s="673">
        <f t="shared" si="44"/>
        <v>0</v>
      </c>
      <c r="H390" s="540"/>
      <c r="I390" s="737"/>
      <c r="J390" s="738"/>
      <c r="K390" s="513"/>
      <c r="L390" s="739"/>
      <c r="M390" s="740"/>
      <c r="N390" s="740"/>
      <c r="O390" s="740"/>
      <c r="P390" s="740"/>
      <c r="Q390" s="740"/>
      <c r="R390" s="740"/>
    </row>
    <row r="391" spans="1:18" s="741" customFormat="1" ht="8.25" customHeight="1">
      <c r="A391" s="671"/>
      <c r="B391" s="672"/>
      <c r="C391" s="674"/>
      <c r="D391" s="681"/>
      <c r="E391" s="583"/>
      <c r="F391" s="673"/>
      <c r="G391" s="673">
        <f t="shared" si="44"/>
        <v>0</v>
      </c>
      <c r="H391" s="540"/>
      <c r="I391" s="737"/>
      <c r="J391" s="738"/>
      <c r="K391" s="513"/>
      <c r="L391" s="739"/>
      <c r="M391" s="740"/>
      <c r="N391" s="740"/>
      <c r="O391" s="740"/>
      <c r="P391" s="740"/>
      <c r="Q391" s="740"/>
      <c r="R391" s="740"/>
    </row>
    <row r="392" spans="1:18" s="741" customFormat="1">
      <c r="A392" s="671" t="str">
        <f>$B$328</f>
        <v>II.</v>
      </c>
      <c r="B392" s="672">
        <f>COUNT($A$329:B391)+1</f>
        <v>15</v>
      </c>
      <c r="C392" s="409" t="s">
        <v>1043</v>
      </c>
      <c r="D392" s="681"/>
      <c r="E392" s="583"/>
      <c r="F392" s="673"/>
      <c r="G392" s="673"/>
      <c r="H392" s="540"/>
      <c r="I392" s="737"/>
      <c r="J392" s="738"/>
      <c r="K392" s="513"/>
      <c r="L392" s="739"/>
      <c r="M392" s="740"/>
      <c r="N392" s="740"/>
      <c r="O392" s="740"/>
      <c r="P392" s="740"/>
      <c r="Q392" s="740"/>
      <c r="R392" s="740"/>
    </row>
    <row r="393" spans="1:18" s="741" customFormat="1" ht="22.8">
      <c r="A393" s="671"/>
      <c r="B393" s="672"/>
      <c r="C393" s="674" t="s">
        <v>1044</v>
      </c>
      <c r="D393" s="681"/>
      <c r="E393" s="583"/>
      <c r="F393" s="673"/>
      <c r="G393" s="673"/>
      <c r="H393" s="540"/>
      <c r="I393" s="737"/>
      <c r="J393" s="738"/>
      <c r="K393" s="513"/>
      <c r="L393" s="739"/>
      <c r="M393" s="740"/>
      <c r="N393" s="740"/>
      <c r="O393" s="740"/>
      <c r="P393" s="740"/>
      <c r="Q393" s="740"/>
      <c r="R393" s="740"/>
    </row>
    <row r="394" spans="1:18" s="741" customFormat="1">
      <c r="A394" s="671"/>
      <c r="B394" s="672"/>
      <c r="C394" s="674" t="s">
        <v>1045</v>
      </c>
      <c r="D394" s="681" t="s">
        <v>217</v>
      </c>
      <c r="E394" s="583">
        <v>2</v>
      </c>
      <c r="F394" s="673"/>
      <c r="G394" s="673">
        <f t="shared" ref="G394" si="45">E394*F394</f>
        <v>0</v>
      </c>
      <c r="H394" s="540"/>
      <c r="I394" s="737"/>
      <c r="J394" s="738"/>
      <c r="K394" s="513"/>
      <c r="L394" s="739"/>
      <c r="M394" s="740"/>
      <c r="N394" s="740"/>
      <c r="O394" s="740"/>
      <c r="P394" s="740"/>
      <c r="Q394" s="740"/>
      <c r="R394" s="740"/>
    </row>
    <row r="395" spans="1:18" s="741" customFormat="1" ht="8.25" customHeight="1">
      <c r="A395" s="671"/>
      <c r="B395" s="672"/>
      <c r="C395" s="674"/>
      <c r="D395" s="681"/>
      <c r="E395" s="583"/>
      <c r="F395" s="673"/>
      <c r="G395" s="673"/>
      <c r="H395" s="540"/>
      <c r="I395" s="737"/>
      <c r="J395" s="738"/>
      <c r="K395" s="513"/>
      <c r="L395" s="739"/>
      <c r="M395" s="740"/>
      <c r="N395" s="740"/>
      <c r="O395" s="740"/>
      <c r="P395" s="740"/>
      <c r="Q395" s="740"/>
      <c r="R395" s="740"/>
    </row>
    <row r="396" spans="1:18" s="741" customFormat="1">
      <c r="A396" s="671" t="str">
        <f>$B$328</f>
        <v>II.</v>
      </c>
      <c r="B396" s="672">
        <f>COUNT($A$329:B395)+1</f>
        <v>16</v>
      </c>
      <c r="C396" s="680" t="s">
        <v>1065</v>
      </c>
      <c r="D396" s="681" t="s">
        <v>217</v>
      </c>
      <c r="E396" s="583">
        <v>1</v>
      </c>
      <c r="F396" s="673"/>
      <c r="G396" s="673">
        <f t="shared" ref="G396:G403" si="46">E396*F396</f>
        <v>0</v>
      </c>
      <c r="H396" s="540"/>
      <c r="I396" s="737"/>
      <c r="J396" s="738"/>
      <c r="K396" s="513"/>
      <c r="L396" s="739"/>
      <c r="M396" s="740"/>
      <c r="N396" s="740"/>
      <c r="O396" s="740"/>
      <c r="P396" s="740"/>
      <c r="Q396" s="740"/>
      <c r="R396" s="740"/>
    </row>
    <row r="397" spans="1:18" s="741" customFormat="1" ht="22.8">
      <c r="A397" s="671"/>
      <c r="B397" s="672"/>
      <c r="C397" s="676" t="s">
        <v>1066</v>
      </c>
      <c r="D397" s="681"/>
      <c r="E397" s="583"/>
      <c r="F397" s="673"/>
      <c r="G397" s="673">
        <f t="shared" si="46"/>
        <v>0</v>
      </c>
      <c r="H397" s="540"/>
      <c r="I397" s="737"/>
      <c r="J397" s="738"/>
      <c r="K397" s="513"/>
      <c r="L397" s="739"/>
      <c r="M397" s="740"/>
      <c r="N397" s="740"/>
      <c r="O397" s="740"/>
      <c r="P397" s="740"/>
      <c r="Q397" s="740"/>
      <c r="R397" s="740"/>
    </row>
    <row r="398" spans="1:18" s="741" customFormat="1" ht="8.25" customHeight="1">
      <c r="A398" s="671"/>
      <c r="B398" s="672"/>
      <c r="C398" s="720"/>
      <c r="D398" s="681"/>
      <c r="E398" s="583"/>
      <c r="F398" s="673"/>
      <c r="G398" s="673">
        <f t="shared" si="46"/>
        <v>0</v>
      </c>
      <c r="H398" s="540"/>
      <c r="I398" s="737"/>
      <c r="J398" s="738"/>
      <c r="K398" s="513"/>
      <c r="L398" s="739"/>
      <c r="M398" s="740"/>
      <c r="N398" s="740"/>
      <c r="O398" s="740"/>
      <c r="P398" s="740"/>
      <c r="Q398" s="740"/>
      <c r="R398" s="740"/>
    </row>
    <row r="399" spans="1:18" s="741" customFormat="1">
      <c r="A399" s="671" t="str">
        <f>$B$328</f>
        <v>II.</v>
      </c>
      <c r="B399" s="672">
        <f>COUNT($A$329:B398)+1</f>
        <v>17</v>
      </c>
      <c r="C399" s="745" t="s">
        <v>1067</v>
      </c>
      <c r="D399" s="681" t="s">
        <v>217</v>
      </c>
      <c r="E399" s="583">
        <v>1</v>
      </c>
      <c r="F399" s="673"/>
      <c r="G399" s="673">
        <f t="shared" si="46"/>
        <v>0</v>
      </c>
      <c r="H399" s="540"/>
      <c r="I399" s="737"/>
      <c r="J399" s="738"/>
      <c r="K399" s="513"/>
      <c r="L399" s="739"/>
      <c r="M399" s="740"/>
      <c r="N399" s="740"/>
      <c r="O399" s="740"/>
      <c r="P399" s="740"/>
      <c r="Q399" s="740"/>
      <c r="R399" s="740"/>
    </row>
    <row r="400" spans="1:18" s="741" customFormat="1" ht="57">
      <c r="A400" s="671"/>
      <c r="B400" s="672"/>
      <c r="C400" s="676" t="s">
        <v>1068</v>
      </c>
      <c r="D400" s="681"/>
      <c r="E400" s="583"/>
      <c r="F400" s="673"/>
      <c r="G400" s="673">
        <f t="shared" si="46"/>
        <v>0</v>
      </c>
      <c r="H400" s="540"/>
      <c r="I400" s="737"/>
      <c r="J400" s="738"/>
      <c r="K400" s="513"/>
      <c r="L400" s="739"/>
      <c r="M400" s="740"/>
      <c r="N400" s="740"/>
      <c r="O400" s="740"/>
      <c r="P400" s="740"/>
      <c r="Q400" s="740"/>
      <c r="R400" s="740"/>
    </row>
    <row r="401" spans="1:18" s="741" customFormat="1" ht="8.25" customHeight="1">
      <c r="A401" s="671"/>
      <c r="B401" s="672"/>
      <c r="C401" s="676"/>
      <c r="D401" s="681"/>
      <c r="E401" s="583"/>
      <c r="F401" s="673"/>
      <c r="G401" s="673">
        <f t="shared" si="46"/>
        <v>0</v>
      </c>
      <c r="H401" s="540"/>
      <c r="I401" s="737"/>
      <c r="J401" s="738"/>
      <c r="K401" s="513"/>
      <c r="L401" s="739"/>
      <c r="M401" s="740"/>
      <c r="N401" s="740"/>
      <c r="O401" s="740"/>
      <c r="P401" s="740"/>
      <c r="Q401" s="740"/>
      <c r="R401" s="740"/>
    </row>
    <row r="402" spans="1:18" s="741" customFormat="1">
      <c r="A402" s="671" t="str">
        <f>$B$328</f>
        <v>II.</v>
      </c>
      <c r="B402" s="672">
        <f>COUNT($A$329:B401)+1</f>
        <v>18</v>
      </c>
      <c r="C402" s="409" t="s">
        <v>793</v>
      </c>
      <c r="D402" s="681" t="s">
        <v>295</v>
      </c>
      <c r="E402" s="583">
        <v>130</v>
      </c>
      <c r="F402" s="673"/>
      <c r="G402" s="673">
        <f t="shared" si="46"/>
        <v>0</v>
      </c>
      <c r="H402" s="540"/>
      <c r="I402" s="737"/>
      <c r="J402" s="738"/>
      <c r="K402" s="513"/>
      <c r="L402" s="739"/>
      <c r="M402" s="740"/>
      <c r="N402" s="740"/>
      <c r="O402" s="740"/>
      <c r="P402" s="740"/>
      <c r="Q402" s="740"/>
      <c r="R402" s="740"/>
    </row>
    <row r="403" spans="1:18" s="741" customFormat="1" ht="79.8">
      <c r="A403" s="671"/>
      <c r="B403" s="672"/>
      <c r="C403" s="674" t="s">
        <v>1049</v>
      </c>
      <c r="D403" s="681"/>
      <c r="E403" s="583"/>
      <c r="F403" s="673"/>
      <c r="G403" s="673">
        <f t="shared" si="46"/>
        <v>0</v>
      </c>
      <c r="H403" s="540"/>
      <c r="I403" s="737"/>
      <c r="J403" s="738"/>
      <c r="K403" s="513"/>
      <c r="L403" s="739"/>
      <c r="M403" s="740"/>
      <c r="N403" s="740"/>
      <c r="O403" s="740"/>
      <c r="P403" s="740"/>
      <c r="Q403" s="740"/>
      <c r="R403" s="740"/>
    </row>
    <row r="404" spans="1:18" s="741" customFormat="1" ht="8.25" customHeight="1">
      <c r="A404" s="732"/>
      <c r="B404" s="733"/>
      <c r="C404" s="732"/>
      <c r="D404" s="734"/>
      <c r="E404" s="734"/>
      <c r="F404" s="735"/>
      <c r="G404" s="736"/>
      <c r="H404" s="540"/>
      <c r="I404" s="737"/>
      <c r="J404" s="738"/>
      <c r="K404" s="513"/>
      <c r="L404" s="739"/>
      <c r="M404" s="740"/>
      <c r="N404" s="740"/>
      <c r="O404" s="740"/>
      <c r="P404" s="740"/>
      <c r="Q404" s="740"/>
      <c r="R404" s="740"/>
    </row>
    <row r="405" spans="1:18" s="741" customFormat="1" ht="27" thickBot="1">
      <c r="A405" s="682"/>
      <c r="B405" s="683"/>
      <c r="C405" s="684" t="str">
        <f>CONCATENATE($B$328," ",$C$328," - SKUPAJ:")</f>
        <v>II. REGULACIJSKA PROGA KN1 IN KN2 - SKUPAJ:</v>
      </c>
      <c r="D405" s="685"/>
      <c r="E405" s="685"/>
      <c r="F405" s="686"/>
      <c r="G405" s="687">
        <f>SUM(G330:G403)</f>
        <v>0</v>
      </c>
      <c r="H405" s="540"/>
      <c r="I405" s="737"/>
      <c r="J405" s="738"/>
      <c r="K405" s="513"/>
      <c r="L405" s="739"/>
      <c r="M405" s="740"/>
      <c r="N405" s="740"/>
      <c r="O405" s="740"/>
      <c r="P405" s="740"/>
      <c r="Q405" s="740"/>
      <c r="R405" s="740"/>
    </row>
    <row r="406" spans="1:18" s="741" customFormat="1" ht="16.2" thickBot="1">
      <c r="A406" s="534"/>
      <c r="B406" s="410" t="s">
        <v>236</v>
      </c>
      <c r="C406" s="535" t="s">
        <v>1069</v>
      </c>
      <c r="D406" s="536"/>
      <c r="E406" s="537"/>
      <c r="F406" s="538"/>
      <c r="G406" s="538"/>
      <c r="H406" s="540"/>
      <c r="I406" s="737"/>
      <c r="J406" s="738"/>
      <c r="K406" s="513"/>
      <c r="L406" s="739"/>
      <c r="M406" s="740"/>
      <c r="N406" s="740"/>
      <c r="O406" s="740"/>
      <c r="P406" s="740"/>
      <c r="Q406" s="740"/>
      <c r="R406" s="740"/>
    </row>
    <row r="407" spans="1:18" s="741" customFormat="1">
      <c r="A407" s="732"/>
      <c r="B407" s="733"/>
      <c r="C407" s="732"/>
      <c r="D407" s="734"/>
      <c r="E407" s="734"/>
      <c r="F407" s="735"/>
      <c r="G407" s="736"/>
      <c r="H407" s="540"/>
      <c r="I407" s="737"/>
      <c r="J407" s="738"/>
      <c r="K407" s="513"/>
      <c r="L407" s="739"/>
      <c r="M407" s="740"/>
      <c r="N407" s="740"/>
      <c r="O407" s="740"/>
      <c r="P407" s="740"/>
      <c r="Q407" s="740"/>
      <c r="R407" s="740"/>
    </row>
    <row r="408" spans="1:18" s="741" customFormat="1">
      <c r="A408" s="671" t="str">
        <f>$B$406</f>
        <v>III.</v>
      </c>
      <c r="B408" s="672">
        <f>COUNT($A$407:B407)+1</f>
        <v>1</v>
      </c>
      <c r="C408" s="680" t="s">
        <v>1070</v>
      </c>
      <c r="D408" s="681"/>
      <c r="E408" s="583"/>
      <c r="F408" s="673"/>
      <c r="G408" s="673"/>
      <c r="H408" s="540"/>
      <c r="I408" s="737"/>
      <c r="J408" s="738"/>
      <c r="K408" s="513"/>
      <c r="L408" s="739"/>
      <c r="M408" s="740"/>
      <c r="N408" s="740"/>
      <c r="O408" s="740"/>
      <c r="P408" s="740"/>
      <c r="Q408" s="740"/>
      <c r="R408" s="740"/>
    </row>
    <row r="409" spans="1:18" s="741" customFormat="1" ht="22.8">
      <c r="A409" s="671"/>
      <c r="B409" s="672"/>
      <c r="C409" s="676" t="s">
        <v>1071</v>
      </c>
      <c r="D409" s="681"/>
      <c r="E409" s="583"/>
      <c r="F409" s="673"/>
      <c r="G409" s="673">
        <f t="shared" ref="G409:G412" si="47">E409*F409</f>
        <v>0</v>
      </c>
      <c r="H409" s="540"/>
      <c r="I409" s="737"/>
      <c r="J409" s="738"/>
      <c r="K409" s="513"/>
      <c r="L409" s="739"/>
      <c r="M409" s="740"/>
      <c r="N409" s="740"/>
      <c r="O409" s="740"/>
      <c r="P409" s="740"/>
      <c r="Q409" s="740"/>
      <c r="R409" s="740"/>
    </row>
    <row r="410" spans="1:18" s="741" customFormat="1">
      <c r="A410" s="671"/>
      <c r="B410" s="672"/>
      <c r="C410" s="675" t="s">
        <v>1072</v>
      </c>
      <c r="D410" s="681"/>
      <c r="E410" s="583"/>
      <c r="F410" s="673"/>
      <c r="G410" s="673">
        <f t="shared" si="47"/>
        <v>0</v>
      </c>
      <c r="H410" s="540"/>
      <c r="I410" s="737"/>
      <c r="J410" s="738"/>
      <c r="K410" s="513"/>
      <c r="L410" s="739"/>
      <c r="M410" s="740"/>
      <c r="N410" s="740"/>
      <c r="O410" s="740"/>
      <c r="P410" s="740"/>
      <c r="Q410" s="740"/>
      <c r="R410" s="740"/>
    </row>
    <row r="411" spans="1:18" s="741" customFormat="1">
      <c r="A411" s="671"/>
      <c r="B411" s="672"/>
      <c r="C411" s="676" t="s">
        <v>971</v>
      </c>
      <c r="D411" s="681" t="s">
        <v>296</v>
      </c>
      <c r="E411" s="583">
        <v>6</v>
      </c>
      <c r="F411" s="673"/>
      <c r="G411" s="673">
        <f t="shared" si="47"/>
        <v>0</v>
      </c>
      <c r="H411" s="540"/>
      <c r="I411" s="737"/>
      <c r="J411" s="738"/>
      <c r="K411" s="513"/>
      <c r="L411" s="739"/>
      <c r="M411" s="740"/>
      <c r="N411" s="740"/>
      <c r="O411" s="740"/>
      <c r="P411" s="740"/>
      <c r="Q411" s="740"/>
      <c r="R411" s="740"/>
    </row>
    <row r="412" spans="1:18" s="741" customFormat="1">
      <c r="A412" s="671"/>
      <c r="B412" s="672"/>
      <c r="C412" s="676" t="s">
        <v>743</v>
      </c>
      <c r="D412" s="681" t="s">
        <v>296</v>
      </c>
      <c r="E412" s="583">
        <v>137</v>
      </c>
      <c r="F412" s="673"/>
      <c r="G412" s="673">
        <f t="shared" si="47"/>
        <v>0</v>
      </c>
      <c r="H412" s="540"/>
      <c r="I412" s="737"/>
      <c r="J412" s="738"/>
      <c r="K412" s="513"/>
      <c r="L412" s="739"/>
      <c r="M412" s="740"/>
      <c r="N412" s="740"/>
      <c r="O412" s="740"/>
      <c r="P412" s="740"/>
      <c r="Q412" s="740"/>
      <c r="R412" s="740"/>
    </row>
    <row r="413" spans="1:18" s="741" customFormat="1">
      <c r="A413" s="671"/>
      <c r="B413" s="672"/>
      <c r="C413" s="675"/>
      <c r="D413" s="681"/>
      <c r="E413" s="583"/>
      <c r="F413" s="673"/>
      <c r="G413" s="673"/>
      <c r="H413" s="540"/>
      <c r="I413" s="737"/>
      <c r="J413" s="738"/>
      <c r="K413" s="513"/>
      <c r="L413" s="739"/>
      <c r="M413" s="740"/>
      <c r="N413" s="740"/>
      <c r="O413" s="740"/>
      <c r="P413" s="740"/>
      <c r="Q413" s="740"/>
      <c r="R413" s="740"/>
    </row>
    <row r="414" spans="1:18" s="741" customFormat="1">
      <c r="A414" s="671" t="str">
        <f>$B$406</f>
        <v>III.</v>
      </c>
      <c r="B414" s="672">
        <f>COUNT($A$407:B412)+1</f>
        <v>2</v>
      </c>
      <c r="C414" s="409" t="s">
        <v>1073</v>
      </c>
      <c r="D414" s="681"/>
      <c r="E414" s="583"/>
      <c r="F414" s="673"/>
      <c r="G414" s="673">
        <f t="shared" ref="G414:G426" si="48">E414*F414</f>
        <v>0</v>
      </c>
      <c r="H414" s="540"/>
      <c r="I414" s="737"/>
      <c r="J414" s="738"/>
      <c r="K414" s="513"/>
      <c r="L414" s="739"/>
      <c r="M414" s="740"/>
      <c r="N414" s="740"/>
      <c r="O414" s="740"/>
      <c r="P414" s="740"/>
      <c r="Q414" s="740"/>
      <c r="R414" s="740"/>
    </row>
    <row r="415" spans="1:18" s="741" customFormat="1" ht="60" customHeight="1">
      <c r="A415" s="671"/>
      <c r="B415" s="672"/>
      <c r="C415" s="1900" t="s">
        <v>1074</v>
      </c>
      <c r="D415" s="681"/>
      <c r="E415" s="583"/>
      <c r="F415" s="673"/>
      <c r="G415" s="673">
        <f t="shared" si="48"/>
        <v>0</v>
      </c>
      <c r="H415" s="540"/>
      <c r="I415" s="737"/>
      <c r="J415" s="738"/>
      <c r="K415" s="513"/>
      <c r="L415" s="739"/>
      <c r="M415" s="740"/>
      <c r="N415" s="740"/>
      <c r="O415" s="740"/>
      <c r="P415" s="740"/>
      <c r="Q415" s="740"/>
      <c r="R415" s="740"/>
    </row>
    <row r="416" spans="1:18" s="741" customFormat="1">
      <c r="A416" s="671"/>
      <c r="B416" s="672"/>
      <c r="C416" s="675" t="s">
        <v>1075</v>
      </c>
      <c r="D416" s="681"/>
      <c r="E416" s="583"/>
      <c r="F416" s="673"/>
      <c r="G416" s="673">
        <f t="shared" si="48"/>
        <v>0</v>
      </c>
      <c r="H416" s="540"/>
      <c r="I416" s="737"/>
      <c r="J416" s="738"/>
      <c r="K416" s="513"/>
      <c r="L416" s="739"/>
      <c r="M416" s="740"/>
      <c r="N416" s="740"/>
      <c r="O416" s="740"/>
      <c r="P416" s="740"/>
      <c r="Q416" s="740"/>
      <c r="R416" s="740"/>
    </row>
    <row r="417" spans="1:18" s="741" customFormat="1">
      <c r="A417" s="671"/>
      <c r="B417" s="672"/>
      <c r="C417" s="674" t="s">
        <v>1076</v>
      </c>
      <c r="D417" s="681" t="s">
        <v>296</v>
      </c>
      <c r="E417" s="583">
        <v>6</v>
      </c>
      <c r="F417" s="673"/>
      <c r="G417" s="673">
        <f t="shared" si="48"/>
        <v>0</v>
      </c>
      <c r="H417" s="540"/>
      <c r="I417" s="737"/>
      <c r="J417" s="738"/>
      <c r="K417" s="513"/>
      <c r="L417" s="739"/>
      <c r="M417" s="740"/>
      <c r="N417" s="740"/>
      <c r="O417" s="740"/>
      <c r="P417" s="740"/>
      <c r="Q417" s="740"/>
      <c r="R417" s="740"/>
    </row>
    <row r="418" spans="1:18" s="741" customFormat="1">
      <c r="A418" s="671"/>
      <c r="B418" s="672"/>
      <c r="C418" s="674" t="s">
        <v>701</v>
      </c>
      <c r="D418" s="681" t="s">
        <v>296</v>
      </c>
      <c r="E418" s="583">
        <v>137</v>
      </c>
      <c r="F418" s="673"/>
      <c r="G418" s="673">
        <f t="shared" si="48"/>
        <v>0</v>
      </c>
      <c r="H418" s="540"/>
      <c r="I418" s="737"/>
      <c r="J418" s="738"/>
      <c r="K418" s="513"/>
      <c r="L418" s="739"/>
      <c r="M418" s="740"/>
      <c r="N418" s="740"/>
      <c r="O418" s="740"/>
      <c r="P418" s="740"/>
      <c r="Q418" s="740"/>
      <c r="R418" s="740"/>
    </row>
    <row r="419" spans="1:18" s="741" customFormat="1">
      <c r="A419" s="671"/>
      <c r="B419" s="672"/>
      <c r="C419" s="674"/>
      <c r="D419" s="681"/>
      <c r="E419" s="583"/>
      <c r="F419" s="673"/>
      <c r="G419" s="673"/>
      <c r="H419" s="540"/>
      <c r="I419" s="737"/>
      <c r="J419" s="738"/>
      <c r="K419" s="513"/>
      <c r="L419" s="739"/>
      <c r="M419" s="740"/>
      <c r="N419" s="740"/>
      <c r="O419" s="740"/>
      <c r="P419" s="740"/>
      <c r="Q419" s="740"/>
      <c r="R419" s="740"/>
    </row>
    <row r="420" spans="1:18" s="741" customFormat="1">
      <c r="A420" s="671" t="str">
        <f>$B$406</f>
        <v>III.</v>
      </c>
      <c r="B420" s="672">
        <f>COUNT($A$407:B418)+1</f>
        <v>3</v>
      </c>
      <c r="C420" s="409" t="s">
        <v>1077</v>
      </c>
      <c r="D420" s="681" t="s">
        <v>296</v>
      </c>
      <c r="E420" s="583">
        <v>156</v>
      </c>
      <c r="F420" s="673"/>
      <c r="G420" s="673">
        <f t="shared" ref="G420" si="49">E420*F420</f>
        <v>0</v>
      </c>
      <c r="H420" s="540"/>
      <c r="I420" s="737"/>
      <c r="J420" s="738"/>
      <c r="K420" s="513"/>
      <c r="L420" s="739"/>
      <c r="M420" s="740"/>
      <c r="N420" s="740"/>
      <c r="O420" s="740"/>
      <c r="P420" s="740"/>
      <c r="Q420" s="740"/>
      <c r="R420" s="740"/>
    </row>
    <row r="421" spans="1:18" s="741" customFormat="1" ht="34.200000000000003">
      <c r="A421" s="671"/>
      <c r="B421" s="672"/>
      <c r="C421" s="1900" t="s">
        <v>1078</v>
      </c>
      <c r="D421" s="681"/>
      <c r="E421" s="583"/>
      <c r="F421" s="673"/>
      <c r="G421" s="673"/>
      <c r="H421" s="540"/>
      <c r="I421" s="737"/>
      <c r="J421" s="738"/>
      <c r="K421" s="513"/>
      <c r="L421" s="739"/>
      <c r="M421" s="740"/>
      <c r="N421" s="740"/>
      <c r="O421" s="740"/>
      <c r="P421" s="740"/>
      <c r="Q421" s="740"/>
      <c r="R421" s="740"/>
    </row>
    <row r="422" spans="1:18" s="741" customFormat="1">
      <c r="A422" s="671"/>
      <c r="B422" s="672"/>
      <c r="C422" s="675"/>
      <c r="D422" s="681"/>
      <c r="E422" s="583"/>
      <c r="F422" s="673"/>
      <c r="G422" s="673">
        <f t="shared" si="48"/>
        <v>0</v>
      </c>
      <c r="H422" s="540"/>
      <c r="I422" s="737"/>
      <c r="J422" s="738"/>
      <c r="K422" s="513"/>
      <c r="L422" s="739"/>
      <c r="M422" s="740"/>
      <c r="N422" s="740"/>
      <c r="O422" s="740"/>
      <c r="P422" s="740"/>
      <c r="Q422" s="740"/>
      <c r="R422" s="740"/>
    </row>
    <row r="423" spans="1:18" s="741" customFormat="1">
      <c r="A423" s="671" t="str">
        <f>$B$406</f>
        <v>III.</v>
      </c>
      <c r="B423" s="672">
        <f>COUNT($A$407:B421)+1</f>
        <v>4</v>
      </c>
      <c r="C423" s="723" t="s">
        <v>1079</v>
      </c>
      <c r="D423" s="743"/>
      <c r="E423" s="743"/>
      <c r="F423" s="743"/>
      <c r="G423" s="673">
        <f t="shared" si="48"/>
        <v>0</v>
      </c>
      <c r="H423" s="540"/>
      <c r="I423" s="737"/>
      <c r="J423" s="738"/>
      <c r="K423" s="513"/>
      <c r="L423" s="739"/>
      <c r="M423" s="740"/>
      <c r="N423" s="740"/>
      <c r="O423" s="740"/>
      <c r="P423" s="740"/>
      <c r="Q423" s="740"/>
      <c r="R423" s="740"/>
    </row>
    <row r="424" spans="1:18" s="741" customFormat="1" ht="68.400000000000006">
      <c r="A424" s="671"/>
      <c r="B424" s="672"/>
      <c r="C424" s="676" t="s">
        <v>1080</v>
      </c>
      <c r="D424" s="681"/>
      <c r="E424" s="583"/>
      <c r="F424" s="673"/>
      <c r="G424" s="673">
        <f t="shared" si="48"/>
        <v>0</v>
      </c>
      <c r="H424" s="540"/>
      <c r="I424" s="737"/>
      <c r="J424" s="738"/>
      <c r="K424" s="513"/>
      <c r="L424" s="739"/>
      <c r="M424" s="740"/>
      <c r="N424" s="740"/>
      <c r="O424" s="740"/>
      <c r="P424" s="740"/>
      <c r="Q424" s="740"/>
      <c r="R424" s="740"/>
    </row>
    <row r="425" spans="1:18" s="741" customFormat="1">
      <c r="A425" s="671"/>
      <c r="B425" s="672"/>
      <c r="C425" s="675" t="s">
        <v>1081</v>
      </c>
      <c r="D425" s="681" t="s">
        <v>296</v>
      </c>
      <c r="E425" s="583">
        <v>143</v>
      </c>
      <c r="F425" s="673"/>
      <c r="G425" s="673">
        <f t="shared" si="48"/>
        <v>0</v>
      </c>
      <c r="H425" s="540"/>
      <c r="I425" s="737"/>
      <c r="J425" s="738"/>
      <c r="K425" s="513"/>
      <c r="L425" s="739"/>
      <c r="M425" s="740"/>
      <c r="N425" s="740"/>
      <c r="O425" s="740"/>
      <c r="P425" s="740"/>
      <c r="Q425" s="740"/>
      <c r="R425" s="740"/>
    </row>
    <row r="426" spans="1:18" s="741" customFormat="1">
      <c r="A426" s="671"/>
      <c r="B426" s="672"/>
      <c r="C426" s="746"/>
      <c r="D426" s="681"/>
      <c r="E426" s="583"/>
      <c r="F426" s="673"/>
      <c r="G426" s="673">
        <f t="shared" si="48"/>
        <v>0</v>
      </c>
      <c r="H426" s="540"/>
      <c r="I426" s="737"/>
      <c r="J426" s="738"/>
      <c r="K426" s="513"/>
      <c r="L426" s="739"/>
      <c r="M426" s="740"/>
      <c r="N426" s="740"/>
      <c r="O426" s="740"/>
      <c r="P426" s="740"/>
      <c r="Q426" s="740"/>
      <c r="R426" s="740"/>
    </row>
    <row r="427" spans="1:18" s="741" customFormat="1" ht="13.8" thickBot="1">
      <c r="A427" s="682"/>
      <c r="B427" s="683"/>
      <c r="C427" s="684" t="str">
        <f>CONCATENATE($B$406," ",$C$406," - SKUPAJ:")</f>
        <v>III. RADIATORSKI VENTILI - SKUPAJ:</v>
      </c>
      <c r="D427" s="685"/>
      <c r="E427" s="685"/>
      <c r="F427" s="686"/>
      <c r="G427" s="687">
        <f>SUM(G408:G426)</f>
        <v>0</v>
      </c>
      <c r="H427" s="540"/>
      <c r="I427" s="737"/>
      <c r="J427" s="738"/>
      <c r="K427" s="513"/>
      <c r="L427" s="739"/>
      <c r="M427" s="740"/>
      <c r="N427" s="740"/>
      <c r="O427" s="740"/>
      <c r="P427" s="740"/>
      <c r="Q427" s="740"/>
      <c r="R427" s="740"/>
    </row>
    <row r="428" spans="1:18" s="741" customFormat="1">
      <c r="A428" s="747"/>
      <c r="B428" s="748"/>
      <c r="C428" s="747"/>
      <c r="D428" s="749"/>
      <c r="E428" s="749"/>
      <c r="F428" s="750"/>
      <c r="G428" s="751"/>
      <c r="H428" s="540"/>
      <c r="I428" s="737"/>
      <c r="J428" s="738"/>
      <c r="K428" s="513"/>
      <c r="L428" s="739"/>
      <c r="M428" s="740"/>
      <c r="N428" s="740"/>
      <c r="O428" s="740"/>
      <c r="P428" s="740"/>
      <c r="Q428" s="740"/>
      <c r="R428" s="740"/>
    </row>
    <row r="429" spans="1:18" s="741" customFormat="1" ht="31.8" thickBot="1">
      <c r="A429" s="752"/>
      <c r="B429" s="753" t="s">
        <v>237</v>
      </c>
      <c r="C429" s="754" t="s">
        <v>1082</v>
      </c>
      <c r="D429" s="755"/>
      <c r="E429" s="756"/>
      <c r="F429" s="757"/>
      <c r="G429" s="757"/>
      <c r="H429" s="540"/>
      <c r="I429" s="737"/>
      <c r="J429" s="738"/>
      <c r="K429" s="513"/>
      <c r="L429" s="739"/>
      <c r="M429" s="740"/>
      <c r="N429" s="740"/>
      <c r="O429" s="740"/>
      <c r="P429" s="740"/>
      <c r="Q429" s="740"/>
      <c r="R429" s="740"/>
    </row>
    <row r="430" spans="1:18" s="741" customFormat="1">
      <c r="A430" s="758"/>
      <c r="B430" s="759"/>
      <c r="C430" s="758"/>
      <c r="D430" s="639"/>
      <c r="E430" s="639"/>
      <c r="F430" s="760"/>
      <c r="G430" s="761"/>
      <c r="H430" s="540"/>
      <c r="I430" s="737"/>
      <c r="J430" s="738"/>
      <c r="K430" s="513"/>
      <c r="L430" s="739"/>
      <c r="M430" s="740"/>
      <c r="N430" s="740"/>
      <c r="O430" s="740"/>
      <c r="P430" s="740"/>
      <c r="Q430" s="740"/>
      <c r="R430" s="740"/>
    </row>
    <row r="431" spans="1:18" s="741" customFormat="1" ht="13.5" customHeight="1">
      <c r="A431" s="688" t="str">
        <f>$B$429</f>
        <v>IV.</v>
      </c>
      <c r="B431" s="689">
        <f>COUNT(#REF!)+1</f>
        <v>1</v>
      </c>
      <c r="C431" s="372" t="s">
        <v>1083</v>
      </c>
      <c r="D431" s="602" t="s">
        <v>296</v>
      </c>
      <c r="E431" s="603">
        <v>1</v>
      </c>
      <c r="F431" s="557">
        <v>1680</v>
      </c>
      <c r="G431" s="557">
        <f>E431*F431</f>
        <v>1680</v>
      </c>
      <c r="H431" s="540"/>
      <c r="I431" s="737"/>
      <c r="J431" s="738"/>
      <c r="K431" s="513"/>
      <c r="L431" s="739"/>
      <c r="M431" s="740"/>
      <c r="N431" s="740"/>
      <c r="O431" s="740"/>
      <c r="P431" s="740"/>
      <c r="Q431" s="740"/>
      <c r="R431" s="740"/>
    </row>
    <row r="432" spans="1:18" s="741" customFormat="1">
      <c r="A432" s="688"/>
      <c r="B432" s="689"/>
      <c r="C432" s="372" t="s">
        <v>1084</v>
      </c>
      <c r="D432" s="602"/>
      <c r="E432" s="603"/>
      <c r="F432" s="557"/>
      <c r="G432" s="557"/>
      <c r="H432" s="540"/>
      <c r="I432" s="737"/>
      <c r="J432" s="738"/>
      <c r="K432" s="513"/>
      <c r="L432" s="739"/>
      <c r="M432" s="740"/>
      <c r="N432" s="740"/>
      <c r="O432" s="740"/>
      <c r="P432" s="740"/>
      <c r="Q432" s="740"/>
      <c r="R432" s="740"/>
    </row>
    <row r="433" spans="1:18" s="741" customFormat="1" ht="136.5" customHeight="1">
      <c r="A433" s="688"/>
      <c r="B433" s="689"/>
      <c r="C433" s="401" t="s">
        <v>1085</v>
      </c>
      <c r="D433" s="602"/>
      <c r="E433" s="603"/>
      <c r="F433" s="557"/>
      <c r="G433" s="557"/>
      <c r="H433" s="540"/>
      <c r="I433" s="737"/>
      <c r="J433" s="738"/>
      <c r="K433" s="513"/>
      <c r="L433" s="739"/>
      <c r="M433" s="740"/>
      <c r="N433" s="740"/>
      <c r="O433" s="740"/>
      <c r="P433" s="740"/>
      <c r="Q433" s="740"/>
      <c r="R433" s="740"/>
    </row>
    <row r="434" spans="1:18" s="741" customFormat="1">
      <c r="A434" s="688"/>
      <c r="B434" s="689"/>
      <c r="C434" s="401" t="s">
        <v>1086</v>
      </c>
      <c r="D434" s="602"/>
      <c r="E434" s="603"/>
      <c r="F434" s="557"/>
      <c r="G434" s="557"/>
      <c r="H434" s="540"/>
      <c r="I434" s="737"/>
      <c r="J434" s="738"/>
      <c r="K434" s="513"/>
      <c r="L434" s="739"/>
      <c r="M434" s="740"/>
      <c r="N434" s="740"/>
      <c r="O434" s="740"/>
      <c r="P434" s="740"/>
      <c r="Q434" s="740"/>
      <c r="R434" s="740"/>
    </row>
    <row r="435" spans="1:18" s="741" customFormat="1">
      <c r="A435" s="688"/>
      <c r="B435" s="689"/>
      <c r="C435" s="401" t="s">
        <v>1087</v>
      </c>
      <c r="D435" s="602"/>
      <c r="E435" s="603"/>
      <c r="F435" s="557"/>
      <c r="G435" s="557"/>
      <c r="H435" s="540"/>
      <c r="I435" s="737"/>
      <c r="J435" s="738"/>
      <c r="K435" s="513"/>
      <c r="L435" s="739"/>
      <c r="M435" s="740"/>
      <c r="N435" s="740"/>
      <c r="O435" s="740"/>
      <c r="P435" s="740"/>
      <c r="Q435" s="740"/>
      <c r="R435" s="740"/>
    </row>
    <row r="436" spans="1:18" s="741" customFormat="1" ht="12.75" customHeight="1">
      <c r="A436" s="688"/>
      <c r="B436" s="689"/>
      <c r="C436" s="401" t="s">
        <v>1088</v>
      </c>
      <c r="D436" s="602"/>
      <c r="E436" s="603"/>
      <c r="F436" s="557"/>
      <c r="G436" s="557"/>
      <c r="H436" s="540"/>
      <c r="I436" s="737"/>
      <c r="J436" s="738"/>
      <c r="K436" s="513"/>
      <c r="L436" s="739"/>
      <c r="M436" s="740"/>
      <c r="N436" s="740"/>
      <c r="O436" s="740"/>
      <c r="P436" s="740"/>
      <c r="Q436" s="740"/>
      <c r="R436" s="740"/>
    </row>
    <row r="437" spans="1:18" s="741" customFormat="1">
      <c r="A437" s="688"/>
      <c r="B437" s="689"/>
      <c r="C437" s="401" t="s">
        <v>1089</v>
      </c>
      <c r="D437" s="602"/>
      <c r="E437" s="603"/>
      <c r="F437" s="557"/>
      <c r="G437" s="557"/>
      <c r="H437" s="540"/>
      <c r="I437" s="737"/>
      <c r="J437" s="738"/>
      <c r="K437" s="513"/>
      <c r="L437" s="739"/>
      <c r="M437" s="740"/>
      <c r="N437" s="740"/>
      <c r="O437" s="740"/>
      <c r="P437" s="740"/>
      <c r="Q437" s="740"/>
      <c r="R437" s="740"/>
    </row>
    <row r="438" spans="1:18" s="741" customFormat="1">
      <c r="A438" s="688"/>
      <c r="B438" s="689"/>
      <c r="C438" s="401" t="s">
        <v>1090</v>
      </c>
      <c r="D438" s="602"/>
      <c r="E438" s="603"/>
      <c r="F438" s="557"/>
      <c r="G438" s="557"/>
      <c r="H438" s="540"/>
      <c r="I438" s="737"/>
      <c r="J438" s="738"/>
      <c r="K438" s="513"/>
      <c r="L438" s="739"/>
      <c r="M438" s="740"/>
      <c r="N438" s="740"/>
      <c r="O438" s="740"/>
      <c r="P438" s="740"/>
      <c r="Q438" s="740"/>
      <c r="R438" s="740"/>
    </row>
    <row r="439" spans="1:18" s="741" customFormat="1">
      <c r="A439" s="688"/>
      <c r="B439" s="689"/>
      <c r="C439" s="401" t="s">
        <v>1091</v>
      </c>
      <c r="D439" s="602"/>
      <c r="E439" s="603"/>
      <c r="F439" s="557"/>
      <c r="G439" s="557"/>
      <c r="H439" s="540"/>
      <c r="I439" s="737"/>
      <c r="J439" s="738"/>
      <c r="K439" s="513"/>
      <c r="L439" s="739"/>
      <c r="M439" s="740"/>
      <c r="N439" s="740"/>
      <c r="O439" s="740"/>
      <c r="P439" s="740"/>
      <c r="Q439" s="740"/>
      <c r="R439" s="740"/>
    </row>
    <row r="440" spans="1:18" s="741" customFormat="1">
      <c r="A440" s="688"/>
      <c r="B440" s="689"/>
      <c r="C440" s="401" t="s">
        <v>1092</v>
      </c>
      <c r="D440" s="602"/>
      <c r="E440" s="603"/>
      <c r="F440" s="557"/>
      <c r="G440" s="557"/>
      <c r="H440" s="540"/>
      <c r="I440" s="737"/>
      <c r="J440" s="738"/>
      <c r="K440" s="513"/>
      <c r="L440" s="739"/>
      <c r="M440" s="740"/>
      <c r="N440" s="740"/>
      <c r="O440" s="740"/>
      <c r="P440" s="740"/>
      <c r="Q440" s="740"/>
      <c r="R440" s="740"/>
    </row>
    <row r="441" spans="1:18" s="741" customFormat="1">
      <c r="A441" s="688"/>
      <c r="B441" s="689"/>
      <c r="C441" s="401" t="s">
        <v>1093</v>
      </c>
      <c r="D441" s="602"/>
      <c r="E441" s="603"/>
      <c r="F441" s="557"/>
      <c r="G441" s="557"/>
      <c r="H441" s="540"/>
      <c r="I441" s="737"/>
      <c r="J441" s="738"/>
      <c r="K441" s="513"/>
      <c r="L441" s="739"/>
      <c r="M441" s="740"/>
      <c r="N441" s="740"/>
      <c r="O441" s="740"/>
      <c r="P441" s="740"/>
      <c r="Q441" s="740"/>
      <c r="R441" s="740"/>
    </row>
    <row r="442" spans="1:18" s="741" customFormat="1">
      <c r="A442" s="688"/>
      <c r="B442" s="689"/>
      <c r="C442" s="401" t="s">
        <v>1094</v>
      </c>
      <c r="D442" s="602"/>
      <c r="E442" s="603"/>
      <c r="F442" s="557"/>
      <c r="G442" s="557"/>
      <c r="H442" s="540"/>
      <c r="I442" s="737"/>
      <c r="J442" s="738"/>
      <c r="K442" s="513"/>
      <c r="L442" s="739"/>
      <c r="M442" s="740"/>
      <c r="N442" s="740"/>
      <c r="O442" s="740"/>
      <c r="P442" s="740"/>
      <c r="Q442" s="740"/>
      <c r="R442" s="740"/>
    </row>
    <row r="443" spans="1:18" s="741" customFormat="1" ht="22.8">
      <c r="A443" s="688"/>
      <c r="B443" s="689"/>
      <c r="C443" s="401" t="s">
        <v>1095</v>
      </c>
      <c r="D443" s="602"/>
      <c r="E443" s="603"/>
      <c r="F443" s="557"/>
      <c r="G443" s="557"/>
      <c r="H443" s="540"/>
      <c r="I443" s="737"/>
      <c r="J443" s="738"/>
      <c r="K443" s="513"/>
      <c r="L443" s="739"/>
      <c r="M443" s="740"/>
      <c r="N443" s="740"/>
      <c r="O443" s="740"/>
      <c r="P443" s="740"/>
      <c r="Q443" s="740"/>
      <c r="R443" s="740"/>
    </row>
    <row r="444" spans="1:18" s="741" customFormat="1" ht="22.8">
      <c r="A444" s="688"/>
      <c r="B444" s="689"/>
      <c r="C444" s="762" t="s">
        <v>1096</v>
      </c>
      <c r="D444" s="602"/>
      <c r="E444" s="603"/>
      <c r="F444" s="557"/>
      <c r="G444" s="557"/>
      <c r="H444" s="540"/>
      <c r="I444" s="737"/>
      <c r="J444" s="738"/>
      <c r="K444" s="513"/>
      <c r="L444" s="739"/>
      <c r="M444" s="740"/>
      <c r="N444" s="740"/>
      <c r="O444" s="740"/>
      <c r="P444" s="740"/>
      <c r="Q444" s="740"/>
      <c r="R444" s="740"/>
    </row>
    <row r="445" spans="1:18" s="741" customFormat="1">
      <c r="A445" s="688"/>
      <c r="B445" s="689"/>
      <c r="C445" s="372" t="s">
        <v>1097</v>
      </c>
      <c r="D445" s="602"/>
      <c r="E445" s="603"/>
      <c r="F445" s="557"/>
      <c r="G445" s="557"/>
      <c r="H445" s="540"/>
      <c r="I445" s="737"/>
      <c r="J445" s="738"/>
      <c r="K445" s="513"/>
      <c r="L445" s="739"/>
      <c r="M445" s="740"/>
      <c r="N445" s="740"/>
      <c r="O445" s="740"/>
      <c r="P445" s="740"/>
      <c r="Q445" s="740"/>
      <c r="R445" s="740"/>
    </row>
    <row r="446" spans="1:18" s="741" customFormat="1" ht="133.5" customHeight="1">
      <c r="A446" s="688"/>
      <c r="B446" s="689"/>
      <c r="C446" s="401" t="s">
        <v>1098</v>
      </c>
      <c r="D446" s="602"/>
      <c r="E446" s="603"/>
      <c r="F446" s="557"/>
      <c r="G446" s="557"/>
      <c r="H446" s="540"/>
      <c r="I446" s="737"/>
      <c r="J446" s="738"/>
      <c r="K446" s="513"/>
      <c r="L446" s="739"/>
      <c r="M446" s="740"/>
      <c r="N446" s="740"/>
      <c r="O446" s="740"/>
      <c r="P446" s="740"/>
      <c r="Q446" s="740"/>
      <c r="R446" s="740"/>
    </row>
    <row r="447" spans="1:18" s="741" customFormat="1">
      <c r="A447" s="688"/>
      <c r="B447" s="689"/>
      <c r="C447" s="401" t="s">
        <v>1086</v>
      </c>
      <c r="D447" s="602"/>
      <c r="E447" s="603"/>
      <c r="F447" s="557"/>
      <c r="G447" s="557"/>
      <c r="H447" s="540"/>
      <c r="I447" s="737"/>
      <c r="J447" s="738"/>
      <c r="K447" s="513"/>
      <c r="L447" s="739"/>
      <c r="M447" s="740"/>
      <c r="N447" s="740"/>
      <c r="O447" s="740"/>
      <c r="P447" s="740"/>
      <c r="Q447" s="740"/>
      <c r="R447" s="740"/>
    </row>
    <row r="448" spans="1:18" s="741" customFormat="1">
      <c r="A448" s="688"/>
      <c r="B448" s="689"/>
      <c r="C448" s="401" t="s">
        <v>1087</v>
      </c>
      <c r="D448" s="602"/>
      <c r="E448" s="603"/>
      <c r="F448" s="557"/>
      <c r="G448" s="557"/>
      <c r="H448" s="540"/>
      <c r="I448" s="737"/>
      <c r="J448" s="738"/>
      <c r="K448" s="513"/>
      <c r="L448" s="739"/>
      <c r="M448" s="740"/>
      <c r="N448" s="740"/>
      <c r="O448" s="740"/>
      <c r="P448" s="740"/>
      <c r="Q448" s="740"/>
      <c r="R448" s="740"/>
    </row>
    <row r="449" spans="1:18" s="741" customFormat="1">
      <c r="A449" s="688"/>
      <c r="B449" s="689"/>
      <c r="C449" s="401" t="s">
        <v>1090</v>
      </c>
      <c r="D449" s="602"/>
      <c r="E449" s="603"/>
      <c r="F449" s="557"/>
      <c r="G449" s="557"/>
      <c r="H449" s="540"/>
      <c r="I449" s="737"/>
      <c r="J449" s="738"/>
      <c r="K449" s="513"/>
      <c r="L449" s="739"/>
      <c r="M449" s="740"/>
      <c r="N449" s="740"/>
      <c r="O449" s="740"/>
      <c r="P449" s="740"/>
      <c r="Q449" s="740"/>
      <c r="R449" s="740"/>
    </row>
    <row r="450" spans="1:18" s="741" customFormat="1">
      <c r="A450" s="688"/>
      <c r="B450" s="689"/>
      <c r="C450" s="401" t="s">
        <v>1099</v>
      </c>
      <c r="D450" s="602"/>
      <c r="E450" s="603"/>
      <c r="F450" s="557"/>
      <c r="G450" s="557"/>
      <c r="H450" s="540"/>
      <c r="I450" s="737"/>
      <c r="J450" s="738"/>
      <c r="K450" s="513"/>
      <c r="L450" s="739"/>
      <c r="M450" s="740"/>
      <c r="N450" s="740"/>
      <c r="O450" s="740"/>
      <c r="P450" s="740"/>
      <c r="Q450" s="740"/>
      <c r="R450" s="740"/>
    </row>
    <row r="451" spans="1:18" s="741" customFormat="1">
      <c r="A451" s="688"/>
      <c r="B451" s="689"/>
      <c r="C451" s="401" t="s">
        <v>1100</v>
      </c>
      <c r="D451" s="602"/>
      <c r="E451" s="603"/>
      <c r="F451" s="557"/>
      <c r="G451" s="557"/>
      <c r="H451" s="540"/>
      <c r="I451" s="737"/>
      <c r="J451" s="738"/>
      <c r="K451" s="513"/>
      <c r="L451" s="739"/>
      <c r="M451" s="740"/>
      <c r="N451" s="740"/>
      <c r="O451" s="740"/>
      <c r="P451" s="740"/>
      <c r="Q451" s="740"/>
      <c r="R451" s="740"/>
    </row>
    <row r="452" spans="1:18" s="741" customFormat="1" ht="22.8">
      <c r="A452" s="688"/>
      <c r="B452" s="689"/>
      <c r="C452" s="762" t="s">
        <v>1101</v>
      </c>
      <c r="D452" s="602"/>
      <c r="E452" s="603"/>
      <c r="F452" s="557"/>
      <c r="G452" s="557"/>
      <c r="H452" s="540"/>
      <c r="I452" s="737"/>
      <c r="J452" s="738"/>
      <c r="K452" s="513"/>
      <c r="L452" s="739"/>
      <c r="M452" s="740"/>
      <c r="N452" s="740"/>
      <c r="O452" s="740"/>
      <c r="P452" s="740"/>
      <c r="Q452" s="740"/>
      <c r="R452" s="740"/>
    </row>
    <row r="453" spans="1:18" s="741" customFormat="1">
      <c r="A453" s="688"/>
      <c r="B453" s="689"/>
      <c r="C453" s="607"/>
      <c r="D453" s="763"/>
      <c r="E453" s="763"/>
      <c r="F453" s="557"/>
      <c r="G453" s="557"/>
      <c r="H453" s="540"/>
      <c r="I453" s="737"/>
      <c r="J453" s="738"/>
      <c r="K453" s="513"/>
      <c r="L453" s="739"/>
      <c r="M453" s="740"/>
      <c r="N453" s="740"/>
      <c r="O453" s="740"/>
      <c r="P453" s="740"/>
      <c r="Q453" s="740"/>
      <c r="R453" s="740"/>
    </row>
    <row r="454" spans="1:18" s="741" customFormat="1">
      <c r="A454" s="688" t="str">
        <f t="shared" ref="A454:A462" si="50">$B$429</f>
        <v>IV.</v>
      </c>
      <c r="B454" s="689">
        <f>COUNT($A$431:B453)+1</f>
        <v>2</v>
      </c>
      <c r="C454" s="372" t="s">
        <v>1102</v>
      </c>
      <c r="D454" s="764"/>
      <c r="E454" s="765"/>
      <c r="F454" s="557"/>
      <c r="G454" s="557"/>
      <c r="H454" s="540"/>
      <c r="I454" s="737"/>
      <c r="J454" s="738"/>
      <c r="K454" s="513"/>
      <c r="L454" s="739"/>
      <c r="M454" s="740"/>
      <c r="N454" s="740"/>
      <c r="O454" s="740"/>
      <c r="P454" s="740"/>
      <c r="Q454" s="740"/>
      <c r="R454" s="740"/>
    </row>
    <row r="455" spans="1:18" s="741" customFormat="1" ht="57">
      <c r="A455" s="688"/>
      <c r="B455" s="689"/>
      <c r="C455" s="401" t="s">
        <v>1103</v>
      </c>
      <c r="D455" s="764"/>
      <c r="E455" s="765"/>
      <c r="F455" s="557"/>
      <c r="G455" s="557"/>
      <c r="H455" s="540"/>
      <c r="I455" s="737"/>
      <c r="J455" s="738"/>
      <c r="K455" s="513"/>
      <c r="L455" s="739"/>
      <c r="M455" s="740"/>
      <c r="N455" s="740"/>
      <c r="O455" s="740"/>
      <c r="P455" s="740"/>
      <c r="Q455" s="740"/>
      <c r="R455" s="740"/>
    </row>
    <row r="456" spans="1:18" s="741" customFormat="1">
      <c r="A456" s="688"/>
      <c r="B456" s="689"/>
      <c r="C456" s="766" t="s">
        <v>1104</v>
      </c>
      <c r="D456" s="764" t="s">
        <v>294</v>
      </c>
      <c r="E456" s="765">
        <v>6</v>
      </c>
      <c r="F456" s="557">
        <v>8</v>
      </c>
      <c r="G456" s="557">
        <f>E456*F456</f>
        <v>48</v>
      </c>
      <c r="H456" s="540"/>
      <c r="I456" s="737"/>
      <c r="J456" s="738"/>
      <c r="K456" s="513"/>
      <c r="L456" s="739"/>
      <c r="M456" s="740"/>
      <c r="N456" s="740"/>
      <c r="O456" s="740"/>
      <c r="P456" s="740"/>
      <c r="Q456" s="740"/>
      <c r="R456" s="740"/>
    </row>
    <row r="457" spans="1:18" s="741" customFormat="1">
      <c r="A457" s="688"/>
      <c r="B457" s="689"/>
      <c r="C457" s="766" t="s">
        <v>1105</v>
      </c>
      <c r="D457" s="764" t="s">
        <v>294</v>
      </c>
      <c r="E457" s="765">
        <v>6</v>
      </c>
      <c r="F457" s="557">
        <v>12</v>
      </c>
      <c r="G457" s="557">
        <f>E457*F457</f>
        <v>72</v>
      </c>
      <c r="H457" s="540"/>
      <c r="I457" s="737"/>
      <c r="J457" s="738"/>
      <c r="K457" s="513"/>
      <c r="L457" s="739"/>
      <c r="M457" s="740"/>
      <c r="N457" s="740"/>
      <c r="O457" s="740"/>
      <c r="P457" s="740"/>
      <c r="Q457" s="740"/>
      <c r="R457" s="740"/>
    </row>
    <row r="458" spans="1:18" s="741" customFormat="1">
      <c r="A458" s="688" t="str">
        <f t="shared" si="50"/>
        <v>IV.</v>
      </c>
      <c r="B458" s="689">
        <f>COUNT($A$431:B457)+1</f>
        <v>3</v>
      </c>
      <c r="C458" s="372" t="s">
        <v>1106</v>
      </c>
      <c r="D458" s="602"/>
      <c r="E458" s="603"/>
      <c r="F458" s="557"/>
      <c r="G458" s="557"/>
      <c r="H458" s="540"/>
      <c r="I458" s="737"/>
      <c r="J458" s="738"/>
      <c r="K458" s="513"/>
      <c r="L458" s="739"/>
      <c r="M458" s="740"/>
      <c r="N458" s="740"/>
      <c r="O458" s="740"/>
      <c r="P458" s="740"/>
      <c r="Q458" s="740"/>
      <c r="R458" s="740"/>
    </row>
    <row r="459" spans="1:18" s="741" customFormat="1" ht="34.200000000000003">
      <c r="A459" s="688"/>
      <c r="B459" s="689"/>
      <c r="C459" s="401" t="s">
        <v>1107</v>
      </c>
      <c r="D459" s="602"/>
      <c r="E459" s="603"/>
      <c r="F459" s="557"/>
      <c r="G459" s="557"/>
      <c r="H459" s="540"/>
      <c r="I459" s="737"/>
      <c r="J459" s="738"/>
      <c r="K459" s="513"/>
      <c r="L459" s="739"/>
      <c r="M459" s="740"/>
      <c r="N459" s="740"/>
      <c r="O459" s="740"/>
      <c r="P459" s="740"/>
      <c r="Q459" s="740"/>
      <c r="R459" s="740"/>
    </row>
    <row r="460" spans="1:18" s="741" customFormat="1">
      <c r="A460" s="688"/>
      <c r="B460" s="689"/>
      <c r="C460" s="767" t="s">
        <v>1108</v>
      </c>
      <c r="D460" s="602" t="s">
        <v>294</v>
      </c>
      <c r="E460" s="768">
        <v>72</v>
      </c>
      <c r="F460" s="557">
        <v>8</v>
      </c>
      <c r="G460" s="557">
        <f>E460*F460</f>
        <v>576</v>
      </c>
      <c r="H460" s="540"/>
      <c r="I460" s="737"/>
      <c r="J460" s="738"/>
      <c r="K460" s="513"/>
      <c r="L460" s="739"/>
      <c r="M460" s="740"/>
      <c r="N460" s="740"/>
      <c r="O460" s="740"/>
      <c r="P460" s="740"/>
      <c r="Q460" s="740"/>
      <c r="R460" s="740"/>
    </row>
    <row r="461" spans="1:18" s="741" customFormat="1">
      <c r="A461" s="688"/>
      <c r="B461" s="689"/>
      <c r="C461" s="607"/>
      <c r="D461" s="763"/>
      <c r="E461" s="763"/>
      <c r="F461" s="557"/>
      <c r="G461" s="557"/>
      <c r="H461" s="540"/>
      <c r="I461" s="737"/>
      <c r="J461" s="738"/>
      <c r="K461" s="513"/>
      <c r="L461" s="739"/>
      <c r="M461" s="740"/>
      <c r="N461" s="740"/>
      <c r="O461" s="740"/>
      <c r="P461" s="740"/>
      <c r="Q461" s="740"/>
      <c r="R461" s="740"/>
    </row>
    <row r="462" spans="1:18" s="741" customFormat="1">
      <c r="A462" s="688" t="str">
        <f t="shared" si="50"/>
        <v>IV.</v>
      </c>
      <c r="B462" s="689">
        <f>COUNT($A$431:B461)+1</f>
        <v>4</v>
      </c>
      <c r="C462" s="372" t="s">
        <v>1109</v>
      </c>
      <c r="D462" s="764" t="s">
        <v>217</v>
      </c>
      <c r="E462" s="765">
        <v>1</v>
      </c>
      <c r="F462" s="557">
        <v>95</v>
      </c>
      <c r="G462" s="557">
        <f>E462*F462</f>
        <v>95</v>
      </c>
      <c r="H462" s="540"/>
      <c r="I462" s="737"/>
      <c r="J462" s="738"/>
      <c r="K462" s="513"/>
      <c r="L462" s="739"/>
      <c r="M462" s="740"/>
      <c r="N462" s="740"/>
      <c r="O462" s="740"/>
      <c r="P462" s="740"/>
      <c r="Q462" s="740"/>
      <c r="R462" s="740"/>
    </row>
    <row r="463" spans="1:18" s="741" customFormat="1" ht="50.25" customHeight="1">
      <c r="A463" s="688"/>
      <c r="B463" s="689"/>
      <c r="C463" s="401" t="s">
        <v>1110</v>
      </c>
      <c r="D463" s="764"/>
      <c r="E463" s="765"/>
      <c r="F463" s="557"/>
      <c r="G463" s="557"/>
      <c r="H463" s="540"/>
      <c r="I463" s="737"/>
      <c r="J463" s="738"/>
      <c r="K463" s="513"/>
      <c r="L463" s="739"/>
      <c r="M463" s="740"/>
      <c r="N463" s="740"/>
      <c r="O463" s="740"/>
      <c r="P463" s="740"/>
      <c r="Q463" s="740"/>
      <c r="R463" s="740"/>
    </row>
    <row r="464" spans="1:18" s="741" customFormat="1" ht="14.4">
      <c r="A464" s="688"/>
      <c r="B464" s="689"/>
      <c r="C464" s="769"/>
      <c r="D464" s="602"/>
      <c r="E464" s="770"/>
      <c r="F464" s="557"/>
      <c r="G464" s="557"/>
      <c r="H464" s="540"/>
      <c r="I464" s="737"/>
      <c r="J464" s="738"/>
      <c r="K464" s="513"/>
      <c r="L464" s="739"/>
      <c r="M464" s="740"/>
      <c r="N464" s="740"/>
      <c r="O464" s="740"/>
      <c r="P464" s="740"/>
      <c r="Q464" s="740"/>
      <c r="R464" s="740"/>
    </row>
    <row r="465" spans="1:18" s="741" customFormat="1">
      <c r="A465" s="688" t="str">
        <f>$B$429</f>
        <v>IV.</v>
      </c>
      <c r="B465" s="689">
        <f>COUNT($A$431:B464)+1</f>
        <v>5</v>
      </c>
      <c r="C465" s="607" t="s">
        <v>1111</v>
      </c>
      <c r="D465" s="763"/>
      <c r="E465" s="763"/>
      <c r="F465" s="557"/>
      <c r="G465" s="557"/>
      <c r="H465" s="540"/>
      <c r="I465" s="737"/>
      <c r="J465" s="738"/>
      <c r="K465" s="513"/>
      <c r="L465" s="739"/>
      <c r="M465" s="740"/>
      <c r="N465" s="740"/>
      <c r="O465" s="740"/>
      <c r="P465" s="740"/>
      <c r="Q465" s="740"/>
      <c r="R465" s="740"/>
    </row>
    <row r="466" spans="1:18" s="741" customFormat="1" ht="79.8">
      <c r="A466" s="688"/>
      <c r="B466" s="689"/>
      <c r="C466" s="610" t="s">
        <v>1112</v>
      </c>
      <c r="D466" s="763"/>
      <c r="E466" s="763"/>
      <c r="F466" s="557"/>
      <c r="G466" s="557"/>
      <c r="H466" s="540"/>
      <c r="I466" s="737"/>
      <c r="J466" s="738"/>
      <c r="K466" s="513"/>
      <c r="L466" s="739"/>
      <c r="M466" s="740"/>
      <c r="N466" s="740"/>
      <c r="O466" s="740"/>
      <c r="P466" s="740"/>
      <c r="Q466" s="740"/>
      <c r="R466" s="740"/>
    </row>
    <row r="467" spans="1:18" s="741" customFormat="1">
      <c r="A467" s="688"/>
      <c r="B467" s="689"/>
      <c r="C467" s="401" t="s">
        <v>1113</v>
      </c>
      <c r="D467" s="602" t="s">
        <v>296</v>
      </c>
      <c r="E467" s="768">
        <v>2</v>
      </c>
      <c r="F467" s="557">
        <v>350</v>
      </c>
      <c r="G467" s="557">
        <f>E467*F467</f>
        <v>700</v>
      </c>
      <c r="H467" s="540"/>
      <c r="I467" s="737"/>
      <c r="J467" s="738"/>
      <c r="K467" s="513"/>
      <c r="L467" s="739"/>
      <c r="M467" s="740"/>
      <c r="N467" s="740"/>
      <c r="O467" s="740"/>
      <c r="P467" s="740"/>
      <c r="Q467" s="740"/>
      <c r="R467" s="740"/>
    </row>
    <row r="468" spans="1:18" s="741" customFormat="1">
      <c r="A468" s="688"/>
      <c r="B468" s="689"/>
      <c r="C468" s="401" t="s">
        <v>1114</v>
      </c>
      <c r="D468" s="602" t="s">
        <v>296</v>
      </c>
      <c r="E468" s="768">
        <v>1</v>
      </c>
      <c r="F468" s="557">
        <v>420</v>
      </c>
      <c r="G468" s="557">
        <f t="shared" ref="G468" si="51">E468*F468</f>
        <v>420</v>
      </c>
      <c r="H468" s="540"/>
      <c r="I468" s="737"/>
      <c r="J468" s="738"/>
      <c r="K468" s="513"/>
      <c r="L468" s="739"/>
      <c r="M468" s="740"/>
      <c r="N468" s="740"/>
      <c r="O468" s="740"/>
      <c r="P468" s="740"/>
      <c r="Q468" s="740"/>
      <c r="R468" s="740"/>
    </row>
    <row r="469" spans="1:18" s="741" customFormat="1">
      <c r="A469" s="688"/>
      <c r="B469" s="689"/>
      <c r="C469" s="401" t="s">
        <v>1115</v>
      </c>
      <c r="D469" s="602" t="s">
        <v>296</v>
      </c>
      <c r="E469" s="768">
        <v>4</v>
      </c>
      <c r="F469" s="557">
        <v>460</v>
      </c>
      <c r="G469" s="557">
        <f>E469*F469</f>
        <v>1840</v>
      </c>
      <c r="H469" s="540"/>
      <c r="I469" s="737"/>
      <c r="J469" s="738"/>
      <c r="K469" s="513"/>
      <c r="L469" s="739"/>
      <c r="M469" s="740"/>
      <c r="N469" s="740"/>
      <c r="O469" s="740"/>
      <c r="P469" s="740"/>
      <c r="Q469" s="740"/>
      <c r="R469" s="740"/>
    </row>
    <row r="470" spans="1:18" s="741" customFormat="1">
      <c r="A470" s="688"/>
      <c r="B470" s="689"/>
      <c r="C470" s="401" t="s">
        <v>1116</v>
      </c>
      <c r="D470" s="602" t="s">
        <v>296</v>
      </c>
      <c r="E470" s="768">
        <v>4</v>
      </c>
      <c r="F470" s="557">
        <v>580</v>
      </c>
      <c r="G470" s="557">
        <f>E470*F470</f>
        <v>2320</v>
      </c>
      <c r="H470" s="540"/>
      <c r="I470" s="737"/>
      <c r="J470" s="738"/>
      <c r="K470" s="513"/>
      <c r="L470" s="739"/>
      <c r="M470" s="740"/>
      <c r="N470" s="740"/>
      <c r="O470" s="740"/>
      <c r="P470" s="740"/>
      <c r="Q470" s="740"/>
      <c r="R470" s="740"/>
    </row>
    <row r="471" spans="1:18" s="741" customFormat="1">
      <c r="A471" s="688"/>
      <c r="B471" s="689"/>
      <c r="C471" s="401" t="s">
        <v>1117</v>
      </c>
      <c r="D471" s="602" t="s">
        <v>296</v>
      </c>
      <c r="E471" s="768">
        <v>4</v>
      </c>
      <c r="F471" s="557">
        <v>480</v>
      </c>
      <c r="G471" s="557">
        <f>E471*F471</f>
        <v>1920</v>
      </c>
      <c r="H471" s="540"/>
      <c r="I471" s="737"/>
      <c r="J471" s="738"/>
      <c r="K471" s="513"/>
      <c r="L471" s="739"/>
      <c r="M471" s="740"/>
      <c r="N471" s="740"/>
      <c r="O471" s="740"/>
      <c r="P471" s="740"/>
      <c r="Q471" s="740"/>
      <c r="R471" s="740"/>
    </row>
    <row r="472" spans="1:18" s="741" customFormat="1" ht="14.4">
      <c r="A472" s="688"/>
      <c r="B472" s="689"/>
      <c r="C472" s="771"/>
      <c r="D472" s="602"/>
      <c r="E472" s="768"/>
      <c r="F472" s="557"/>
      <c r="G472" s="557">
        <f t="shared" ref="G472:G473" si="52">E472*F472</f>
        <v>0</v>
      </c>
      <c r="H472" s="540"/>
      <c r="I472" s="737"/>
      <c r="J472" s="738"/>
      <c r="K472" s="513"/>
      <c r="L472" s="739"/>
      <c r="M472" s="740"/>
      <c r="N472" s="740"/>
      <c r="O472" s="740"/>
      <c r="P472" s="740"/>
      <c r="Q472" s="740"/>
      <c r="R472" s="740"/>
    </row>
    <row r="473" spans="1:18" s="741" customFormat="1">
      <c r="A473" s="688" t="str">
        <f t="shared" ref="A473" si="53">$B$429</f>
        <v>IV.</v>
      </c>
      <c r="B473" s="689">
        <f>COUNT($A$431:B472)+1</f>
        <v>6</v>
      </c>
      <c r="C473" s="607" t="s">
        <v>1111</v>
      </c>
      <c r="D473" s="602"/>
      <c r="E473" s="768"/>
      <c r="F473" s="557"/>
      <c r="G473" s="557">
        <f t="shared" si="52"/>
        <v>0</v>
      </c>
      <c r="H473" s="540"/>
      <c r="I473" s="737"/>
      <c r="J473" s="738"/>
      <c r="K473" s="513"/>
      <c r="L473" s="739"/>
      <c r="M473" s="740"/>
      <c r="N473" s="740"/>
      <c r="O473" s="740"/>
      <c r="P473" s="740"/>
      <c r="Q473" s="740"/>
      <c r="R473" s="740"/>
    </row>
    <row r="474" spans="1:18" s="741" customFormat="1" ht="79.8">
      <c r="A474" s="688"/>
      <c r="B474" s="689"/>
      <c r="C474" s="610" t="s">
        <v>1118</v>
      </c>
      <c r="D474" s="602"/>
      <c r="E474" s="768"/>
      <c r="F474" s="540"/>
      <c r="G474" s="557">
        <f>E474*F474</f>
        <v>0</v>
      </c>
      <c r="H474" s="540"/>
      <c r="I474" s="737"/>
      <c r="J474" s="738"/>
      <c r="K474" s="513"/>
      <c r="L474" s="739"/>
      <c r="M474" s="740"/>
      <c r="N474" s="740"/>
      <c r="O474" s="740"/>
      <c r="P474" s="740"/>
      <c r="Q474" s="740"/>
      <c r="R474" s="740"/>
    </row>
    <row r="475" spans="1:18" s="741" customFormat="1">
      <c r="A475" s="688"/>
      <c r="B475" s="689"/>
      <c r="C475" s="766" t="s">
        <v>1119</v>
      </c>
      <c r="D475" s="764" t="s">
        <v>296</v>
      </c>
      <c r="E475" s="772">
        <v>2</v>
      </c>
      <c r="F475" s="773">
        <v>69</v>
      </c>
      <c r="G475" s="774">
        <f>E475*F475</f>
        <v>138</v>
      </c>
      <c r="H475" s="540"/>
      <c r="I475" s="737"/>
      <c r="J475" s="738"/>
      <c r="K475" s="513"/>
      <c r="L475" s="739"/>
      <c r="M475" s="740"/>
      <c r="N475" s="740"/>
      <c r="O475" s="740"/>
      <c r="P475" s="740"/>
      <c r="Q475" s="740"/>
      <c r="R475" s="740"/>
    </row>
    <row r="476" spans="1:18" s="741" customFormat="1">
      <c r="A476" s="688"/>
      <c r="B476" s="689"/>
      <c r="C476" s="769" t="s">
        <v>1120</v>
      </c>
      <c r="D476" s="764" t="s">
        <v>296</v>
      </c>
      <c r="E476" s="772">
        <v>1</v>
      </c>
      <c r="F476" s="773">
        <v>73</v>
      </c>
      <c r="G476" s="774">
        <f t="shared" ref="G476:G499" si="54">E476*F476</f>
        <v>73</v>
      </c>
      <c r="H476" s="540"/>
      <c r="I476" s="737"/>
      <c r="J476" s="738"/>
      <c r="K476" s="513"/>
      <c r="L476" s="739"/>
      <c r="M476" s="740"/>
      <c r="N476" s="740"/>
      <c r="O476" s="740"/>
      <c r="P476" s="740"/>
      <c r="Q476" s="740"/>
      <c r="R476" s="740"/>
    </row>
    <row r="477" spans="1:18" s="741" customFormat="1">
      <c r="A477" s="688"/>
      <c r="B477" s="689"/>
      <c r="C477" s="769" t="s">
        <v>1121</v>
      </c>
      <c r="D477" s="764" t="s">
        <v>296</v>
      </c>
      <c r="E477" s="772">
        <v>1</v>
      </c>
      <c r="F477" s="773">
        <v>65</v>
      </c>
      <c r="G477" s="774">
        <f t="shared" si="54"/>
        <v>65</v>
      </c>
      <c r="H477" s="540"/>
      <c r="I477" s="737"/>
      <c r="J477" s="738"/>
      <c r="K477" s="513"/>
      <c r="L477" s="739"/>
      <c r="M477" s="740"/>
      <c r="N477" s="740"/>
      <c r="O477" s="740"/>
      <c r="P477" s="740"/>
      <c r="Q477" s="740"/>
      <c r="R477" s="740"/>
    </row>
    <row r="478" spans="1:18" s="741" customFormat="1">
      <c r="A478" s="688"/>
      <c r="B478" s="689"/>
      <c r="C478" s="769" t="s">
        <v>1122</v>
      </c>
      <c r="D478" s="764" t="s">
        <v>296</v>
      </c>
      <c r="E478" s="772">
        <v>2</v>
      </c>
      <c r="F478" s="773">
        <v>143</v>
      </c>
      <c r="G478" s="774">
        <f t="shared" si="54"/>
        <v>286</v>
      </c>
      <c r="H478" s="540"/>
      <c r="I478" s="737"/>
      <c r="J478" s="738"/>
      <c r="K478" s="513"/>
      <c r="L478" s="739"/>
      <c r="M478" s="740"/>
      <c r="N478" s="740"/>
      <c r="O478" s="740"/>
      <c r="P478" s="740"/>
      <c r="Q478" s="740"/>
      <c r="R478" s="740"/>
    </row>
    <row r="479" spans="1:18" s="741" customFormat="1">
      <c r="A479" s="688"/>
      <c r="B479" s="689"/>
      <c r="C479" s="769" t="s">
        <v>1123</v>
      </c>
      <c r="D479" s="764" t="s">
        <v>296</v>
      </c>
      <c r="E479" s="772">
        <v>2</v>
      </c>
      <c r="F479" s="773">
        <v>156</v>
      </c>
      <c r="G479" s="774">
        <f t="shared" si="54"/>
        <v>312</v>
      </c>
      <c r="H479" s="540"/>
      <c r="I479" s="737"/>
      <c r="J479" s="738"/>
      <c r="K479" s="513"/>
      <c r="L479" s="739"/>
      <c r="M479" s="740"/>
      <c r="N479" s="740"/>
      <c r="O479" s="740"/>
      <c r="P479" s="740"/>
      <c r="Q479" s="740"/>
      <c r="R479" s="740"/>
    </row>
    <row r="480" spans="1:18" s="741" customFormat="1">
      <c r="A480" s="688"/>
      <c r="B480" s="689"/>
      <c r="C480" s="769" t="s">
        <v>1124</v>
      </c>
      <c r="D480" s="764" t="s">
        <v>296</v>
      </c>
      <c r="E480" s="772">
        <v>2</v>
      </c>
      <c r="F480" s="773">
        <v>136</v>
      </c>
      <c r="G480" s="774">
        <f t="shared" si="54"/>
        <v>272</v>
      </c>
      <c r="H480" s="540"/>
      <c r="I480" s="737"/>
      <c r="J480" s="738"/>
      <c r="K480" s="513"/>
      <c r="L480" s="739"/>
      <c r="M480" s="740"/>
      <c r="N480" s="740"/>
      <c r="O480" s="740"/>
      <c r="P480" s="740"/>
      <c r="Q480" s="740"/>
      <c r="R480" s="740"/>
    </row>
    <row r="481" spans="1:18" s="741" customFormat="1">
      <c r="A481" s="688"/>
      <c r="B481" s="689"/>
      <c r="C481" s="769" t="s">
        <v>1125</v>
      </c>
      <c r="D481" s="764" t="s">
        <v>296</v>
      </c>
      <c r="E481" s="772">
        <v>1</v>
      </c>
      <c r="F481" s="773">
        <v>176</v>
      </c>
      <c r="G481" s="774">
        <f t="shared" si="54"/>
        <v>176</v>
      </c>
      <c r="H481" s="540"/>
      <c r="I481" s="737"/>
      <c r="J481" s="738"/>
      <c r="K481" s="513"/>
      <c r="L481" s="739"/>
      <c r="M481" s="740"/>
      <c r="N481" s="740"/>
      <c r="O481" s="740"/>
      <c r="P481" s="740"/>
      <c r="Q481" s="740"/>
      <c r="R481" s="740"/>
    </row>
    <row r="482" spans="1:18" s="741" customFormat="1">
      <c r="A482" s="688"/>
      <c r="B482" s="689"/>
      <c r="C482" s="766" t="s">
        <v>1126</v>
      </c>
      <c r="D482" s="764" t="s">
        <v>296</v>
      </c>
      <c r="E482" s="772">
        <v>10</v>
      </c>
      <c r="F482" s="773">
        <v>195</v>
      </c>
      <c r="G482" s="774">
        <f t="shared" si="54"/>
        <v>1950</v>
      </c>
      <c r="H482" s="540"/>
      <c r="I482" s="737"/>
      <c r="J482" s="738"/>
      <c r="K482" s="513"/>
      <c r="L482" s="739"/>
      <c r="M482" s="740"/>
      <c r="N482" s="740"/>
      <c r="O482" s="740"/>
      <c r="P482" s="740"/>
      <c r="Q482" s="740"/>
      <c r="R482" s="740"/>
    </row>
    <row r="483" spans="1:18" s="741" customFormat="1">
      <c r="A483" s="688"/>
      <c r="B483" s="689"/>
      <c r="C483" s="769" t="s">
        <v>1127</v>
      </c>
      <c r="D483" s="764" t="s">
        <v>296</v>
      </c>
      <c r="E483" s="772">
        <v>54</v>
      </c>
      <c r="F483" s="773">
        <v>202</v>
      </c>
      <c r="G483" s="774">
        <f t="shared" si="54"/>
        <v>10908</v>
      </c>
      <c r="H483" s="540"/>
      <c r="I483" s="737"/>
      <c r="J483" s="738"/>
      <c r="K483" s="513"/>
      <c r="L483" s="739"/>
      <c r="M483" s="740"/>
      <c r="N483" s="740"/>
      <c r="O483" s="740"/>
      <c r="P483" s="740"/>
      <c r="Q483" s="740"/>
      <c r="R483" s="740"/>
    </row>
    <row r="484" spans="1:18" s="741" customFormat="1">
      <c r="A484" s="688"/>
      <c r="B484" s="689"/>
      <c r="C484" s="769" t="s">
        <v>1128</v>
      </c>
      <c r="D484" s="764" t="s">
        <v>296</v>
      </c>
      <c r="E484" s="772">
        <v>2</v>
      </c>
      <c r="F484" s="773">
        <v>234</v>
      </c>
      <c r="G484" s="774">
        <f t="shared" si="54"/>
        <v>468</v>
      </c>
      <c r="H484" s="540"/>
      <c r="I484" s="737"/>
      <c r="J484" s="738"/>
      <c r="K484" s="513"/>
      <c r="L484" s="739"/>
      <c r="M484" s="740"/>
      <c r="N484" s="740"/>
      <c r="O484" s="740"/>
      <c r="P484" s="740"/>
      <c r="Q484" s="740"/>
      <c r="R484" s="740"/>
    </row>
    <row r="485" spans="1:18" s="741" customFormat="1">
      <c r="A485" s="688"/>
      <c r="B485" s="689"/>
      <c r="C485" s="769" t="s">
        <v>1129</v>
      </c>
      <c r="D485" s="764" t="s">
        <v>296</v>
      </c>
      <c r="E485" s="772">
        <v>1</v>
      </c>
      <c r="F485" s="773">
        <v>252</v>
      </c>
      <c r="G485" s="774">
        <f t="shared" si="54"/>
        <v>252</v>
      </c>
      <c r="H485" s="540"/>
      <c r="I485" s="737"/>
      <c r="J485" s="738"/>
      <c r="K485" s="513"/>
      <c r="L485" s="739"/>
      <c r="M485" s="740"/>
      <c r="N485" s="740"/>
      <c r="O485" s="740"/>
      <c r="P485" s="740"/>
      <c r="Q485" s="740"/>
      <c r="R485" s="740"/>
    </row>
    <row r="486" spans="1:18" s="741" customFormat="1">
      <c r="A486" s="688"/>
      <c r="B486" s="689"/>
      <c r="C486" s="769" t="s">
        <v>1130</v>
      </c>
      <c r="D486" s="764" t="s">
        <v>296</v>
      </c>
      <c r="E486" s="772">
        <v>1</v>
      </c>
      <c r="F486" s="773">
        <v>270</v>
      </c>
      <c r="G486" s="774">
        <f t="shared" si="54"/>
        <v>270</v>
      </c>
      <c r="H486" s="540"/>
      <c r="I486" s="737"/>
      <c r="J486" s="738"/>
      <c r="K486" s="513"/>
      <c r="L486" s="739"/>
      <c r="M486" s="740"/>
      <c r="N486" s="740"/>
      <c r="O486" s="740"/>
      <c r="P486" s="740"/>
      <c r="Q486" s="740"/>
      <c r="R486" s="740"/>
    </row>
    <row r="487" spans="1:18" s="741" customFormat="1">
      <c r="A487" s="688"/>
      <c r="B487" s="689"/>
      <c r="C487" s="769" t="s">
        <v>1131</v>
      </c>
      <c r="D487" s="764" t="s">
        <v>296</v>
      </c>
      <c r="E487" s="772">
        <v>4</v>
      </c>
      <c r="F487" s="773">
        <v>270</v>
      </c>
      <c r="G487" s="774">
        <f t="shared" si="54"/>
        <v>1080</v>
      </c>
      <c r="H487" s="540"/>
      <c r="I487" s="737"/>
      <c r="J487" s="738"/>
      <c r="K487" s="513"/>
      <c r="L487" s="739"/>
      <c r="M487" s="740"/>
      <c r="N487" s="740"/>
      <c r="O487" s="740"/>
      <c r="P487" s="740"/>
      <c r="Q487" s="740"/>
      <c r="R487" s="740"/>
    </row>
    <row r="488" spans="1:18" s="741" customFormat="1">
      <c r="A488" s="688"/>
      <c r="B488" s="689"/>
      <c r="C488" s="769" t="s">
        <v>1132</v>
      </c>
      <c r="D488" s="764" t="s">
        <v>296</v>
      </c>
      <c r="E488" s="772">
        <v>1</v>
      </c>
      <c r="F488" s="773">
        <v>137</v>
      </c>
      <c r="G488" s="774">
        <f t="shared" si="54"/>
        <v>137</v>
      </c>
      <c r="H488" s="540"/>
      <c r="I488" s="737"/>
      <c r="J488" s="738"/>
      <c r="K488" s="513"/>
      <c r="L488" s="739"/>
      <c r="M488" s="740"/>
      <c r="N488" s="740"/>
      <c r="O488" s="740"/>
      <c r="P488" s="740"/>
      <c r="Q488" s="740"/>
      <c r="R488" s="740"/>
    </row>
    <row r="489" spans="1:18" s="741" customFormat="1">
      <c r="A489" s="688"/>
      <c r="B489" s="689"/>
      <c r="C489" s="769" t="s">
        <v>1133</v>
      </c>
      <c r="D489" s="764" t="s">
        <v>296</v>
      </c>
      <c r="E489" s="772">
        <v>1</v>
      </c>
      <c r="F489" s="773">
        <v>228</v>
      </c>
      <c r="G489" s="774">
        <f t="shared" si="54"/>
        <v>228</v>
      </c>
      <c r="H489" s="540"/>
      <c r="I489" s="737"/>
      <c r="J489" s="738"/>
      <c r="K489" s="513"/>
      <c r="L489" s="739"/>
      <c r="M489" s="740"/>
      <c r="N489" s="740"/>
      <c r="O489" s="740"/>
      <c r="P489" s="740"/>
      <c r="Q489" s="740"/>
      <c r="R489" s="740"/>
    </row>
    <row r="490" spans="1:18" s="741" customFormat="1">
      <c r="A490" s="688"/>
      <c r="B490" s="689"/>
      <c r="C490" s="769" t="s">
        <v>1134</v>
      </c>
      <c r="D490" s="764" t="s">
        <v>296</v>
      </c>
      <c r="E490" s="772">
        <v>3</v>
      </c>
      <c r="F490" s="773">
        <v>91</v>
      </c>
      <c r="G490" s="774">
        <f t="shared" si="54"/>
        <v>273</v>
      </c>
      <c r="H490" s="540"/>
      <c r="I490" s="737"/>
      <c r="J490" s="738"/>
      <c r="K490" s="513"/>
      <c r="L490" s="739"/>
      <c r="M490" s="740"/>
      <c r="N490" s="740"/>
      <c r="O490" s="740"/>
      <c r="P490" s="740"/>
      <c r="Q490" s="740"/>
      <c r="R490" s="740"/>
    </row>
    <row r="491" spans="1:18" s="741" customFormat="1">
      <c r="A491" s="688"/>
      <c r="B491" s="689"/>
      <c r="C491" s="769" t="s">
        <v>1135</v>
      </c>
      <c r="D491" s="764" t="s">
        <v>296</v>
      </c>
      <c r="E491" s="772">
        <v>1</v>
      </c>
      <c r="F491" s="773">
        <v>137</v>
      </c>
      <c r="G491" s="774">
        <f t="shared" si="54"/>
        <v>137</v>
      </c>
      <c r="H491" s="540"/>
      <c r="I491" s="737"/>
      <c r="J491" s="738"/>
      <c r="K491" s="513"/>
      <c r="L491" s="739"/>
      <c r="M491" s="740"/>
      <c r="N491" s="740"/>
      <c r="O491" s="740"/>
      <c r="P491" s="740"/>
      <c r="Q491" s="740"/>
      <c r="R491" s="740"/>
    </row>
    <row r="492" spans="1:18" s="741" customFormat="1">
      <c r="A492" s="688"/>
      <c r="B492" s="689"/>
      <c r="C492" s="769" t="s">
        <v>1136</v>
      </c>
      <c r="D492" s="764" t="s">
        <v>296</v>
      </c>
      <c r="E492" s="772">
        <v>5</v>
      </c>
      <c r="F492" s="773">
        <v>127</v>
      </c>
      <c r="G492" s="774">
        <f t="shared" si="54"/>
        <v>635</v>
      </c>
      <c r="H492" s="540"/>
      <c r="I492" s="737"/>
      <c r="J492" s="738"/>
      <c r="K492" s="513"/>
      <c r="L492" s="739"/>
      <c r="M492" s="740"/>
      <c r="N492" s="740"/>
      <c r="O492" s="740"/>
      <c r="P492" s="740"/>
      <c r="Q492" s="740"/>
      <c r="R492" s="740"/>
    </row>
    <row r="493" spans="1:18" s="741" customFormat="1">
      <c r="A493" s="688"/>
      <c r="B493" s="689"/>
      <c r="C493" s="769" t="s">
        <v>1137</v>
      </c>
      <c r="D493" s="764" t="s">
        <v>296</v>
      </c>
      <c r="E493" s="772">
        <v>4</v>
      </c>
      <c r="F493" s="773">
        <v>204</v>
      </c>
      <c r="G493" s="774">
        <f t="shared" si="54"/>
        <v>816</v>
      </c>
      <c r="H493" s="540"/>
      <c r="I493" s="737"/>
      <c r="J493" s="738"/>
      <c r="K493" s="513"/>
      <c r="L493" s="739"/>
      <c r="M493" s="740"/>
      <c r="N493" s="740"/>
      <c r="O493" s="740"/>
      <c r="P493" s="740"/>
      <c r="Q493" s="740"/>
      <c r="R493" s="740"/>
    </row>
    <row r="494" spans="1:18" s="741" customFormat="1">
      <c r="A494" s="688"/>
      <c r="B494" s="689"/>
      <c r="C494" s="769" t="s">
        <v>1138</v>
      </c>
      <c r="D494" s="764" t="s">
        <v>296</v>
      </c>
      <c r="E494" s="772">
        <v>2</v>
      </c>
      <c r="F494" s="773">
        <v>235</v>
      </c>
      <c r="G494" s="774">
        <f t="shared" si="54"/>
        <v>470</v>
      </c>
      <c r="H494" s="540"/>
      <c r="I494" s="737"/>
      <c r="J494" s="738"/>
      <c r="K494" s="513"/>
      <c r="L494" s="739"/>
      <c r="M494" s="740"/>
      <c r="N494" s="740"/>
      <c r="O494" s="740"/>
      <c r="P494" s="740"/>
      <c r="Q494" s="740"/>
      <c r="R494" s="740"/>
    </row>
    <row r="495" spans="1:18" s="741" customFormat="1">
      <c r="A495" s="688"/>
      <c r="B495" s="689"/>
      <c r="C495" s="769" t="s">
        <v>1139</v>
      </c>
      <c r="D495" s="764" t="s">
        <v>296</v>
      </c>
      <c r="E495" s="772">
        <v>3</v>
      </c>
      <c r="F495" s="773">
        <v>268</v>
      </c>
      <c r="G495" s="774">
        <f t="shared" si="54"/>
        <v>804</v>
      </c>
      <c r="H495" s="540"/>
      <c r="I495" s="737"/>
      <c r="J495" s="738"/>
      <c r="K495" s="513"/>
      <c r="L495" s="739"/>
      <c r="M495" s="740"/>
      <c r="N495" s="740"/>
      <c r="O495" s="740"/>
      <c r="P495" s="740"/>
      <c r="Q495" s="740"/>
      <c r="R495" s="740"/>
    </row>
    <row r="496" spans="1:18" s="741" customFormat="1">
      <c r="A496" s="688"/>
      <c r="B496" s="689"/>
      <c r="C496" s="769" t="s">
        <v>1140</v>
      </c>
      <c r="D496" s="764" t="s">
        <v>296</v>
      </c>
      <c r="E496" s="772">
        <v>2</v>
      </c>
      <c r="F496" s="773">
        <v>312</v>
      </c>
      <c r="G496" s="774">
        <f t="shared" si="54"/>
        <v>624</v>
      </c>
      <c r="H496" s="540"/>
      <c r="I496" s="737"/>
      <c r="J496" s="738"/>
      <c r="K496" s="513"/>
      <c r="L496" s="739"/>
      <c r="M496" s="740"/>
      <c r="N496" s="740"/>
      <c r="O496" s="740"/>
      <c r="P496" s="740"/>
      <c r="Q496" s="740"/>
      <c r="R496" s="740"/>
    </row>
    <row r="497" spans="1:18" s="741" customFormat="1">
      <c r="A497" s="688"/>
      <c r="B497" s="689"/>
      <c r="C497" s="769" t="s">
        <v>1141</v>
      </c>
      <c r="D497" s="764" t="s">
        <v>296</v>
      </c>
      <c r="E497" s="772">
        <v>1</v>
      </c>
      <c r="F497" s="773">
        <v>234</v>
      </c>
      <c r="G497" s="774">
        <f t="shared" si="54"/>
        <v>234</v>
      </c>
      <c r="H497" s="540"/>
      <c r="I497" s="737"/>
      <c r="J497" s="738"/>
      <c r="K497" s="513"/>
      <c r="L497" s="739"/>
      <c r="M497" s="740"/>
      <c r="N497" s="740"/>
      <c r="O497" s="740"/>
      <c r="P497" s="740"/>
      <c r="Q497" s="740"/>
      <c r="R497" s="740"/>
    </row>
    <row r="498" spans="1:18" s="741" customFormat="1">
      <c r="A498" s="688"/>
      <c r="B498" s="689"/>
      <c r="C498" s="766" t="s">
        <v>1142</v>
      </c>
      <c r="D498" s="764" t="s">
        <v>296</v>
      </c>
      <c r="E498" s="772">
        <v>8</v>
      </c>
      <c r="F498" s="773">
        <v>270</v>
      </c>
      <c r="G498" s="774">
        <f t="shared" si="54"/>
        <v>2160</v>
      </c>
      <c r="H498" s="540"/>
      <c r="I498" s="737"/>
      <c r="J498" s="738"/>
      <c r="K498" s="513"/>
      <c r="L498" s="739"/>
      <c r="M498" s="740"/>
      <c r="N498" s="740"/>
      <c r="O498" s="740"/>
      <c r="P498" s="740"/>
      <c r="Q498" s="740"/>
      <c r="R498" s="740"/>
    </row>
    <row r="499" spans="1:18" s="741" customFormat="1">
      <c r="A499" s="688"/>
      <c r="B499" s="689"/>
      <c r="C499" s="769" t="s">
        <v>1143</v>
      </c>
      <c r="D499" s="764" t="s">
        <v>296</v>
      </c>
      <c r="E499" s="772">
        <v>1</v>
      </c>
      <c r="F499" s="773">
        <v>420</v>
      </c>
      <c r="G499" s="774">
        <f t="shared" si="54"/>
        <v>420</v>
      </c>
      <c r="H499" s="540"/>
      <c r="I499" s="737"/>
      <c r="J499" s="738"/>
      <c r="K499" s="513"/>
      <c r="L499" s="739"/>
      <c r="M499" s="740"/>
      <c r="N499" s="740"/>
      <c r="O499" s="740"/>
      <c r="P499" s="740"/>
      <c r="Q499" s="740"/>
      <c r="R499" s="740"/>
    </row>
    <row r="500" spans="1:18" s="741" customFormat="1" ht="14.4">
      <c r="A500" s="688"/>
      <c r="B500" s="689"/>
      <c r="C500" s="771"/>
      <c r="D500" s="602"/>
      <c r="E500" s="768"/>
      <c r="F500" s="557"/>
      <c r="G500" s="557"/>
      <c r="H500" s="540"/>
      <c r="I500" s="737"/>
      <c r="J500" s="738"/>
      <c r="K500" s="513"/>
      <c r="L500" s="739"/>
      <c r="M500" s="740"/>
      <c r="N500" s="740"/>
      <c r="O500" s="740"/>
      <c r="P500" s="740"/>
      <c r="Q500" s="740"/>
      <c r="R500" s="740"/>
    </row>
    <row r="501" spans="1:18" s="741" customFormat="1">
      <c r="A501" s="688" t="str">
        <f>$B$429</f>
        <v>IV.</v>
      </c>
      <c r="B501" s="689">
        <f>COUNT($A$431:B500)+1</f>
        <v>7</v>
      </c>
      <c r="C501" s="372" t="s">
        <v>1144</v>
      </c>
      <c r="D501" s="602"/>
      <c r="E501" s="768"/>
      <c r="F501" s="557"/>
      <c r="G501" s="557">
        <f t="shared" ref="G501:G509" si="55">E501*F501</f>
        <v>0</v>
      </c>
      <c r="H501" s="540"/>
      <c r="I501" s="737"/>
      <c r="J501" s="738"/>
      <c r="K501" s="513"/>
      <c r="L501" s="739"/>
      <c r="M501" s="740"/>
      <c r="N501" s="740"/>
      <c r="O501" s="740"/>
      <c r="P501" s="740"/>
      <c r="Q501" s="740"/>
      <c r="R501" s="740"/>
    </row>
    <row r="502" spans="1:18" s="741" customFormat="1" ht="34.200000000000003">
      <c r="A502" s="688"/>
      <c r="B502" s="689"/>
      <c r="C502" s="401" t="s">
        <v>1145</v>
      </c>
      <c r="D502" s="602"/>
      <c r="E502" s="603"/>
      <c r="F502" s="557"/>
      <c r="G502" s="557">
        <f t="shared" si="55"/>
        <v>0</v>
      </c>
      <c r="H502" s="540"/>
      <c r="I502" s="737"/>
      <c r="J502" s="738"/>
      <c r="K502" s="513"/>
      <c r="L502" s="739"/>
      <c r="M502" s="740"/>
      <c r="N502" s="740"/>
      <c r="O502" s="740"/>
      <c r="P502" s="740"/>
      <c r="Q502" s="740"/>
      <c r="R502" s="740"/>
    </row>
    <row r="503" spans="1:18" s="741" customFormat="1">
      <c r="A503" s="688"/>
      <c r="B503" s="689"/>
      <c r="C503" s="769" t="s">
        <v>1146</v>
      </c>
      <c r="D503" s="602" t="s">
        <v>296</v>
      </c>
      <c r="E503" s="603">
        <v>176</v>
      </c>
      <c r="F503" s="540">
        <v>7.5</v>
      </c>
      <c r="G503" s="557">
        <f t="shared" si="55"/>
        <v>1320</v>
      </c>
      <c r="H503" s="540"/>
      <c r="I503" s="737"/>
      <c r="J503" s="738"/>
      <c r="K503" s="513"/>
      <c r="L503" s="739"/>
      <c r="M503" s="740"/>
      <c r="N503" s="740"/>
      <c r="O503" s="740"/>
      <c r="P503" s="740"/>
      <c r="Q503" s="740"/>
      <c r="R503" s="740"/>
    </row>
    <row r="504" spans="1:18" s="741" customFormat="1">
      <c r="A504" s="688"/>
      <c r="B504" s="689"/>
      <c r="C504" s="769" t="s">
        <v>1147</v>
      </c>
      <c r="D504" s="602" t="s">
        <v>296</v>
      </c>
      <c r="E504" s="603">
        <v>8</v>
      </c>
      <c r="F504" s="540">
        <v>8</v>
      </c>
      <c r="G504" s="557">
        <f t="shared" si="55"/>
        <v>64</v>
      </c>
      <c r="H504" s="540"/>
      <c r="I504" s="737"/>
      <c r="J504" s="738"/>
      <c r="K504" s="513"/>
      <c r="L504" s="739"/>
      <c r="M504" s="740"/>
      <c r="N504" s="740"/>
      <c r="O504" s="740"/>
      <c r="P504" s="740"/>
      <c r="Q504" s="740"/>
      <c r="R504" s="740"/>
    </row>
    <row r="505" spans="1:18" s="741" customFormat="1">
      <c r="A505" s="688"/>
      <c r="B505" s="689"/>
      <c r="C505" s="769" t="s">
        <v>1148</v>
      </c>
      <c r="D505" s="602" t="s">
        <v>296</v>
      </c>
      <c r="E505" s="603">
        <v>56</v>
      </c>
      <c r="F505" s="540">
        <v>8.5</v>
      </c>
      <c r="G505" s="557">
        <f t="shared" si="55"/>
        <v>476</v>
      </c>
      <c r="H505" s="540"/>
      <c r="I505" s="737"/>
      <c r="J505" s="738"/>
      <c r="K505" s="513"/>
      <c r="L505" s="739"/>
      <c r="M505" s="740"/>
      <c r="N505" s="740"/>
      <c r="O505" s="740"/>
      <c r="P505" s="740"/>
      <c r="Q505" s="740"/>
      <c r="R505" s="740"/>
    </row>
    <row r="506" spans="1:18" s="741" customFormat="1">
      <c r="A506" s="688"/>
      <c r="B506" s="689"/>
      <c r="C506" s="769"/>
      <c r="D506" s="602"/>
      <c r="E506" s="603"/>
      <c r="F506" s="557"/>
      <c r="G506" s="557">
        <f t="shared" si="55"/>
        <v>0</v>
      </c>
      <c r="H506" s="540"/>
      <c r="I506" s="737"/>
      <c r="J506" s="738"/>
      <c r="K506" s="513"/>
      <c r="L506" s="739"/>
      <c r="M506" s="740"/>
      <c r="N506" s="740"/>
      <c r="O506" s="740"/>
      <c r="P506" s="740"/>
      <c r="Q506" s="740"/>
      <c r="R506" s="740"/>
    </row>
    <row r="507" spans="1:18" s="741" customFormat="1">
      <c r="A507" s="688" t="str">
        <f>$B$429</f>
        <v>IV.</v>
      </c>
      <c r="B507" s="689">
        <f>COUNT($A$431:B506)+1</f>
        <v>8</v>
      </c>
      <c r="C507" s="372" t="s">
        <v>1149</v>
      </c>
      <c r="D507" s="763"/>
      <c r="E507" s="763"/>
      <c r="F507" s="763"/>
      <c r="G507" s="557">
        <f t="shared" si="55"/>
        <v>0</v>
      </c>
      <c r="H507" s="540"/>
      <c r="I507" s="737"/>
      <c r="J507" s="738"/>
      <c r="K507" s="513"/>
      <c r="L507" s="739"/>
      <c r="M507" s="740"/>
      <c r="N507" s="740"/>
      <c r="O507" s="740"/>
      <c r="P507" s="740"/>
      <c r="Q507" s="740"/>
      <c r="R507" s="740"/>
    </row>
    <row r="508" spans="1:18" s="741" customFormat="1" ht="45.6">
      <c r="A508" s="688"/>
      <c r="B508" s="689"/>
      <c r="C508" s="401" t="s">
        <v>1150</v>
      </c>
      <c r="D508" s="775"/>
      <c r="E508" s="603"/>
      <c r="F508" s="557"/>
      <c r="G508" s="557">
        <f t="shared" si="55"/>
        <v>0</v>
      </c>
      <c r="H508" s="540"/>
      <c r="I508" s="737"/>
      <c r="J508" s="738"/>
      <c r="K508" s="513"/>
      <c r="L508" s="739"/>
      <c r="M508" s="740"/>
      <c r="N508" s="740"/>
      <c r="O508" s="740"/>
      <c r="P508" s="740"/>
      <c r="Q508" s="740"/>
      <c r="R508" s="740"/>
    </row>
    <row r="509" spans="1:18" s="741" customFormat="1">
      <c r="A509" s="688"/>
      <c r="B509" s="689"/>
      <c r="C509" s="769" t="s">
        <v>1151</v>
      </c>
      <c r="D509" s="775" t="s">
        <v>217</v>
      </c>
      <c r="E509" s="603">
        <v>34</v>
      </c>
      <c r="F509" s="540">
        <v>15</v>
      </c>
      <c r="G509" s="557">
        <f t="shared" si="55"/>
        <v>510</v>
      </c>
      <c r="H509" s="540"/>
      <c r="I509" s="737"/>
      <c r="J509" s="738"/>
      <c r="K509" s="513"/>
      <c r="L509" s="739"/>
      <c r="M509" s="740"/>
      <c r="N509" s="740"/>
      <c r="O509" s="740"/>
      <c r="P509" s="740"/>
      <c r="Q509" s="740"/>
      <c r="R509" s="740"/>
    </row>
    <row r="510" spans="1:18" s="741" customFormat="1">
      <c r="A510" s="688"/>
      <c r="B510" s="689"/>
      <c r="C510" s="776"/>
      <c r="D510" s="602"/>
      <c r="E510" s="603"/>
      <c r="F510" s="540"/>
      <c r="G510" s="557"/>
      <c r="H510" s="540"/>
      <c r="I510" s="737"/>
      <c r="J510" s="738"/>
      <c r="K510" s="513"/>
      <c r="L510" s="739"/>
      <c r="M510" s="740"/>
      <c r="N510" s="740"/>
      <c r="O510" s="740"/>
      <c r="P510" s="740"/>
      <c r="Q510" s="740"/>
      <c r="R510" s="740"/>
    </row>
    <row r="511" spans="1:18" s="741" customFormat="1">
      <c r="A511" s="688" t="str">
        <f>$B$429</f>
        <v>IV.</v>
      </c>
      <c r="B511" s="689">
        <f>COUNT($A$431:B510)+1</f>
        <v>9</v>
      </c>
      <c r="C511" s="372" t="s">
        <v>1152</v>
      </c>
      <c r="D511" s="602" t="s">
        <v>296</v>
      </c>
      <c r="E511" s="603">
        <v>17</v>
      </c>
      <c r="F511" s="540">
        <v>3</v>
      </c>
      <c r="G511" s="557">
        <f t="shared" ref="G511:G589" si="56">E511*F511</f>
        <v>51</v>
      </c>
      <c r="H511" s="540"/>
      <c r="I511" s="737"/>
      <c r="J511" s="738"/>
      <c r="K511" s="513"/>
      <c r="L511" s="739"/>
      <c r="M511" s="740"/>
      <c r="N511" s="740"/>
      <c r="O511" s="740"/>
      <c r="P511" s="740"/>
      <c r="Q511" s="740"/>
      <c r="R511" s="740"/>
    </row>
    <row r="512" spans="1:18" s="741" customFormat="1" ht="24" customHeight="1">
      <c r="A512" s="688"/>
      <c r="B512" s="689"/>
      <c r="C512" s="401" t="s">
        <v>1153</v>
      </c>
      <c r="D512" s="602"/>
      <c r="E512" s="603"/>
      <c r="F512" s="540"/>
      <c r="G512" s="557">
        <f t="shared" si="56"/>
        <v>0</v>
      </c>
      <c r="H512" s="540"/>
      <c r="I512" s="737"/>
      <c r="J512" s="738"/>
      <c r="K512" s="513"/>
      <c r="L512" s="739"/>
      <c r="M512" s="740"/>
      <c r="N512" s="740"/>
      <c r="O512" s="740"/>
      <c r="P512" s="740"/>
      <c r="Q512" s="740"/>
      <c r="R512" s="740"/>
    </row>
    <row r="513" spans="1:18" s="741" customFormat="1">
      <c r="A513" s="688"/>
      <c r="B513" s="689"/>
      <c r="C513" s="776"/>
      <c r="D513" s="602"/>
      <c r="E513" s="603"/>
      <c r="F513" s="540"/>
      <c r="G513" s="557">
        <f t="shared" si="56"/>
        <v>0</v>
      </c>
      <c r="H513" s="540"/>
      <c r="I513" s="737"/>
      <c r="J513" s="738"/>
      <c r="K513" s="513"/>
      <c r="L513" s="739"/>
      <c r="M513" s="740"/>
      <c r="N513" s="740"/>
      <c r="O513" s="740"/>
      <c r="P513" s="740"/>
      <c r="Q513" s="740"/>
      <c r="R513" s="740"/>
    </row>
    <row r="514" spans="1:18" s="741" customFormat="1">
      <c r="A514" s="688" t="str">
        <f>$B$429</f>
        <v>IV.</v>
      </c>
      <c r="B514" s="689">
        <f>COUNT($A$431:B512)+1</f>
        <v>10</v>
      </c>
      <c r="C514" s="372" t="s">
        <v>1154</v>
      </c>
      <c r="D514" s="602" t="s">
        <v>296</v>
      </c>
      <c r="E514" s="603">
        <v>8</v>
      </c>
      <c r="F514" s="540">
        <v>4</v>
      </c>
      <c r="G514" s="557">
        <f t="shared" si="56"/>
        <v>32</v>
      </c>
      <c r="H514" s="540"/>
      <c r="I514" s="737"/>
      <c r="J514" s="738"/>
      <c r="K514" s="513"/>
      <c r="L514" s="739"/>
      <c r="M514" s="740"/>
      <c r="N514" s="740"/>
      <c r="O514" s="740"/>
      <c r="P514" s="740"/>
      <c r="Q514" s="740"/>
      <c r="R514" s="740"/>
    </row>
    <row r="515" spans="1:18" s="741" customFormat="1" ht="22.8">
      <c r="A515" s="688"/>
      <c r="B515" s="689"/>
      <c r="C515" s="401" t="s">
        <v>1155</v>
      </c>
      <c r="D515" s="602"/>
      <c r="E515" s="603"/>
      <c r="F515" s="540"/>
      <c r="G515" s="557">
        <f t="shared" si="56"/>
        <v>0</v>
      </c>
      <c r="H515" s="540"/>
      <c r="I515" s="737"/>
      <c r="J515" s="738"/>
      <c r="K515" s="513"/>
      <c r="L515" s="739"/>
      <c r="M515" s="740"/>
      <c r="N515" s="740"/>
      <c r="O515" s="740"/>
      <c r="P515" s="740"/>
      <c r="Q515" s="740"/>
      <c r="R515" s="740"/>
    </row>
    <row r="516" spans="1:18" s="741" customFormat="1">
      <c r="A516" s="688"/>
      <c r="B516" s="689"/>
      <c r="C516" s="401"/>
      <c r="D516" s="602"/>
      <c r="E516" s="603"/>
      <c r="F516" s="540"/>
      <c r="G516" s="557"/>
      <c r="H516" s="540"/>
      <c r="I516" s="737"/>
      <c r="J516" s="738"/>
      <c r="K516" s="513"/>
      <c r="L516" s="739"/>
      <c r="M516" s="740"/>
      <c r="N516" s="740"/>
      <c r="O516" s="740"/>
      <c r="P516" s="740"/>
      <c r="Q516" s="740"/>
      <c r="R516" s="740"/>
    </row>
    <row r="517" spans="1:18" s="741" customFormat="1">
      <c r="A517" s="688" t="str">
        <f t="shared" ref="A517:A567" si="57">$B$429</f>
        <v>IV.</v>
      </c>
      <c r="B517" s="689">
        <f>COUNT($A$431:B516)+1</f>
        <v>11</v>
      </c>
      <c r="C517" s="372" t="s">
        <v>790</v>
      </c>
      <c r="D517" s="602"/>
      <c r="E517" s="603"/>
      <c r="F517" s="540"/>
      <c r="G517" s="557">
        <f t="shared" si="56"/>
        <v>0</v>
      </c>
      <c r="H517" s="540"/>
      <c r="I517" s="737"/>
      <c r="J517" s="738"/>
      <c r="K517" s="513"/>
      <c r="L517" s="739"/>
      <c r="M517" s="740"/>
      <c r="N517" s="740"/>
      <c r="O517" s="740"/>
      <c r="P517" s="740"/>
      <c r="Q517" s="740"/>
      <c r="R517" s="740"/>
    </row>
    <row r="518" spans="1:18" s="741" customFormat="1" ht="68.400000000000006">
      <c r="A518" s="688"/>
      <c r="B518" s="689"/>
      <c r="C518" s="610" t="s">
        <v>791</v>
      </c>
      <c r="D518" s="602"/>
      <c r="E518" s="603"/>
      <c r="F518" s="557"/>
      <c r="G518" s="557">
        <f t="shared" si="56"/>
        <v>0</v>
      </c>
      <c r="H518" s="540"/>
      <c r="I518" s="737"/>
      <c r="J518" s="738"/>
      <c r="K518" s="513"/>
      <c r="L518" s="739"/>
      <c r="M518" s="740"/>
      <c r="N518" s="740"/>
      <c r="O518" s="740"/>
      <c r="P518" s="740"/>
      <c r="Q518" s="740"/>
      <c r="R518" s="740"/>
    </row>
    <row r="519" spans="1:18" s="741" customFormat="1">
      <c r="A519" s="688"/>
      <c r="B519" s="689"/>
      <c r="C519" s="610" t="s">
        <v>1156</v>
      </c>
      <c r="D519" s="602" t="s">
        <v>296</v>
      </c>
      <c r="E519" s="603">
        <v>2</v>
      </c>
      <c r="F519" s="540">
        <v>20</v>
      </c>
      <c r="G519" s="557">
        <f t="shared" si="56"/>
        <v>40</v>
      </c>
      <c r="H519" s="540"/>
      <c r="I519" s="737"/>
      <c r="J519" s="738"/>
      <c r="K519" s="513"/>
      <c r="L519" s="739"/>
      <c r="M519" s="740"/>
      <c r="N519" s="740"/>
      <c r="O519" s="740"/>
      <c r="P519" s="740"/>
      <c r="Q519" s="740"/>
      <c r="R519" s="740"/>
    </row>
    <row r="520" spans="1:18" s="741" customFormat="1">
      <c r="A520" s="688"/>
      <c r="B520" s="689"/>
      <c r="C520" s="610" t="s">
        <v>1157</v>
      </c>
      <c r="D520" s="602" t="s">
        <v>296</v>
      </c>
      <c r="E520" s="603">
        <v>2</v>
      </c>
      <c r="F520" s="540">
        <v>16</v>
      </c>
      <c r="G520" s="557">
        <f t="shared" si="56"/>
        <v>32</v>
      </c>
      <c r="H520" s="540"/>
      <c r="I520" s="737"/>
      <c r="J520" s="738"/>
      <c r="K520" s="513"/>
      <c r="L520" s="739"/>
      <c r="M520" s="740"/>
      <c r="N520" s="740"/>
      <c r="O520" s="740"/>
      <c r="P520" s="740"/>
      <c r="Q520" s="740"/>
      <c r="R520" s="740"/>
    </row>
    <row r="521" spans="1:18" s="741" customFormat="1">
      <c r="A521" s="688"/>
      <c r="B521" s="689"/>
      <c r="C521" s="610" t="s">
        <v>1158</v>
      </c>
      <c r="D521" s="602" t="s">
        <v>296</v>
      </c>
      <c r="E521" s="603">
        <v>2</v>
      </c>
      <c r="F521" s="540">
        <v>24</v>
      </c>
      <c r="G521" s="557">
        <f t="shared" si="56"/>
        <v>48</v>
      </c>
      <c r="H521" s="540"/>
      <c r="I521" s="737"/>
      <c r="J521" s="738"/>
      <c r="K521" s="513"/>
      <c r="L521" s="739"/>
      <c r="M521" s="740"/>
      <c r="N521" s="740"/>
      <c r="O521" s="740"/>
      <c r="P521" s="740"/>
      <c r="Q521" s="740"/>
      <c r="R521" s="740"/>
    </row>
    <row r="522" spans="1:18" s="741" customFormat="1" ht="22.8">
      <c r="A522" s="688"/>
      <c r="B522" s="689"/>
      <c r="C522" s="610" t="s">
        <v>1159</v>
      </c>
      <c r="D522" s="602" t="s">
        <v>296</v>
      </c>
      <c r="E522" s="603">
        <v>1</v>
      </c>
      <c r="F522" s="540">
        <v>30</v>
      </c>
      <c r="G522" s="557">
        <f t="shared" si="56"/>
        <v>30</v>
      </c>
      <c r="H522" s="540"/>
      <c r="I522" s="737"/>
      <c r="J522" s="738"/>
      <c r="K522" s="513"/>
      <c r="L522" s="739"/>
      <c r="M522" s="740"/>
      <c r="N522" s="740"/>
      <c r="O522" s="740"/>
      <c r="P522" s="740"/>
      <c r="Q522" s="740"/>
      <c r="R522" s="740"/>
    </row>
    <row r="523" spans="1:18" s="741" customFormat="1">
      <c r="A523" s="688"/>
      <c r="B523" s="689"/>
      <c r="C523" s="610" t="s">
        <v>1160</v>
      </c>
      <c r="D523" s="602" t="s">
        <v>296</v>
      </c>
      <c r="E523" s="603">
        <v>1</v>
      </c>
      <c r="F523" s="540">
        <v>28</v>
      </c>
      <c r="G523" s="557">
        <f t="shared" si="56"/>
        <v>28</v>
      </c>
      <c r="H523" s="540"/>
      <c r="I523" s="737"/>
      <c r="J523" s="738"/>
      <c r="K523" s="513"/>
      <c r="L523" s="739"/>
      <c r="M523" s="740"/>
      <c r="N523" s="740"/>
      <c r="O523" s="740"/>
      <c r="P523" s="740"/>
      <c r="Q523" s="740"/>
      <c r="R523" s="740"/>
    </row>
    <row r="524" spans="1:18" s="741" customFormat="1">
      <c r="A524" s="688"/>
      <c r="B524" s="689"/>
      <c r="C524" s="610" t="s">
        <v>1161</v>
      </c>
      <c r="D524" s="602" t="s">
        <v>296</v>
      </c>
      <c r="E524" s="603">
        <v>1</v>
      </c>
      <c r="F524" s="540">
        <v>32</v>
      </c>
      <c r="G524" s="557">
        <f t="shared" si="56"/>
        <v>32</v>
      </c>
      <c r="H524" s="540"/>
      <c r="I524" s="737"/>
      <c r="J524" s="738"/>
      <c r="K524" s="513"/>
      <c r="L524" s="739"/>
      <c r="M524" s="740"/>
      <c r="N524" s="740"/>
      <c r="O524" s="740"/>
      <c r="P524" s="740"/>
      <c r="Q524" s="740"/>
      <c r="R524" s="740"/>
    </row>
    <row r="525" spans="1:18" s="741" customFormat="1">
      <c r="A525" s="688"/>
      <c r="B525" s="689"/>
      <c r="C525" s="610" t="s">
        <v>1162</v>
      </c>
      <c r="D525" s="602" t="s">
        <v>296</v>
      </c>
      <c r="E525" s="603">
        <v>2</v>
      </c>
      <c r="F525" s="540">
        <v>44</v>
      </c>
      <c r="G525" s="557">
        <f t="shared" si="56"/>
        <v>88</v>
      </c>
      <c r="H525" s="540"/>
      <c r="I525" s="737"/>
      <c r="J525" s="738"/>
      <c r="K525" s="513"/>
      <c r="L525" s="739"/>
      <c r="M525" s="740"/>
      <c r="N525" s="740"/>
      <c r="O525" s="740"/>
      <c r="P525" s="740"/>
      <c r="Q525" s="740"/>
      <c r="R525" s="740"/>
    </row>
    <row r="526" spans="1:18" s="741" customFormat="1" ht="22.8">
      <c r="A526" s="688"/>
      <c r="B526" s="689"/>
      <c r="C526" s="610" t="s">
        <v>1163</v>
      </c>
      <c r="D526" s="602" t="s">
        <v>296</v>
      </c>
      <c r="E526" s="603">
        <v>1</v>
      </c>
      <c r="F526" s="540">
        <v>50</v>
      </c>
      <c r="G526" s="557">
        <f t="shared" si="56"/>
        <v>50</v>
      </c>
      <c r="H526" s="540"/>
      <c r="I526" s="737"/>
      <c r="J526" s="738"/>
      <c r="K526" s="513"/>
      <c r="L526" s="739"/>
      <c r="M526" s="740"/>
      <c r="N526" s="740"/>
      <c r="O526" s="740"/>
      <c r="P526" s="740"/>
      <c r="Q526" s="740"/>
      <c r="R526" s="740"/>
    </row>
    <row r="527" spans="1:18" s="741" customFormat="1">
      <c r="A527" s="688"/>
      <c r="B527" s="689"/>
      <c r="C527" s="610" t="s">
        <v>1164</v>
      </c>
      <c r="D527" s="602" t="s">
        <v>296</v>
      </c>
      <c r="E527" s="603">
        <v>1</v>
      </c>
      <c r="F527" s="540">
        <v>46</v>
      </c>
      <c r="G527" s="557">
        <f t="shared" si="56"/>
        <v>46</v>
      </c>
      <c r="H527" s="540"/>
      <c r="I527" s="737"/>
      <c r="J527" s="738"/>
      <c r="K527" s="513"/>
      <c r="L527" s="739"/>
      <c r="M527" s="740"/>
      <c r="N527" s="740"/>
      <c r="O527" s="740"/>
      <c r="P527" s="740"/>
      <c r="Q527" s="740"/>
      <c r="R527" s="740"/>
    </row>
    <row r="528" spans="1:18" s="741" customFormat="1">
      <c r="A528" s="688"/>
      <c r="B528" s="689"/>
      <c r="C528" s="610" t="s">
        <v>1165</v>
      </c>
      <c r="D528" s="602" t="s">
        <v>296</v>
      </c>
      <c r="E528" s="603">
        <v>1</v>
      </c>
      <c r="F528" s="540">
        <v>60</v>
      </c>
      <c r="G528" s="557">
        <f t="shared" si="56"/>
        <v>60</v>
      </c>
      <c r="H528" s="540"/>
      <c r="I528" s="737"/>
      <c r="J528" s="738"/>
      <c r="K528" s="513"/>
      <c r="L528" s="739"/>
      <c r="M528" s="740"/>
      <c r="N528" s="740"/>
      <c r="O528" s="740"/>
      <c r="P528" s="740"/>
      <c r="Q528" s="740"/>
      <c r="R528" s="740"/>
    </row>
    <row r="529" spans="1:18" s="741" customFormat="1">
      <c r="A529" s="688"/>
      <c r="B529" s="689"/>
      <c r="C529" s="610"/>
      <c r="D529" s="602"/>
      <c r="E529" s="603"/>
      <c r="F529" s="557"/>
      <c r="G529" s="557"/>
      <c r="H529" s="540"/>
      <c r="I529" s="737"/>
      <c r="J529" s="738"/>
      <c r="K529" s="513"/>
      <c r="L529" s="739"/>
      <c r="M529" s="740"/>
      <c r="N529" s="740"/>
      <c r="O529" s="740"/>
      <c r="P529" s="740"/>
      <c r="Q529" s="740"/>
      <c r="R529" s="740"/>
    </row>
    <row r="530" spans="1:18" s="741" customFormat="1">
      <c r="A530" s="688" t="str">
        <f t="shared" si="57"/>
        <v>IV.</v>
      </c>
      <c r="B530" s="689">
        <f>COUNT($A$431:B521)+1</f>
        <v>12</v>
      </c>
      <c r="C530" s="372" t="s">
        <v>692</v>
      </c>
      <c r="D530" s="602"/>
      <c r="E530" s="765"/>
      <c r="F530" s="557"/>
      <c r="G530" s="557">
        <f t="shared" ref="G530:G535" si="58">E530*F530</f>
        <v>0</v>
      </c>
      <c r="H530" s="540"/>
      <c r="I530" s="737"/>
      <c r="J530" s="738"/>
      <c r="K530" s="513"/>
      <c r="L530" s="739"/>
      <c r="M530" s="740"/>
      <c r="N530" s="740"/>
      <c r="O530" s="740"/>
      <c r="P530" s="740"/>
      <c r="Q530" s="740"/>
      <c r="R530" s="740"/>
    </row>
    <row r="531" spans="1:18" s="741" customFormat="1" ht="34.200000000000003">
      <c r="A531" s="688"/>
      <c r="B531" s="689"/>
      <c r="C531" s="401" t="s">
        <v>969</v>
      </c>
      <c r="D531" s="602"/>
      <c r="E531" s="765"/>
      <c r="F531" s="557"/>
      <c r="G531" s="557">
        <f t="shared" si="58"/>
        <v>0</v>
      </c>
      <c r="H531" s="540"/>
      <c r="I531" s="737"/>
      <c r="J531" s="738"/>
      <c r="K531" s="513"/>
      <c r="L531" s="739"/>
      <c r="M531" s="740"/>
      <c r="N531" s="740"/>
      <c r="O531" s="740"/>
      <c r="P531" s="740"/>
      <c r="Q531" s="740"/>
      <c r="R531" s="740"/>
    </row>
    <row r="532" spans="1:18" s="741" customFormat="1" ht="22.8">
      <c r="A532" s="688"/>
      <c r="B532" s="689"/>
      <c r="C532" s="401" t="s">
        <v>1166</v>
      </c>
      <c r="D532" s="602"/>
      <c r="E532" s="765"/>
      <c r="F532" s="557"/>
      <c r="G532" s="557">
        <f t="shared" si="58"/>
        <v>0</v>
      </c>
      <c r="H532" s="540"/>
      <c r="I532" s="737"/>
      <c r="J532" s="738"/>
      <c r="K532" s="513"/>
      <c r="L532" s="739"/>
      <c r="M532" s="740"/>
      <c r="N532" s="740"/>
      <c r="O532" s="740"/>
      <c r="P532" s="740"/>
      <c r="Q532" s="740"/>
      <c r="R532" s="740"/>
    </row>
    <row r="533" spans="1:18" s="741" customFormat="1">
      <c r="A533" s="688"/>
      <c r="B533" s="689"/>
      <c r="C533" s="401" t="s">
        <v>743</v>
      </c>
      <c r="D533" s="602" t="s">
        <v>296</v>
      </c>
      <c r="E533" s="765">
        <v>4</v>
      </c>
      <c r="F533" s="557">
        <v>10</v>
      </c>
      <c r="G533" s="557">
        <f t="shared" si="58"/>
        <v>40</v>
      </c>
      <c r="H533" s="540"/>
      <c r="I533" s="737"/>
      <c r="J533" s="738"/>
      <c r="K533" s="513"/>
      <c r="L533" s="739"/>
      <c r="M533" s="740"/>
      <c r="N533" s="740"/>
      <c r="O533" s="740"/>
      <c r="P533" s="740"/>
      <c r="Q533" s="740"/>
      <c r="R533" s="740"/>
    </row>
    <row r="534" spans="1:18" s="741" customFormat="1">
      <c r="A534" s="688"/>
      <c r="B534" s="689"/>
      <c r="C534" s="401" t="s">
        <v>694</v>
      </c>
      <c r="D534" s="602" t="s">
        <v>296</v>
      </c>
      <c r="E534" s="765">
        <v>8</v>
      </c>
      <c r="F534" s="557">
        <v>15</v>
      </c>
      <c r="G534" s="557">
        <f t="shared" si="58"/>
        <v>120</v>
      </c>
      <c r="H534" s="540"/>
      <c r="I534" s="737"/>
      <c r="J534" s="738"/>
      <c r="K534" s="513"/>
      <c r="L534" s="739"/>
      <c r="M534" s="740"/>
      <c r="N534" s="740"/>
      <c r="O534" s="740"/>
      <c r="P534" s="740"/>
      <c r="Q534" s="740"/>
      <c r="R534" s="740"/>
    </row>
    <row r="535" spans="1:18" s="741" customFormat="1">
      <c r="A535" s="688"/>
      <c r="B535" s="689"/>
      <c r="C535" s="401" t="s">
        <v>695</v>
      </c>
      <c r="D535" s="602" t="s">
        <v>296</v>
      </c>
      <c r="E535" s="765">
        <v>10</v>
      </c>
      <c r="F535" s="557">
        <v>20</v>
      </c>
      <c r="G535" s="557">
        <f t="shared" si="58"/>
        <v>200</v>
      </c>
      <c r="H535" s="540"/>
      <c r="I535" s="737"/>
      <c r="J535" s="738"/>
      <c r="K535" s="513"/>
      <c r="L535" s="739"/>
      <c r="M535" s="740"/>
      <c r="N535" s="740"/>
      <c r="O535" s="740"/>
      <c r="P535" s="740"/>
      <c r="Q535" s="740"/>
      <c r="R535" s="740"/>
    </row>
    <row r="536" spans="1:18" s="741" customFormat="1">
      <c r="A536" s="688"/>
      <c r="B536" s="689"/>
      <c r="C536" s="610"/>
      <c r="D536" s="602"/>
      <c r="E536" s="603"/>
      <c r="F536" s="557"/>
      <c r="G536" s="557">
        <f t="shared" si="56"/>
        <v>0</v>
      </c>
      <c r="H536" s="540"/>
      <c r="I536" s="737"/>
      <c r="J536" s="738"/>
      <c r="K536" s="513"/>
      <c r="L536" s="739"/>
      <c r="M536" s="740"/>
      <c r="N536" s="740"/>
      <c r="O536" s="740"/>
      <c r="P536" s="740"/>
      <c r="Q536" s="740"/>
      <c r="R536" s="740"/>
    </row>
    <row r="537" spans="1:18" s="741" customFormat="1">
      <c r="A537" s="688" t="str">
        <f t="shared" si="57"/>
        <v>IV.</v>
      </c>
      <c r="B537" s="689">
        <f>COUNT($A$431:B528)+1</f>
        <v>12</v>
      </c>
      <c r="C537" s="372" t="s">
        <v>1059</v>
      </c>
      <c r="D537" s="602"/>
      <c r="E537" s="603"/>
      <c r="F537" s="557"/>
      <c r="G537" s="557">
        <f t="shared" si="56"/>
        <v>0</v>
      </c>
      <c r="H537" s="540"/>
      <c r="I537" s="737"/>
      <c r="J537" s="738"/>
      <c r="K537" s="513"/>
      <c r="L537" s="739"/>
      <c r="M537" s="740"/>
      <c r="N537" s="740"/>
      <c r="O537" s="740"/>
      <c r="P537" s="740"/>
      <c r="Q537" s="740"/>
      <c r="R537" s="740"/>
    </row>
    <row r="538" spans="1:18" s="741" customFormat="1" ht="133.5" customHeight="1">
      <c r="A538" s="688"/>
      <c r="B538" s="689"/>
      <c r="C538" s="401" t="s">
        <v>1060</v>
      </c>
      <c r="D538" s="602"/>
      <c r="E538" s="603"/>
      <c r="F538" s="557"/>
      <c r="G538" s="557">
        <f t="shared" si="56"/>
        <v>0</v>
      </c>
      <c r="H538" s="540"/>
      <c r="I538" s="737"/>
      <c r="J538" s="738"/>
      <c r="K538" s="513"/>
      <c r="L538" s="739"/>
      <c r="M538" s="740"/>
      <c r="N538" s="740"/>
      <c r="O538" s="740"/>
      <c r="P538" s="740"/>
      <c r="Q538" s="740"/>
      <c r="R538" s="740"/>
    </row>
    <row r="539" spans="1:18" s="741" customFormat="1">
      <c r="A539" s="688"/>
      <c r="B539" s="689"/>
      <c r="C539" s="628" t="s">
        <v>1061</v>
      </c>
      <c r="D539" s="602"/>
      <c r="E539" s="603"/>
      <c r="F539" s="557"/>
      <c r="G539" s="557">
        <f t="shared" si="56"/>
        <v>0</v>
      </c>
      <c r="H539" s="540"/>
      <c r="I539" s="737"/>
      <c r="J539" s="738"/>
      <c r="K539" s="513"/>
      <c r="L539" s="739"/>
      <c r="M539" s="740"/>
      <c r="N539" s="740"/>
      <c r="O539" s="740"/>
      <c r="P539" s="740"/>
      <c r="Q539" s="740"/>
      <c r="R539" s="740"/>
    </row>
    <row r="540" spans="1:18" s="741" customFormat="1">
      <c r="A540" s="688"/>
      <c r="B540" s="689"/>
      <c r="C540" s="777" t="s">
        <v>971</v>
      </c>
      <c r="D540" s="602" t="s">
        <v>294</v>
      </c>
      <c r="E540" s="603">
        <v>20</v>
      </c>
      <c r="F540" s="773">
        <v>9.5</v>
      </c>
      <c r="G540" s="557">
        <f t="shared" si="56"/>
        <v>190</v>
      </c>
      <c r="H540" s="540"/>
      <c r="I540" s="737"/>
      <c r="J540" s="738"/>
      <c r="K540" s="513"/>
      <c r="L540" s="739"/>
      <c r="M540" s="740"/>
      <c r="N540" s="740"/>
      <c r="O540" s="740"/>
      <c r="P540" s="740"/>
      <c r="Q540" s="740"/>
      <c r="R540" s="740"/>
    </row>
    <row r="541" spans="1:18" s="741" customFormat="1">
      <c r="A541" s="688"/>
      <c r="B541" s="689"/>
      <c r="C541" s="777" t="s">
        <v>743</v>
      </c>
      <c r="D541" s="602" t="s">
        <v>294</v>
      </c>
      <c r="E541" s="603">
        <v>389</v>
      </c>
      <c r="F541" s="773">
        <v>12.5</v>
      </c>
      <c r="G541" s="557">
        <f t="shared" si="56"/>
        <v>4862.5</v>
      </c>
      <c r="H541" s="540"/>
      <c r="I541" s="737"/>
      <c r="J541" s="738"/>
      <c r="K541" s="513"/>
      <c r="L541" s="739"/>
      <c r="M541" s="740"/>
      <c r="N541" s="740"/>
      <c r="O541" s="740"/>
      <c r="P541" s="740"/>
      <c r="Q541" s="740"/>
      <c r="R541" s="740"/>
    </row>
    <row r="542" spans="1:18" s="741" customFormat="1">
      <c r="A542" s="688"/>
      <c r="B542" s="689"/>
      <c r="C542" s="777" t="s">
        <v>972</v>
      </c>
      <c r="D542" s="602" t="s">
        <v>294</v>
      </c>
      <c r="E542" s="603">
        <v>107</v>
      </c>
      <c r="F542" s="773">
        <v>16.5</v>
      </c>
      <c r="G542" s="557">
        <f t="shared" si="56"/>
        <v>1765.5</v>
      </c>
      <c r="H542" s="540"/>
      <c r="I542" s="737"/>
      <c r="J542" s="738"/>
      <c r="K542" s="513"/>
      <c r="L542" s="739"/>
      <c r="M542" s="740"/>
      <c r="N542" s="740"/>
      <c r="O542" s="740"/>
      <c r="P542" s="740"/>
      <c r="Q542" s="740"/>
      <c r="R542" s="740"/>
    </row>
    <row r="543" spans="1:18" s="741" customFormat="1">
      <c r="A543" s="688"/>
      <c r="B543" s="689"/>
      <c r="C543" s="777" t="s">
        <v>694</v>
      </c>
      <c r="D543" s="602" t="s">
        <v>294</v>
      </c>
      <c r="E543" s="603">
        <v>97</v>
      </c>
      <c r="F543" s="773">
        <v>17.5</v>
      </c>
      <c r="G543" s="557">
        <f t="shared" si="56"/>
        <v>1697.5</v>
      </c>
      <c r="H543" s="540"/>
      <c r="I543" s="737"/>
      <c r="J543" s="738"/>
      <c r="K543" s="513"/>
      <c r="L543" s="739"/>
      <c r="M543" s="740"/>
      <c r="N543" s="740"/>
      <c r="O543" s="740"/>
      <c r="P543" s="740"/>
      <c r="Q543" s="740"/>
      <c r="R543" s="740"/>
    </row>
    <row r="544" spans="1:18" s="741" customFormat="1">
      <c r="A544" s="688"/>
      <c r="B544" s="689"/>
      <c r="C544" s="777" t="s">
        <v>695</v>
      </c>
      <c r="D544" s="602" t="s">
        <v>294</v>
      </c>
      <c r="E544" s="603">
        <v>106</v>
      </c>
      <c r="F544" s="540">
        <v>21</v>
      </c>
      <c r="G544" s="557">
        <f t="shared" si="56"/>
        <v>2226</v>
      </c>
      <c r="H544" s="540"/>
      <c r="I544" s="737"/>
      <c r="J544" s="738"/>
      <c r="K544" s="513"/>
      <c r="L544" s="739"/>
      <c r="M544" s="740"/>
      <c r="N544" s="740"/>
      <c r="O544" s="740"/>
      <c r="P544" s="740"/>
      <c r="Q544" s="740"/>
      <c r="R544" s="740"/>
    </row>
    <row r="545" spans="1:18" s="741" customFormat="1">
      <c r="A545" s="688"/>
      <c r="B545" s="689"/>
      <c r="C545" s="777" t="s">
        <v>973</v>
      </c>
      <c r="D545" s="602" t="s">
        <v>294</v>
      </c>
      <c r="E545" s="603">
        <v>65</v>
      </c>
      <c r="F545" s="540">
        <v>28.4</v>
      </c>
      <c r="G545" s="557">
        <f t="shared" si="56"/>
        <v>1846</v>
      </c>
      <c r="H545" s="540"/>
      <c r="I545" s="737"/>
      <c r="J545" s="738"/>
      <c r="K545" s="513"/>
      <c r="L545" s="739"/>
      <c r="M545" s="740"/>
      <c r="N545" s="740"/>
      <c r="O545" s="740"/>
      <c r="P545" s="740"/>
      <c r="Q545" s="740"/>
      <c r="R545" s="740"/>
    </row>
    <row r="546" spans="1:18" s="741" customFormat="1">
      <c r="A546" s="688"/>
      <c r="B546" s="689"/>
      <c r="C546" s="777" t="s">
        <v>974</v>
      </c>
      <c r="D546" s="602" t="s">
        <v>294</v>
      </c>
      <c r="E546" s="603">
        <v>52</v>
      </c>
      <c r="F546" s="540">
        <v>32.5</v>
      </c>
      <c r="G546" s="557">
        <f t="shared" si="56"/>
        <v>1690</v>
      </c>
      <c r="H546" s="540"/>
      <c r="I546" s="737"/>
      <c r="J546" s="738"/>
      <c r="K546" s="513"/>
      <c r="L546" s="739"/>
      <c r="M546" s="740"/>
      <c r="N546" s="740"/>
      <c r="O546" s="740"/>
      <c r="P546" s="740"/>
      <c r="Q546" s="740"/>
      <c r="R546" s="740"/>
    </row>
    <row r="547" spans="1:18" s="741" customFormat="1">
      <c r="A547" s="688"/>
      <c r="B547" s="689"/>
      <c r="C547" s="777" t="s">
        <v>1045</v>
      </c>
      <c r="D547" s="602" t="s">
        <v>294</v>
      </c>
      <c r="E547" s="603">
        <v>12</v>
      </c>
      <c r="F547" s="540">
        <v>38</v>
      </c>
      <c r="G547" s="557">
        <f t="shared" si="56"/>
        <v>456</v>
      </c>
      <c r="H547" s="540"/>
      <c r="I547" s="737"/>
      <c r="J547" s="738"/>
      <c r="K547" s="513"/>
      <c r="L547" s="739"/>
      <c r="M547" s="740"/>
      <c r="N547" s="740"/>
      <c r="O547" s="740"/>
      <c r="P547" s="740"/>
      <c r="Q547" s="740"/>
      <c r="R547" s="740"/>
    </row>
    <row r="548" spans="1:18" s="741" customFormat="1">
      <c r="A548" s="688"/>
      <c r="B548" s="689"/>
      <c r="C548" s="610"/>
      <c r="D548" s="602"/>
      <c r="E548" s="603"/>
      <c r="F548" s="557"/>
      <c r="G548" s="557">
        <f t="shared" si="56"/>
        <v>0</v>
      </c>
      <c r="H548" s="540"/>
      <c r="I548" s="737"/>
      <c r="J548" s="738"/>
      <c r="K548" s="513"/>
      <c r="L548" s="739"/>
      <c r="M548" s="740"/>
      <c r="N548" s="740"/>
      <c r="O548" s="740"/>
      <c r="P548" s="740"/>
      <c r="Q548" s="740"/>
      <c r="R548" s="740"/>
    </row>
    <row r="549" spans="1:18" s="741" customFormat="1">
      <c r="A549" s="688" t="str">
        <f t="shared" si="57"/>
        <v>IV.</v>
      </c>
      <c r="B549" s="689">
        <f>COUNT($A$431:B547)+1</f>
        <v>14</v>
      </c>
      <c r="C549" s="372" t="s">
        <v>1167</v>
      </c>
      <c r="D549" s="778"/>
      <c r="E549" s="778"/>
      <c r="F549" s="774"/>
      <c r="G549" s="557">
        <f t="shared" si="56"/>
        <v>0</v>
      </c>
      <c r="H549" s="540"/>
      <c r="I549" s="737"/>
      <c r="J549" s="738"/>
      <c r="K549" s="513"/>
      <c r="L549" s="739"/>
      <c r="M549" s="740"/>
      <c r="N549" s="740"/>
      <c r="O549" s="740"/>
      <c r="P549" s="740"/>
      <c r="Q549" s="740"/>
      <c r="R549" s="740"/>
    </row>
    <row r="550" spans="1:18" s="741" customFormat="1" ht="114">
      <c r="A550" s="688"/>
      <c r="B550" s="689"/>
      <c r="C550" s="769" t="s">
        <v>1168</v>
      </c>
      <c r="D550" s="778"/>
      <c r="E550" s="778"/>
      <c r="F550" s="774"/>
      <c r="G550" s="557">
        <f t="shared" si="56"/>
        <v>0</v>
      </c>
      <c r="H550" s="540"/>
      <c r="I550" s="737"/>
      <c r="J550" s="738"/>
      <c r="K550" s="513"/>
      <c r="L550" s="739"/>
      <c r="M550" s="740"/>
      <c r="N550" s="740"/>
      <c r="O550" s="740"/>
      <c r="P550" s="740"/>
      <c r="Q550" s="740"/>
      <c r="R550" s="740"/>
    </row>
    <row r="551" spans="1:18" s="741" customFormat="1">
      <c r="A551" s="688"/>
      <c r="B551" s="689"/>
      <c r="C551" s="698" t="s">
        <v>1169</v>
      </c>
      <c r="D551" s="778"/>
      <c r="E551" s="778"/>
      <c r="F551" s="774"/>
      <c r="G551" s="557">
        <f t="shared" si="56"/>
        <v>0</v>
      </c>
      <c r="H551" s="540"/>
      <c r="I551" s="737"/>
      <c r="J551" s="738"/>
      <c r="K551" s="513"/>
      <c r="L551" s="739"/>
      <c r="M551" s="740"/>
      <c r="N551" s="740"/>
      <c r="O551" s="740"/>
      <c r="P551" s="740"/>
      <c r="Q551" s="740"/>
      <c r="R551" s="740"/>
    </row>
    <row r="552" spans="1:18" s="741" customFormat="1">
      <c r="A552" s="688"/>
      <c r="B552" s="689"/>
      <c r="C552" s="767" t="s">
        <v>1170</v>
      </c>
      <c r="D552" s="775" t="s">
        <v>294</v>
      </c>
      <c r="E552" s="768">
        <v>36</v>
      </c>
      <c r="F552" s="773">
        <v>4.3499999999999996</v>
      </c>
      <c r="G552" s="557">
        <f t="shared" si="56"/>
        <v>156.6</v>
      </c>
      <c r="H552" s="540"/>
      <c r="I552" s="737"/>
      <c r="J552" s="738"/>
      <c r="K552" s="513"/>
      <c r="L552" s="739"/>
      <c r="M552" s="740"/>
      <c r="N552" s="740"/>
      <c r="O552" s="740"/>
      <c r="P552" s="740"/>
      <c r="Q552" s="740"/>
      <c r="R552" s="740"/>
    </row>
    <row r="553" spans="1:18" s="741" customFormat="1">
      <c r="A553" s="688"/>
      <c r="B553" s="689"/>
      <c r="C553" s="767" t="s">
        <v>1171</v>
      </c>
      <c r="D553" s="775" t="s">
        <v>294</v>
      </c>
      <c r="E553" s="768">
        <v>47</v>
      </c>
      <c r="F553" s="773">
        <v>5.35</v>
      </c>
      <c r="G553" s="557">
        <f t="shared" si="56"/>
        <v>251.45</v>
      </c>
      <c r="H553" s="540"/>
      <c r="I553" s="737"/>
      <c r="J553" s="738"/>
      <c r="K553" s="513"/>
      <c r="L553" s="739"/>
      <c r="M553" s="740"/>
      <c r="N553" s="740"/>
      <c r="O553" s="740"/>
      <c r="P553" s="740"/>
      <c r="Q553" s="740"/>
      <c r="R553" s="740"/>
    </row>
    <row r="554" spans="1:18" s="741" customFormat="1">
      <c r="A554" s="688"/>
      <c r="B554" s="689"/>
      <c r="C554" s="767" t="s">
        <v>1172</v>
      </c>
      <c r="D554" s="775" t="s">
        <v>294</v>
      </c>
      <c r="E554" s="768">
        <v>31</v>
      </c>
      <c r="F554" s="773">
        <v>6</v>
      </c>
      <c r="G554" s="557">
        <f t="shared" si="56"/>
        <v>186</v>
      </c>
      <c r="H554" s="540"/>
      <c r="I554" s="737"/>
      <c r="J554" s="738"/>
      <c r="K554" s="513"/>
      <c r="L554" s="739"/>
      <c r="M554" s="740"/>
      <c r="N554" s="740"/>
      <c r="O554" s="740"/>
      <c r="P554" s="740"/>
      <c r="Q554" s="740"/>
      <c r="R554" s="740"/>
    </row>
    <row r="555" spans="1:18" s="741" customFormat="1">
      <c r="A555" s="688"/>
      <c r="B555" s="689"/>
      <c r="C555" s="767" t="s">
        <v>1173</v>
      </c>
      <c r="D555" s="775" t="s">
        <v>294</v>
      </c>
      <c r="E555" s="768">
        <v>24</v>
      </c>
      <c r="F555" s="773">
        <v>7</v>
      </c>
      <c r="G555" s="557">
        <f t="shared" si="56"/>
        <v>168</v>
      </c>
      <c r="H555" s="540"/>
      <c r="I555" s="737"/>
      <c r="J555" s="738"/>
      <c r="K555" s="513"/>
      <c r="L555" s="739"/>
      <c r="M555" s="740"/>
      <c r="N555" s="740"/>
      <c r="O555" s="740"/>
      <c r="P555" s="740"/>
      <c r="Q555" s="740"/>
      <c r="R555" s="740"/>
    </row>
    <row r="556" spans="1:18" s="741" customFormat="1">
      <c r="A556" s="688"/>
      <c r="B556" s="689"/>
      <c r="C556" s="610"/>
      <c r="D556" s="602"/>
      <c r="E556" s="603"/>
      <c r="F556" s="557"/>
      <c r="G556" s="557">
        <f t="shared" si="56"/>
        <v>0</v>
      </c>
      <c r="H556" s="540"/>
      <c r="I556" s="737"/>
      <c r="J556" s="738"/>
      <c r="K556" s="513"/>
      <c r="L556" s="739"/>
      <c r="M556" s="740"/>
      <c r="N556" s="740"/>
      <c r="O556" s="740"/>
      <c r="P556" s="740"/>
      <c r="Q556" s="740"/>
      <c r="R556" s="740"/>
    </row>
    <row r="557" spans="1:18" s="741" customFormat="1">
      <c r="A557" s="688" t="str">
        <f t="shared" si="57"/>
        <v>IV.</v>
      </c>
      <c r="B557" s="689">
        <f>COUNT($A$431:B555)+1</f>
        <v>15</v>
      </c>
      <c r="C557" s="372" t="s">
        <v>1174</v>
      </c>
      <c r="D557" s="602" t="s">
        <v>235</v>
      </c>
      <c r="E557" s="603">
        <v>70</v>
      </c>
      <c r="F557" s="540">
        <v>17.5</v>
      </c>
      <c r="G557" s="557">
        <f t="shared" si="56"/>
        <v>1225</v>
      </c>
      <c r="H557" s="540"/>
      <c r="I557" s="737"/>
      <c r="J557" s="738"/>
      <c r="K557" s="513"/>
      <c r="L557" s="739"/>
      <c r="M557" s="740"/>
      <c r="N557" s="740"/>
      <c r="O557" s="740"/>
      <c r="P557" s="740"/>
      <c r="Q557" s="740"/>
      <c r="R557" s="740"/>
    </row>
    <row r="558" spans="1:18" s="741" customFormat="1" ht="45.6">
      <c r="A558" s="688"/>
      <c r="B558" s="689"/>
      <c r="C558" s="401" t="s">
        <v>1175</v>
      </c>
      <c r="D558" s="602"/>
      <c r="E558" s="603"/>
      <c r="F558" s="557"/>
      <c r="G558" s="557">
        <f t="shared" si="56"/>
        <v>0</v>
      </c>
      <c r="H558" s="540"/>
      <c r="I558" s="737"/>
      <c r="J558" s="738"/>
      <c r="K558" s="513"/>
      <c r="L558" s="739"/>
      <c r="M558" s="740"/>
      <c r="N558" s="740"/>
      <c r="O558" s="740"/>
      <c r="P558" s="740"/>
      <c r="Q558" s="740"/>
      <c r="R558" s="740"/>
    </row>
    <row r="559" spans="1:18" s="741" customFormat="1">
      <c r="A559" s="688"/>
      <c r="B559" s="689"/>
      <c r="C559" s="401"/>
      <c r="D559" s="602"/>
      <c r="E559" s="603"/>
      <c r="F559" s="557"/>
      <c r="G559" s="557"/>
      <c r="H559" s="540"/>
      <c r="I559" s="737"/>
      <c r="J559" s="738"/>
      <c r="K559" s="513"/>
      <c r="L559" s="739"/>
      <c r="M559" s="740"/>
      <c r="N559" s="740"/>
      <c r="O559" s="740"/>
      <c r="P559" s="740"/>
      <c r="Q559" s="740"/>
      <c r="R559" s="740"/>
    </row>
    <row r="560" spans="1:18" s="741" customFormat="1">
      <c r="A560" s="688" t="str">
        <f t="shared" si="57"/>
        <v>IV.</v>
      </c>
      <c r="B560" s="689">
        <f>COUNT($A$431:B558)+1</f>
        <v>16</v>
      </c>
      <c r="C560" s="372" t="s">
        <v>1176</v>
      </c>
      <c r="D560" s="602" t="s">
        <v>235</v>
      </c>
      <c r="E560" s="603">
        <v>8</v>
      </c>
      <c r="F560" s="540">
        <v>11</v>
      </c>
      <c r="G560" s="557">
        <f t="shared" ref="G560:G561" si="59">E560*F560</f>
        <v>88</v>
      </c>
      <c r="H560" s="540"/>
      <c r="I560" s="737"/>
      <c r="J560" s="738"/>
      <c r="K560" s="513"/>
      <c r="L560" s="739"/>
      <c r="M560" s="740"/>
      <c r="N560" s="740"/>
      <c r="O560" s="740"/>
      <c r="P560" s="740"/>
      <c r="Q560" s="740"/>
      <c r="R560" s="740"/>
    </row>
    <row r="561" spans="1:18" s="741" customFormat="1" ht="22.8">
      <c r="A561" s="688"/>
      <c r="B561" s="689"/>
      <c r="C561" s="401" t="s">
        <v>1177</v>
      </c>
      <c r="D561" s="602"/>
      <c r="E561" s="603"/>
      <c r="F561" s="557"/>
      <c r="G561" s="557">
        <f t="shared" si="59"/>
        <v>0</v>
      </c>
      <c r="H561" s="540"/>
      <c r="I561" s="737"/>
      <c r="J561" s="738"/>
      <c r="K561" s="513"/>
      <c r="L561" s="739"/>
      <c r="M561" s="740"/>
      <c r="N561" s="740"/>
      <c r="O561" s="740"/>
      <c r="P561" s="740"/>
      <c r="Q561" s="740"/>
      <c r="R561" s="740"/>
    </row>
    <row r="562" spans="1:18" s="741" customFormat="1">
      <c r="A562" s="688"/>
      <c r="B562" s="689"/>
      <c r="C562" s="610"/>
      <c r="D562" s="602"/>
      <c r="E562" s="603"/>
      <c r="F562" s="557"/>
      <c r="G562" s="557">
        <f t="shared" si="56"/>
        <v>0</v>
      </c>
      <c r="H562" s="540"/>
      <c r="I562" s="737"/>
      <c r="J562" s="738"/>
      <c r="K562" s="513"/>
      <c r="L562" s="739"/>
      <c r="M562" s="740"/>
      <c r="N562" s="740"/>
      <c r="O562" s="740"/>
      <c r="P562" s="740"/>
      <c r="Q562" s="740"/>
      <c r="R562" s="740"/>
    </row>
    <row r="563" spans="1:18" s="741" customFormat="1">
      <c r="A563" s="688" t="str">
        <f t="shared" si="57"/>
        <v>IV.</v>
      </c>
      <c r="B563" s="689">
        <f>COUNT($A$431:B558)+1</f>
        <v>16</v>
      </c>
      <c r="C563" s="372" t="s">
        <v>1016</v>
      </c>
      <c r="D563" s="602" t="s">
        <v>235</v>
      </c>
      <c r="E563" s="603">
        <v>4</v>
      </c>
      <c r="F563" s="540">
        <v>26.5</v>
      </c>
      <c r="G563" s="557">
        <f t="shared" si="56"/>
        <v>106</v>
      </c>
      <c r="H563" s="540"/>
      <c r="I563" s="737"/>
      <c r="J563" s="738"/>
      <c r="K563" s="513"/>
      <c r="L563" s="739"/>
      <c r="M563" s="740"/>
      <c r="N563" s="740"/>
      <c r="O563" s="740"/>
      <c r="P563" s="740"/>
      <c r="Q563" s="740"/>
      <c r="R563" s="740"/>
    </row>
    <row r="564" spans="1:18" s="741" customFormat="1" ht="114">
      <c r="A564" s="688"/>
      <c r="B564" s="689"/>
      <c r="C564" s="401" t="s">
        <v>1178</v>
      </c>
      <c r="D564" s="602"/>
      <c r="E564" s="603"/>
      <c r="F564" s="557"/>
      <c r="G564" s="557">
        <f t="shared" si="56"/>
        <v>0</v>
      </c>
      <c r="H564" s="540"/>
      <c r="I564" s="737"/>
      <c r="J564" s="738"/>
      <c r="K564" s="513"/>
      <c r="L564" s="739"/>
      <c r="M564" s="740"/>
      <c r="N564" s="740"/>
      <c r="O564" s="740"/>
      <c r="P564" s="740"/>
      <c r="Q564" s="740"/>
      <c r="R564" s="740"/>
    </row>
    <row r="565" spans="1:18" s="741" customFormat="1">
      <c r="A565" s="688"/>
      <c r="B565" s="689"/>
      <c r="C565" s="401" t="s">
        <v>1018</v>
      </c>
      <c r="D565" s="602"/>
      <c r="E565" s="603"/>
      <c r="F565" s="557"/>
      <c r="G565" s="557">
        <f t="shared" si="56"/>
        <v>0</v>
      </c>
      <c r="H565" s="540"/>
      <c r="I565" s="737"/>
      <c r="J565" s="738"/>
      <c r="K565" s="513"/>
      <c r="L565" s="739"/>
      <c r="M565" s="740"/>
      <c r="N565" s="740"/>
      <c r="O565" s="740"/>
      <c r="P565" s="740"/>
      <c r="Q565" s="740"/>
      <c r="R565" s="740"/>
    </row>
    <row r="566" spans="1:18" s="741" customFormat="1">
      <c r="A566" s="688"/>
      <c r="B566" s="689"/>
      <c r="C566" s="610"/>
      <c r="D566" s="602"/>
      <c r="E566" s="603"/>
      <c r="F566" s="557"/>
      <c r="G566" s="557">
        <f t="shared" si="56"/>
        <v>0</v>
      </c>
      <c r="H566" s="540"/>
      <c r="I566" s="737"/>
      <c r="J566" s="738"/>
      <c r="K566" s="513"/>
      <c r="L566" s="739"/>
      <c r="M566" s="740"/>
      <c r="N566" s="740"/>
      <c r="O566" s="740"/>
      <c r="P566" s="740"/>
      <c r="Q566" s="740"/>
      <c r="R566" s="740"/>
    </row>
    <row r="567" spans="1:18" s="741" customFormat="1">
      <c r="A567" s="688" t="str">
        <f t="shared" si="57"/>
        <v>IV.</v>
      </c>
      <c r="B567" s="689">
        <f>COUNT($A$431:B565)+1</f>
        <v>18</v>
      </c>
      <c r="C567" s="372" t="s">
        <v>1019</v>
      </c>
      <c r="D567" s="778"/>
      <c r="E567" s="778"/>
      <c r="F567" s="540">
        <v>26.5</v>
      </c>
      <c r="G567" s="557">
        <f t="shared" si="56"/>
        <v>0</v>
      </c>
      <c r="H567" s="540"/>
      <c r="I567" s="737"/>
      <c r="J567" s="738"/>
      <c r="K567" s="513"/>
      <c r="L567" s="739"/>
      <c r="M567" s="740"/>
      <c r="N567" s="740"/>
      <c r="O567" s="740"/>
      <c r="P567" s="740"/>
      <c r="Q567" s="740"/>
      <c r="R567" s="740"/>
    </row>
    <row r="568" spans="1:18" s="741" customFormat="1" ht="102.6">
      <c r="A568" s="688"/>
      <c r="B568" s="689"/>
      <c r="C568" s="401" t="s">
        <v>1020</v>
      </c>
      <c r="D568" s="778"/>
      <c r="E568" s="778"/>
      <c r="F568" s="774"/>
      <c r="G568" s="557">
        <f t="shared" si="56"/>
        <v>0</v>
      </c>
      <c r="H568" s="540"/>
      <c r="I568" s="737"/>
      <c r="J568" s="738"/>
      <c r="K568" s="513"/>
      <c r="L568" s="739"/>
      <c r="M568" s="740"/>
      <c r="N568" s="740"/>
      <c r="O568" s="740"/>
      <c r="P568" s="740"/>
      <c r="Q568" s="740"/>
      <c r="R568" s="740"/>
    </row>
    <row r="569" spans="1:18" s="741" customFormat="1">
      <c r="A569" s="688"/>
      <c r="B569" s="689"/>
      <c r="C569" s="401" t="s">
        <v>1179</v>
      </c>
      <c r="D569" s="602" t="s">
        <v>294</v>
      </c>
      <c r="E569" s="603">
        <v>64</v>
      </c>
      <c r="F569" s="773">
        <v>5.0999999999999996</v>
      </c>
      <c r="G569" s="557">
        <f t="shared" si="56"/>
        <v>326.39999999999998</v>
      </c>
      <c r="H569" s="540"/>
      <c r="I569" s="737"/>
      <c r="J569" s="738"/>
      <c r="K569" s="513"/>
      <c r="L569" s="739"/>
      <c r="M569" s="740"/>
      <c r="N569" s="740"/>
      <c r="O569" s="740"/>
      <c r="P569" s="740"/>
      <c r="Q569" s="740"/>
      <c r="R569" s="740"/>
    </row>
    <row r="570" spans="1:18" s="741" customFormat="1">
      <c r="A570" s="688"/>
      <c r="B570" s="689"/>
      <c r="C570" s="401" t="s">
        <v>1180</v>
      </c>
      <c r="D570" s="602" t="s">
        <v>294</v>
      </c>
      <c r="E570" s="603">
        <v>53</v>
      </c>
      <c r="F570" s="773">
        <v>6.1</v>
      </c>
      <c r="G570" s="557">
        <f t="shared" si="56"/>
        <v>323.3</v>
      </c>
      <c r="H570" s="540"/>
      <c r="I570" s="737"/>
      <c r="J570" s="738"/>
      <c r="K570" s="513"/>
      <c r="L570" s="739"/>
      <c r="M570" s="740"/>
      <c r="N570" s="740"/>
      <c r="O570" s="740"/>
      <c r="P570" s="740"/>
      <c r="Q570" s="740"/>
      <c r="R570" s="740"/>
    </row>
    <row r="571" spans="1:18" s="741" customFormat="1">
      <c r="A571" s="688"/>
      <c r="B571" s="689"/>
      <c r="C571" s="401" t="s">
        <v>1062</v>
      </c>
      <c r="D571" s="602" t="s">
        <v>294</v>
      </c>
      <c r="E571" s="603">
        <v>97</v>
      </c>
      <c r="F571" s="773">
        <v>7.2</v>
      </c>
      <c r="G571" s="557">
        <f t="shared" si="56"/>
        <v>698.4</v>
      </c>
      <c r="H571" s="540"/>
      <c r="I571" s="737"/>
      <c r="J571" s="738"/>
      <c r="K571" s="513"/>
      <c r="L571" s="739"/>
      <c r="M571" s="740"/>
      <c r="N571" s="740"/>
      <c r="O571" s="740"/>
      <c r="P571" s="740"/>
      <c r="Q571" s="740"/>
      <c r="R571" s="740"/>
    </row>
    <row r="572" spans="1:18" s="741" customFormat="1">
      <c r="A572" s="688"/>
      <c r="B572" s="689"/>
      <c r="C572" s="401" t="s">
        <v>1181</v>
      </c>
      <c r="D572" s="602" t="s">
        <v>294</v>
      </c>
      <c r="E572" s="603">
        <v>106</v>
      </c>
      <c r="F572" s="773">
        <v>8.4</v>
      </c>
      <c r="G572" s="557">
        <f t="shared" si="56"/>
        <v>890.4</v>
      </c>
      <c r="H572" s="540"/>
      <c r="I572" s="737"/>
      <c r="J572" s="738"/>
      <c r="K572" s="513"/>
      <c r="L572" s="739"/>
      <c r="M572" s="740"/>
      <c r="N572" s="740"/>
      <c r="O572" s="740"/>
      <c r="P572" s="740"/>
      <c r="Q572" s="740"/>
      <c r="R572" s="740"/>
    </row>
    <row r="573" spans="1:18" s="741" customFormat="1">
      <c r="A573" s="688"/>
      <c r="B573" s="689"/>
      <c r="C573" s="401" t="s">
        <v>1182</v>
      </c>
      <c r="D573" s="602" t="s">
        <v>294</v>
      </c>
      <c r="E573" s="603">
        <v>65</v>
      </c>
      <c r="F573" s="773">
        <v>9.4</v>
      </c>
      <c r="G573" s="557">
        <f t="shared" si="56"/>
        <v>611</v>
      </c>
      <c r="H573" s="540"/>
      <c r="I573" s="737"/>
      <c r="J573" s="738"/>
      <c r="K573" s="513"/>
      <c r="L573" s="739"/>
      <c r="M573" s="740"/>
      <c r="N573" s="740"/>
      <c r="O573" s="740"/>
      <c r="P573" s="740"/>
      <c r="Q573" s="740"/>
      <c r="R573" s="740"/>
    </row>
    <row r="574" spans="1:18" s="741" customFormat="1">
      <c r="A574" s="688"/>
      <c r="B574" s="689"/>
      <c r="C574" s="401" t="s">
        <v>1183</v>
      </c>
      <c r="D574" s="602" t="s">
        <v>294</v>
      </c>
      <c r="E574" s="603">
        <v>52</v>
      </c>
      <c r="F574" s="773">
        <v>13.1</v>
      </c>
      <c r="G574" s="557">
        <f t="shared" si="56"/>
        <v>681.2</v>
      </c>
      <c r="H574" s="540"/>
      <c r="I574" s="737"/>
      <c r="J574" s="738"/>
      <c r="K574" s="513"/>
      <c r="L574" s="739"/>
      <c r="M574" s="740"/>
      <c r="N574" s="740"/>
      <c r="O574" s="740"/>
      <c r="P574" s="740"/>
      <c r="Q574" s="740"/>
      <c r="R574" s="740"/>
    </row>
    <row r="575" spans="1:18" s="741" customFormat="1">
      <c r="A575" s="688"/>
      <c r="B575" s="689"/>
      <c r="C575" s="401" t="s">
        <v>1184</v>
      </c>
      <c r="D575" s="602" t="s">
        <v>294</v>
      </c>
      <c r="E575" s="603">
        <v>12</v>
      </c>
      <c r="F575" s="773">
        <v>17.8</v>
      </c>
      <c r="G575" s="557">
        <f t="shared" si="56"/>
        <v>213.6</v>
      </c>
      <c r="H575" s="540"/>
      <c r="I575" s="737"/>
      <c r="J575" s="738"/>
      <c r="K575" s="513"/>
      <c r="L575" s="739"/>
      <c r="M575" s="740"/>
      <c r="N575" s="740"/>
      <c r="O575" s="740"/>
      <c r="P575" s="740"/>
      <c r="Q575" s="740"/>
      <c r="R575" s="740"/>
    </row>
    <row r="576" spans="1:18" s="741" customFormat="1">
      <c r="A576" s="688" t="str">
        <f t="shared" ref="A576" si="60">$B$429</f>
        <v>IV.</v>
      </c>
      <c r="B576" s="689">
        <f>COUNT($A$431:B575)+1</f>
        <v>19</v>
      </c>
      <c r="C576" s="607" t="s">
        <v>1043</v>
      </c>
      <c r="D576" s="778"/>
      <c r="E576" s="778"/>
      <c r="F576" s="774"/>
      <c r="G576" s="557">
        <f t="shared" si="56"/>
        <v>0</v>
      </c>
      <c r="H576" s="540"/>
      <c r="I576" s="737"/>
      <c r="J576" s="738"/>
      <c r="K576" s="513"/>
      <c r="L576" s="739"/>
      <c r="M576" s="740"/>
      <c r="N576" s="740"/>
      <c r="O576" s="740"/>
      <c r="P576" s="740"/>
      <c r="Q576" s="740"/>
      <c r="R576" s="740"/>
    </row>
    <row r="577" spans="1:18" s="741" customFormat="1" ht="22.8">
      <c r="A577" s="688"/>
      <c r="B577" s="689"/>
      <c r="C577" s="610" t="s">
        <v>1044</v>
      </c>
      <c r="D577" s="602"/>
      <c r="E577" s="603"/>
      <c r="F577" s="774"/>
      <c r="G577" s="557"/>
      <c r="H577" s="540"/>
      <c r="I577" s="737"/>
      <c r="J577" s="738"/>
      <c r="K577" s="513"/>
      <c r="L577" s="739"/>
      <c r="M577" s="740"/>
      <c r="N577" s="740"/>
      <c r="O577" s="740"/>
      <c r="P577" s="740"/>
      <c r="Q577" s="740"/>
      <c r="R577" s="740"/>
    </row>
    <row r="578" spans="1:18" s="741" customFormat="1">
      <c r="A578" s="688"/>
      <c r="B578" s="689"/>
      <c r="C578" s="610" t="s">
        <v>743</v>
      </c>
      <c r="D578" s="764" t="s">
        <v>217</v>
      </c>
      <c r="E578" s="765">
        <v>3</v>
      </c>
      <c r="F578" s="774">
        <v>10</v>
      </c>
      <c r="G578" s="557">
        <f t="shared" ref="G578:G584" si="61">E578*F578</f>
        <v>30</v>
      </c>
      <c r="H578" s="540"/>
      <c r="I578" s="737"/>
      <c r="J578" s="738"/>
      <c r="K578" s="513"/>
      <c r="L578" s="739"/>
      <c r="M578" s="740"/>
      <c r="N578" s="740"/>
      <c r="O578" s="740"/>
      <c r="P578" s="740"/>
      <c r="Q578" s="740"/>
      <c r="R578" s="740"/>
    </row>
    <row r="579" spans="1:18" s="741" customFormat="1">
      <c r="A579" s="688"/>
      <c r="B579" s="689"/>
      <c r="C579" s="610" t="s">
        <v>972</v>
      </c>
      <c r="D579" s="764" t="s">
        <v>217</v>
      </c>
      <c r="E579" s="765">
        <v>1</v>
      </c>
      <c r="F579" s="774">
        <v>12</v>
      </c>
      <c r="G579" s="557">
        <f t="shared" si="61"/>
        <v>12</v>
      </c>
      <c r="H579" s="540"/>
      <c r="I579" s="737"/>
      <c r="J579" s="738"/>
      <c r="K579" s="513"/>
      <c r="L579" s="739"/>
      <c r="M579" s="740"/>
      <c r="N579" s="740"/>
      <c r="O579" s="740"/>
      <c r="P579" s="740"/>
      <c r="Q579" s="740"/>
      <c r="R579" s="740"/>
    </row>
    <row r="580" spans="1:18" s="741" customFormat="1">
      <c r="A580" s="688"/>
      <c r="B580" s="689"/>
      <c r="C580" s="401" t="s">
        <v>695</v>
      </c>
      <c r="D580" s="764" t="s">
        <v>217</v>
      </c>
      <c r="E580" s="765">
        <v>3</v>
      </c>
      <c r="F580" s="774">
        <v>14</v>
      </c>
      <c r="G580" s="557">
        <f t="shared" si="61"/>
        <v>42</v>
      </c>
      <c r="H580" s="540"/>
      <c r="I580" s="737"/>
      <c r="J580" s="738"/>
      <c r="K580" s="513"/>
      <c r="L580" s="739"/>
      <c r="M580" s="740"/>
      <c r="N580" s="740"/>
      <c r="O580" s="740"/>
      <c r="P580" s="740"/>
      <c r="Q580" s="740"/>
      <c r="R580" s="740"/>
    </row>
    <row r="581" spans="1:18" s="741" customFormat="1">
      <c r="A581" s="688"/>
      <c r="B581" s="689"/>
      <c r="C581" s="401" t="s">
        <v>973</v>
      </c>
      <c r="D581" s="764" t="s">
        <v>217</v>
      </c>
      <c r="E581" s="765">
        <v>2</v>
      </c>
      <c r="F581" s="774">
        <v>18</v>
      </c>
      <c r="G581" s="557">
        <f t="shared" si="61"/>
        <v>36</v>
      </c>
      <c r="H581" s="540"/>
      <c r="I581" s="737"/>
      <c r="J581" s="738"/>
      <c r="K581" s="513"/>
      <c r="L581" s="739"/>
      <c r="M581" s="740"/>
      <c r="N581" s="740"/>
      <c r="O581" s="740"/>
      <c r="P581" s="740"/>
      <c r="Q581" s="740"/>
      <c r="R581" s="740"/>
    </row>
    <row r="582" spans="1:18" s="741" customFormat="1">
      <c r="A582" s="688"/>
      <c r="B582" s="689"/>
      <c r="C582" s="401" t="s">
        <v>974</v>
      </c>
      <c r="D582" s="764" t="s">
        <v>217</v>
      </c>
      <c r="E582" s="765">
        <v>7</v>
      </c>
      <c r="F582" s="774">
        <v>25</v>
      </c>
      <c r="G582" s="557">
        <f t="shared" si="61"/>
        <v>175</v>
      </c>
      <c r="H582" s="540"/>
      <c r="I582" s="737"/>
      <c r="J582" s="738"/>
      <c r="K582" s="513"/>
      <c r="L582" s="739"/>
      <c r="M582" s="740"/>
      <c r="N582" s="740"/>
      <c r="O582" s="740"/>
      <c r="P582" s="740"/>
      <c r="Q582" s="740"/>
      <c r="R582" s="740"/>
    </row>
    <row r="583" spans="1:18" s="741" customFormat="1">
      <c r="A583" s="688"/>
      <c r="B583" s="689"/>
      <c r="C583" s="610" t="s">
        <v>1045</v>
      </c>
      <c r="D583" s="764" t="s">
        <v>217</v>
      </c>
      <c r="E583" s="765">
        <v>3</v>
      </c>
      <c r="F583" s="774">
        <v>28</v>
      </c>
      <c r="G583" s="557">
        <f t="shared" si="61"/>
        <v>84</v>
      </c>
      <c r="H583" s="540"/>
      <c r="I583" s="737"/>
      <c r="J583" s="738"/>
      <c r="K583" s="513"/>
      <c r="L583" s="739"/>
      <c r="M583" s="740"/>
      <c r="N583" s="740"/>
      <c r="O583" s="740"/>
      <c r="P583" s="740"/>
      <c r="Q583" s="740"/>
      <c r="R583" s="740"/>
    </row>
    <row r="584" spans="1:18" s="741" customFormat="1">
      <c r="A584" s="688"/>
      <c r="B584" s="689"/>
      <c r="C584" s="610" t="s">
        <v>978</v>
      </c>
      <c r="D584" s="764" t="s">
        <v>217</v>
      </c>
      <c r="E584" s="765">
        <v>2</v>
      </c>
      <c r="F584" s="774">
        <v>32</v>
      </c>
      <c r="G584" s="557">
        <f t="shared" si="61"/>
        <v>64</v>
      </c>
      <c r="H584" s="540"/>
      <c r="I584" s="737"/>
      <c r="J584" s="738"/>
      <c r="K584" s="513"/>
      <c r="L584" s="739"/>
      <c r="M584" s="740"/>
      <c r="N584" s="740"/>
      <c r="O584" s="740"/>
      <c r="P584" s="740"/>
      <c r="Q584" s="740"/>
      <c r="R584" s="740"/>
    </row>
    <row r="585" spans="1:18" s="741" customFormat="1">
      <c r="A585" s="688"/>
      <c r="B585" s="689"/>
      <c r="C585" s="401"/>
      <c r="D585" s="602"/>
      <c r="E585" s="603"/>
      <c r="F585" s="774"/>
      <c r="G585" s="557">
        <f t="shared" si="56"/>
        <v>0</v>
      </c>
      <c r="H585" s="540"/>
      <c r="I585" s="737"/>
      <c r="J585" s="738"/>
      <c r="K585" s="513"/>
      <c r="L585" s="739"/>
      <c r="M585" s="740"/>
      <c r="N585" s="740"/>
      <c r="O585" s="740"/>
      <c r="P585" s="740"/>
      <c r="Q585" s="740"/>
      <c r="R585" s="740"/>
    </row>
    <row r="586" spans="1:18" s="741" customFormat="1">
      <c r="A586" s="688" t="str">
        <f>$B$429</f>
        <v>IV.</v>
      </c>
      <c r="B586" s="689">
        <f>COUNT($A$431:B585)+1</f>
        <v>20</v>
      </c>
      <c r="C586" s="607" t="s">
        <v>1065</v>
      </c>
      <c r="D586" s="764" t="s">
        <v>217</v>
      </c>
      <c r="E586" s="765">
        <v>1</v>
      </c>
      <c r="F586" s="774">
        <v>150</v>
      </c>
      <c r="G586" s="557">
        <f t="shared" si="56"/>
        <v>150</v>
      </c>
      <c r="H586" s="540"/>
      <c r="I586" s="737"/>
      <c r="J586" s="738"/>
      <c r="K586" s="513"/>
      <c r="L586" s="739"/>
      <c r="M586" s="740"/>
      <c r="N586" s="740"/>
      <c r="O586" s="740"/>
      <c r="P586" s="740"/>
      <c r="Q586" s="740"/>
      <c r="R586" s="740"/>
    </row>
    <row r="587" spans="1:18" s="741" customFormat="1" ht="22.8">
      <c r="A587" s="688"/>
      <c r="B587" s="689"/>
      <c r="C587" s="610" t="s">
        <v>1066</v>
      </c>
      <c r="D587" s="764"/>
      <c r="E587" s="765"/>
      <c r="F587" s="774"/>
      <c r="G587" s="557">
        <f t="shared" si="56"/>
        <v>0</v>
      </c>
      <c r="H587" s="540"/>
      <c r="I587" s="737"/>
      <c r="J587" s="738"/>
      <c r="K587" s="513"/>
      <c r="L587" s="739"/>
      <c r="M587" s="740"/>
      <c r="N587" s="740"/>
      <c r="O587" s="740"/>
      <c r="P587" s="740"/>
      <c r="Q587" s="740"/>
      <c r="R587" s="740"/>
    </row>
    <row r="588" spans="1:18" s="741" customFormat="1">
      <c r="A588" s="688"/>
      <c r="B588" s="689"/>
      <c r="C588" s="551"/>
      <c r="D588" s="764"/>
      <c r="E588" s="765"/>
      <c r="F588" s="774"/>
      <c r="G588" s="557">
        <f t="shared" si="56"/>
        <v>0</v>
      </c>
      <c r="H588" s="540"/>
      <c r="I588" s="737"/>
      <c r="J588" s="738"/>
      <c r="K588" s="513"/>
      <c r="L588" s="739"/>
      <c r="M588" s="740"/>
      <c r="N588" s="740"/>
      <c r="O588" s="740"/>
      <c r="P588" s="740"/>
      <c r="Q588" s="740"/>
      <c r="R588" s="740"/>
    </row>
    <row r="589" spans="1:18" s="741" customFormat="1">
      <c r="A589" s="688" t="str">
        <f>$B$429</f>
        <v>IV.</v>
      </c>
      <c r="B589" s="689">
        <f>COUNT($A$431:B587)+1</f>
        <v>21</v>
      </c>
      <c r="C589" s="779" t="s">
        <v>1067</v>
      </c>
      <c r="D589" s="764" t="s">
        <v>217</v>
      </c>
      <c r="E589" s="765">
        <v>1</v>
      </c>
      <c r="F589" s="774">
        <v>250</v>
      </c>
      <c r="G589" s="557">
        <f t="shared" si="56"/>
        <v>250</v>
      </c>
      <c r="H589" s="540"/>
      <c r="I589" s="737"/>
      <c r="J589" s="738"/>
      <c r="K589" s="513"/>
      <c r="L589" s="739"/>
      <c r="M589" s="740"/>
      <c r="N589" s="740"/>
      <c r="O589" s="740"/>
      <c r="P589" s="740"/>
      <c r="Q589" s="740"/>
      <c r="R589" s="740"/>
    </row>
    <row r="590" spans="1:18" s="741" customFormat="1" ht="57">
      <c r="A590" s="688"/>
      <c r="B590" s="689"/>
      <c r="C590" s="769" t="s">
        <v>1068</v>
      </c>
      <c r="D590" s="764"/>
      <c r="E590" s="765"/>
      <c r="F590" s="774"/>
      <c r="G590" s="557">
        <f t="shared" ref="G590:G593" si="62">E590*F590</f>
        <v>0</v>
      </c>
      <c r="H590" s="540"/>
      <c r="I590" s="737"/>
      <c r="J590" s="738"/>
      <c r="K590" s="513"/>
      <c r="L590" s="739"/>
      <c r="M590" s="740"/>
      <c r="N590" s="740"/>
      <c r="O590" s="740"/>
      <c r="P590" s="740"/>
      <c r="Q590" s="740"/>
      <c r="R590" s="740"/>
    </row>
    <row r="591" spans="1:18" s="741" customFormat="1">
      <c r="A591" s="688"/>
      <c r="B591" s="689"/>
      <c r="C591" s="610"/>
      <c r="D591" s="764"/>
      <c r="E591" s="765"/>
      <c r="F591" s="774"/>
      <c r="G591" s="557">
        <f t="shared" si="62"/>
        <v>0</v>
      </c>
      <c r="H591" s="540"/>
      <c r="I591" s="737"/>
      <c r="J591" s="738"/>
      <c r="K591" s="513"/>
      <c r="L591" s="739"/>
      <c r="M591" s="740"/>
      <c r="N591" s="740"/>
      <c r="O591" s="740"/>
      <c r="P591" s="740"/>
      <c r="Q591" s="740"/>
      <c r="R591" s="740"/>
    </row>
    <row r="592" spans="1:18" s="741" customFormat="1">
      <c r="A592" s="688" t="str">
        <f>$B$429</f>
        <v>IV.</v>
      </c>
      <c r="B592" s="689">
        <f>COUNT($A$431:B590)+1</f>
        <v>22</v>
      </c>
      <c r="C592" s="372" t="s">
        <v>793</v>
      </c>
      <c r="D592" s="764" t="s">
        <v>295</v>
      </c>
      <c r="E592" s="765">
        <v>130</v>
      </c>
      <c r="F592" s="774">
        <v>6</v>
      </c>
      <c r="G592" s="557">
        <f t="shared" si="62"/>
        <v>780</v>
      </c>
      <c r="H592" s="540"/>
      <c r="I592" s="737"/>
      <c r="J592" s="738"/>
      <c r="K592" s="513"/>
      <c r="L592" s="739"/>
      <c r="M592" s="740"/>
      <c r="N592" s="740"/>
      <c r="O592" s="740"/>
      <c r="P592" s="740"/>
      <c r="Q592" s="740"/>
      <c r="R592" s="740"/>
    </row>
    <row r="593" spans="1:18" s="741" customFormat="1" ht="79.8">
      <c r="A593" s="688"/>
      <c r="B593" s="689"/>
      <c r="C593" s="401" t="s">
        <v>1049</v>
      </c>
      <c r="D593" s="764"/>
      <c r="E593" s="765"/>
      <c r="F593" s="774"/>
      <c r="G593" s="557">
        <f t="shared" si="62"/>
        <v>0</v>
      </c>
      <c r="H593" s="540"/>
      <c r="I593" s="737"/>
      <c r="J593" s="738"/>
      <c r="K593" s="513"/>
      <c r="L593" s="739"/>
      <c r="M593" s="740"/>
      <c r="N593" s="740"/>
      <c r="O593" s="740"/>
      <c r="P593" s="740"/>
      <c r="Q593" s="740"/>
      <c r="R593" s="740"/>
    </row>
    <row r="594" spans="1:18" s="741" customFormat="1">
      <c r="A594" s="688"/>
      <c r="B594" s="689"/>
      <c r="C594" s="401"/>
      <c r="D594" s="764"/>
      <c r="E594" s="765"/>
      <c r="F594" s="774"/>
      <c r="G594" s="557"/>
      <c r="H594" s="540"/>
      <c r="I594" s="737"/>
      <c r="J594" s="738"/>
      <c r="K594" s="513"/>
      <c r="L594" s="739"/>
      <c r="M594" s="740"/>
      <c r="N594" s="740"/>
      <c r="O594" s="740"/>
      <c r="P594" s="740"/>
      <c r="Q594" s="740"/>
      <c r="R594" s="740"/>
    </row>
    <row r="595" spans="1:18" s="741" customFormat="1" ht="27" thickBot="1">
      <c r="A595" s="611"/>
      <c r="B595" s="612"/>
      <c r="C595" s="613" t="str">
        <f>CONCATENATE($B$429," ",$C$429," - SKUPAJ:")</f>
        <v>IV. MENJAVA RADIATORJEV IN RAZVODOV - SKUPAJ:</v>
      </c>
      <c r="D595" s="614"/>
      <c r="E595" s="614"/>
      <c r="F595" s="627"/>
      <c r="G595" s="616">
        <f>SUM(G431:G593)</f>
        <v>58407.85</v>
      </c>
      <c r="H595" s="540"/>
      <c r="I595" s="737"/>
      <c r="J595" s="738"/>
      <c r="K595" s="513"/>
      <c r="L595" s="739"/>
      <c r="M595" s="740"/>
      <c r="N595" s="740"/>
      <c r="O595" s="740"/>
      <c r="P595" s="740"/>
      <c r="Q595" s="740"/>
      <c r="R595" s="740"/>
    </row>
    <row r="596" spans="1:18" s="741" customFormat="1">
      <c r="A596" s="780"/>
      <c r="B596" s="781"/>
      <c r="C596" s="782"/>
      <c r="D596" s="639"/>
      <c r="E596" s="639"/>
      <c r="F596" s="783"/>
      <c r="G596" s="784"/>
      <c r="H596" s="540"/>
      <c r="I596" s="737"/>
      <c r="J596" s="738"/>
      <c r="K596" s="513"/>
      <c r="L596" s="739"/>
      <c r="M596" s="740"/>
      <c r="N596" s="740"/>
      <c r="O596" s="740"/>
      <c r="P596" s="740"/>
      <c r="Q596" s="740"/>
      <c r="R596" s="740"/>
    </row>
    <row r="597" spans="1:18" s="741" customFormat="1" ht="16.2" thickBot="1">
      <c r="A597" s="752"/>
      <c r="B597" s="753" t="s">
        <v>238</v>
      </c>
      <c r="C597" s="754" t="s">
        <v>1185</v>
      </c>
      <c r="D597" s="755"/>
      <c r="E597" s="756"/>
      <c r="F597" s="757"/>
      <c r="G597" s="757"/>
      <c r="H597" s="540"/>
      <c r="I597" s="737"/>
      <c r="J597" s="738"/>
      <c r="K597" s="513"/>
      <c r="L597" s="739"/>
      <c r="M597" s="740"/>
      <c r="N597" s="740"/>
      <c r="O597" s="740"/>
      <c r="P597" s="740"/>
      <c r="Q597" s="740"/>
      <c r="R597" s="740"/>
    </row>
    <row r="598" spans="1:18" s="741" customFormat="1">
      <c r="A598" s="758"/>
      <c r="B598" s="759"/>
      <c r="C598" s="758"/>
      <c r="D598" s="639"/>
      <c r="E598" s="639"/>
      <c r="F598" s="760"/>
      <c r="G598" s="761"/>
      <c r="H598" s="540"/>
      <c r="I598" s="737"/>
      <c r="J598" s="738"/>
      <c r="K598" s="513"/>
      <c r="L598" s="739"/>
      <c r="M598" s="740"/>
      <c r="N598" s="740"/>
      <c r="O598" s="740"/>
      <c r="P598" s="740"/>
      <c r="Q598" s="740"/>
      <c r="R598" s="740"/>
    </row>
    <row r="599" spans="1:18" s="741" customFormat="1">
      <c r="A599" s="688" t="str">
        <f>$B$597</f>
        <v>V.</v>
      </c>
      <c r="B599" s="689">
        <f>COUNT($A$597:B598)+1</f>
        <v>1</v>
      </c>
      <c r="C599" s="785" t="s">
        <v>956</v>
      </c>
      <c r="D599" s="602"/>
      <c r="E599" s="603"/>
      <c r="F599" s="557"/>
      <c r="G599" s="557">
        <f t="shared" ref="G599:G602" si="63">E599*F599</f>
        <v>0</v>
      </c>
      <c r="H599" s="540"/>
      <c r="I599" s="737"/>
      <c r="J599" s="738"/>
      <c r="K599" s="513"/>
      <c r="L599" s="739"/>
      <c r="M599" s="740"/>
      <c r="N599" s="740"/>
      <c r="O599" s="740"/>
      <c r="P599" s="740"/>
      <c r="Q599" s="740"/>
      <c r="R599" s="740"/>
    </row>
    <row r="600" spans="1:18" s="741" customFormat="1" ht="108.75" customHeight="1">
      <c r="A600" s="758"/>
      <c r="B600" s="759"/>
      <c r="C600" s="401" t="s">
        <v>957</v>
      </c>
      <c r="D600" s="602"/>
      <c r="E600" s="603"/>
      <c r="F600" s="557"/>
      <c r="G600" s="557">
        <f t="shared" si="63"/>
        <v>0</v>
      </c>
      <c r="H600" s="540"/>
      <c r="I600" s="737"/>
      <c r="J600" s="738"/>
      <c r="K600" s="513"/>
      <c r="L600" s="739"/>
      <c r="M600" s="740"/>
      <c r="N600" s="740"/>
      <c r="O600" s="740"/>
      <c r="P600" s="740"/>
      <c r="Q600" s="740"/>
      <c r="R600" s="740"/>
    </row>
    <row r="601" spans="1:18" s="741" customFormat="1" ht="57">
      <c r="A601" s="758"/>
      <c r="B601" s="759"/>
      <c r="C601" s="610" t="s">
        <v>1186</v>
      </c>
      <c r="D601" s="602" t="s">
        <v>296</v>
      </c>
      <c r="E601" s="603">
        <v>1</v>
      </c>
      <c r="F601" s="540">
        <v>192</v>
      </c>
      <c r="G601" s="557">
        <f t="shared" si="63"/>
        <v>192</v>
      </c>
      <c r="H601" s="540"/>
      <c r="I601" s="737"/>
      <c r="J601" s="738"/>
      <c r="K601" s="513"/>
      <c r="L601" s="739"/>
      <c r="M601" s="740"/>
      <c r="N601" s="740"/>
      <c r="O601" s="740"/>
      <c r="P601" s="740"/>
      <c r="Q601" s="740"/>
      <c r="R601" s="740"/>
    </row>
    <row r="602" spans="1:18" s="741" customFormat="1" ht="57">
      <c r="A602" s="758"/>
      <c r="B602" s="759"/>
      <c r="C602" s="610" t="s">
        <v>1187</v>
      </c>
      <c r="D602" s="602" t="s">
        <v>296</v>
      </c>
      <c r="E602" s="603">
        <v>1</v>
      </c>
      <c r="F602" s="540">
        <v>192</v>
      </c>
      <c r="G602" s="557">
        <f t="shared" si="63"/>
        <v>192</v>
      </c>
      <c r="H602" s="540"/>
      <c r="I602" s="737"/>
      <c r="J602" s="738"/>
      <c r="K602" s="513"/>
      <c r="L602" s="739"/>
      <c r="M602" s="740"/>
      <c r="N602" s="740"/>
      <c r="O602" s="740"/>
      <c r="P602" s="740"/>
      <c r="Q602" s="740"/>
      <c r="R602" s="740"/>
    </row>
    <row r="603" spans="1:18" s="741" customFormat="1">
      <c r="A603" s="758"/>
      <c r="B603" s="759"/>
      <c r="C603" s="610"/>
      <c r="D603" s="602"/>
      <c r="E603" s="603"/>
      <c r="F603" s="540"/>
      <c r="G603" s="557"/>
      <c r="H603" s="540"/>
      <c r="I603" s="737"/>
      <c r="J603" s="738"/>
      <c r="K603" s="513"/>
      <c r="L603" s="739"/>
      <c r="M603" s="740"/>
      <c r="N603" s="740"/>
      <c r="O603" s="740"/>
      <c r="P603" s="740"/>
      <c r="Q603" s="740"/>
      <c r="R603" s="740"/>
    </row>
    <row r="604" spans="1:18" s="741" customFormat="1">
      <c r="A604" s="688" t="str">
        <f>$B$597</f>
        <v>V.</v>
      </c>
      <c r="B604" s="689">
        <f>COUNT($A$597:B603)+1</f>
        <v>2</v>
      </c>
      <c r="C604" s="372" t="s">
        <v>960</v>
      </c>
      <c r="D604" s="602"/>
      <c r="E604" s="603"/>
      <c r="F604" s="540"/>
      <c r="G604" s="557">
        <f t="shared" ref="G604:G606" si="64">E604*F604</f>
        <v>0</v>
      </c>
      <c r="H604" s="540"/>
      <c r="I604" s="737"/>
      <c r="J604" s="738"/>
      <c r="K604" s="513"/>
      <c r="L604" s="739"/>
      <c r="M604" s="740"/>
      <c r="N604" s="740"/>
      <c r="O604" s="740"/>
      <c r="P604" s="740"/>
      <c r="Q604" s="740"/>
      <c r="R604" s="740"/>
    </row>
    <row r="605" spans="1:18" s="741" customFormat="1" ht="45.6">
      <c r="A605" s="688"/>
      <c r="B605" s="689"/>
      <c r="C605" s="401" t="s">
        <v>961</v>
      </c>
      <c r="D605" s="602"/>
      <c r="E605" s="603"/>
      <c r="F605" s="540"/>
      <c r="G605" s="557">
        <f t="shared" si="64"/>
        <v>0</v>
      </c>
      <c r="H605" s="540"/>
      <c r="I605" s="737"/>
      <c r="J605" s="738"/>
      <c r="K605" s="513"/>
      <c r="L605" s="739"/>
      <c r="M605" s="740"/>
      <c r="N605" s="740"/>
      <c r="O605" s="740"/>
      <c r="P605" s="740"/>
      <c r="Q605" s="740"/>
      <c r="R605" s="740"/>
    </row>
    <row r="606" spans="1:18" s="741" customFormat="1" ht="68.400000000000006">
      <c r="A606" s="688"/>
      <c r="B606" s="689"/>
      <c r="C606" s="698" t="s">
        <v>1188</v>
      </c>
      <c r="D606" s="602" t="s">
        <v>296</v>
      </c>
      <c r="E606" s="603">
        <v>2</v>
      </c>
      <c r="F606" s="540">
        <v>408</v>
      </c>
      <c r="G606" s="557">
        <f t="shared" si="64"/>
        <v>816</v>
      </c>
      <c r="H606" s="540"/>
      <c r="I606" s="737"/>
      <c r="J606" s="738"/>
      <c r="K606" s="513"/>
      <c r="L606" s="739"/>
      <c r="M606" s="740"/>
      <c r="N606" s="740"/>
      <c r="O606" s="740"/>
      <c r="P606" s="740"/>
      <c r="Q606" s="740"/>
      <c r="R606" s="740"/>
    </row>
    <row r="607" spans="1:18" s="741" customFormat="1">
      <c r="A607" s="758"/>
      <c r="B607" s="759"/>
      <c r="C607" s="610"/>
      <c r="D607" s="602"/>
      <c r="E607" s="603"/>
      <c r="F607" s="540"/>
      <c r="G607" s="557"/>
      <c r="H607" s="540"/>
      <c r="I607" s="737"/>
      <c r="J607" s="738"/>
      <c r="K607" s="513"/>
      <c r="L607" s="739"/>
      <c r="M607" s="740"/>
      <c r="N607" s="740"/>
      <c r="O607" s="740"/>
      <c r="P607" s="740"/>
      <c r="Q607" s="740"/>
      <c r="R607" s="740"/>
    </row>
    <row r="608" spans="1:18" s="741" customFormat="1">
      <c r="A608" s="688" t="str">
        <f>$B$597</f>
        <v>V.</v>
      </c>
      <c r="B608" s="689">
        <f>COUNT($A$597:B607)+1</f>
        <v>3</v>
      </c>
      <c r="C608" s="786" t="s">
        <v>687</v>
      </c>
      <c r="D608" s="602"/>
      <c r="E608" s="603"/>
      <c r="F608" s="540"/>
      <c r="G608" s="557">
        <f t="shared" ref="G608:G610" si="65">E608*F608</f>
        <v>0</v>
      </c>
      <c r="H608" s="540"/>
      <c r="I608" s="737"/>
      <c r="J608" s="738"/>
      <c r="K608" s="513"/>
      <c r="L608" s="739"/>
      <c r="M608" s="740"/>
      <c r="N608" s="740"/>
      <c r="O608" s="740"/>
      <c r="P608" s="740"/>
      <c r="Q608" s="740"/>
      <c r="R608" s="740"/>
    </row>
    <row r="609" spans="1:18" s="741" customFormat="1" ht="114">
      <c r="A609" s="688"/>
      <c r="B609" s="689"/>
      <c r="C609" s="401" t="s">
        <v>1055</v>
      </c>
      <c r="D609" s="602"/>
      <c r="E609" s="603"/>
      <c r="F609" s="540"/>
      <c r="G609" s="557">
        <f t="shared" si="65"/>
        <v>0</v>
      </c>
      <c r="H609" s="540"/>
      <c r="I609" s="737"/>
      <c r="J609" s="738"/>
      <c r="K609" s="513"/>
      <c r="L609" s="739"/>
      <c r="M609" s="740"/>
      <c r="N609" s="740"/>
      <c r="O609" s="740"/>
      <c r="P609" s="740"/>
      <c r="Q609" s="740"/>
      <c r="R609" s="740"/>
    </row>
    <row r="610" spans="1:18" s="741" customFormat="1">
      <c r="A610" s="688"/>
      <c r="B610" s="689"/>
      <c r="C610" s="698" t="s">
        <v>1056</v>
      </c>
      <c r="D610" s="602" t="s">
        <v>296</v>
      </c>
      <c r="E610" s="765">
        <v>2</v>
      </c>
      <c r="F610" s="540">
        <v>75</v>
      </c>
      <c r="G610" s="557">
        <f t="shared" si="65"/>
        <v>150</v>
      </c>
      <c r="H610" s="540"/>
      <c r="I610" s="737"/>
      <c r="J610" s="738"/>
      <c r="K610" s="513"/>
      <c r="L610" s="739"/>
      <c r="M610" s="740"/>
      <c r="N610" s="740"/>
      <c r="O610" s="740"/>
      <c r="P610" s="740"/>
      <c r="Q610" s="740"/>
      <c r="R610" s="740"/>
    </row>
    <row r="611" spans="1:18" s="741" customFormat="1">
      <c r="A611" s="688"/>
      <c r="B611" s="689"/>
      <c r="C611" s="610" t="s">
        <v>1189</v>
      </c>
      <c r="D611" s="763"/>
      <c r="E611" s="763"/>
      <c r="G611" s="763"/>
      <c r="I611" s="737"/>
      <c r="J611" s="738"/>
      <c r="K611" s="513"/>
      <c r="L611" s="739"/>
      <c r="M611" s="740"/>
      <c r="N611" s="740"/>
      <c r="O611" s="740"/>
      <c r="P611" s="740"/>
      <c r="Q611" s="740"/>
      <c r="R611" s="740"/>
    </row>
    <row r="612" spans="1:18" s="741" customFormat="1">
      <c r="A612" s="758"/>
      <c r="B612" s="759"/>
      <c r="C612" s="610" t="s">
        <v>1190</v>
      </c>
      <c r="D612" s="602"/>
      <c r="E612" s="765"/>
      <c r="F612" s="540"/>
      <c r="G612" s="557"/>
      <c r="H612" s="540"/>
      <c r="I612" s="737"/>
      <c r="J612" s="738"/>
      <c r="K612" s="513"/>
      <c r="L612" s="739"/>
      <c r="M612" s="740"/>
      <c r="N612" s="740"/>
      <c r="O612" s="740"/>
      <c r="P612" s="740"/>
      <c r="Q612" s="740"/>
      <c r="R612" s="740"/>
    </row>
    <row r="613" spans="1:18" s="741" customFormat="1">
      <c r="A613" s="758"/>
      <c r="B613" s="759"/>
      <c r="C613" s="610"/>
      <c r="D613" s="602"/>
      <c r="E613" s="765"/>
      <c r="F613" s="540"/>
      <c r="G613" s="557"/>
      <c r="H613" s="540"/>
      <c r="I613" s="737"/>
      <c r="J613" s="738"/>
      <c r="K613" s="513"/>
      <c r="L613" s="739"/>
      <c r="M613" s="740"/>
      <c r="N613" s="740"/>
      <c r="O613" s="740"/>
      <c r="P613" s="740"/>
      <c r="Q613" s="740"/>
      <c r="R613" s="740"/>
    </row>
    <row r="614" spans="1:18" s="741" customFormat="1">
      <c r="A614" s="688" t="str">
        <f>$B$597</f>
        <v>V.</v>
      </c>
      <c r="B614" s="689">
        <f>COUNT($A$597:B613)+1</f>
        <v>4</v>
      </c>
      <c r="C614" s="372" t="s">
        <v>966</v>
      </c>
      <c r="D614" s="602"/>
      <c r="E614" s="765"/>
      <c r="F614" s="540"/>
      <c r="G614" s="557"/>
      <c r="H614" s="540"/>
      <c r="I614" s="737"/>
      <c r="J614" s="738"/>
      <c r="K614" s="513"/>
      <c r="L614" s="739"/>
      <c r="M614" s="740"/>
      <c r="N614" s="740"/>
      <c r="O614" s="740"/>
      <c r="P614" s="740"/>
      <c r="Q614" s="740"/>
      <c r="R614" s="740"/>
    </row>
    <row r="615" spans="1:18" s="741" customFormat="1" ht="57">
      <c r="A615" s="758"/>
      <c r="B615" s="759"/>
      <c r="C615" s="401" t="s">
        <v>967</v>
      </c>
      <c r="D615" s="602"/>
      <c r="E615" s="765"/>
      <c r="F615" s="540"/>
      <c r="G615" s="557"/>
      <c r="H615" s="540"/>
      <c r="I615" s="737"/>
      <c r="J615" s="738"/>
      <c r="K615" s="513"/>
      <c r="L615" s="739"/>
      <c r="M615" s="740"/>
      <c r="N615" s="740"/>
      <c r="O615" s="740"/>
      <c r="P615" s="740"/>
      <c r="Q615" s="740"/>
      <c r="R615" s="740"/>
    </row>
    <row r="616" spans="1:18" s="741" customFormat="1" ht="36">
      <c r="A616" s="758"/>
      <c r="B616" s="759"/>
      <c r="C616" s="698" t="s">
        <v>2678</v>
      </c>
      <c r="D616" s="602" t="s">
        <v>296</v>
      </c>
      <c r="E616" s="765">
        <v>2</v>
      </c>
      <c r="F616" s="540">
        <v>245</v>
      </c>
      <c r="G616" s="557">
        <f t="shared" ref="G616" si="66">E616*F616</f>
        <v>490</v>
      </c>
      <c r="H616" s="540"/>
      <c r="I616" s="737"/>
      <c r="J616" s="738"/>
      <c r="K616" s="513"/>
      <c r="L616" s="739"/>
      <c r="M616" s="740"/>
      <c r="N616" s="740"/>
      <c r="O616" s="740"/>
      <c r="P616" s="740"/>
      <c r="Q616" s="740"/>
      <c r="R616" s="740"/>
    </row>
    <row r="617" spans="1:18" s="741" customFormat="1">
      <c r="A617" s="758"/>
      <c r="B617" s="759"/>
      <c r="C617" s="610"/>
      <c r="D617" s="602"/>
      <c r="E617" s="603"/>
      <c r="F617" s="540"/>
      <c r="G617" s="557"/>
      <c r="H617" s="540"/>
      <c r="I617" s="737"/>
      <c r="J617" s="738"/>
      <c r="K617" s="513"/>
      <c r="L617" s="739"/>
      <c r="M617" s="740"/>
      <c r="N617" s="740"/>
      <c r="O617" s="740"/>
      <c r="P617" s="740"/>
      <c r="Q617" s="740"/>
      <c r="R617" s="740"/>
    </row>
    <row r="618" spans="1:18" s="741" customFormat="1">
      <c r="A618" s="688" t="str">
        <f>$B$597</f>
        <v>V.</v>
      </c>
      <c r="B618" s="689">
        <f>COUNT($A$597:B617)+1</f>
        <v>5</v>
      </c>
      <c r="C618" s="372" t="s">
        <v>692</v>
      </c>
      <c r="D618" s="602"/>
      <c r="E618" s="765"/>
      <c r="F618" s="540"/>
      <c r="G618" s="557">
        <f t="shared" ref="G618:G622" si="67">E618*F618</f>
        <v>0</v>
      </c>
      <c r="H618" s="540"/>
      <c r="I618" s="737"/>
      <c r="J618" s="738"/>
      <c r="K618" s="513"/>
      <c r="L618" s="739"/>
      <c r="M618" s="740"/>
      <c r="N618" s="740"/>
      <c r="O618" s="740"/>
      <c r="P618" s="740"/>
      <c r="Q618" s="740"/>
      <c r="R618" s="740"/>
    </row>
    <row r="619" spans="1:18" s="741" customFormat="1" ht="34.200000000000003">
      <c r="A619" s="688"/>
      <c r="B619" s="689"/>
      <c r="C619" s="401" t="s">
        <v>969</v>
      </c>
      <c r="D619" s="602"/>
      <c r="E619" s="765"/>
      <c r="F619" s="540"/>
      <c r="G619" s="557">
        <f t="shared" si="67"/>
        <v>0</v>
      </c>
      <c r="H619" s="540"/>
      <c r="I619" s="737"/>
      <c r="J619" s="738"/>
      <c r="K619" s="513"/>
      <c r="L619" s="739"/>
      <c r="M619" s="740"/>
      <c r="N619" s="740"/>
      <c r="O619" s="740"/>
      <c r="P619" s="740"/>
      <c r="Q619" s="740"/>
      <c r="R619" s="740"/>
    </row>
    <row r="620" spans="1:18" s="741" customFormat="1" ht="22.8">
      <c r="A620" s="688"/>
      <c r="B620" s="689"/>
      <c r="C620" s="401" t="s">
        <v>1166</v>
      </c>
      <c r="D620" s="602"/>
      <c r="E620" s="765"/>
      <c r="F620" s="540"/>
      <c r="G620" s="557">
        <f t="shared" si="67"/>
        <v>0</v>
      </c>
      <c r="H620" s="540"/>
      <c r="I620" s="737"/>
      <c r="J620" s="738"/>
      <c r="K620" s="513"/>
      <c r="L620" s="739"/>
      <c r="M620" s="740"/>
      <c r="N620" s="740"/>
      <c r="O620" s="740"/>
      <c r="P620" s="740"/>
      <c r="Q620" s="740"/>
      <c r="R620" s="740"/>
    </row>
    <row r="621" spans="1:18" s="741" customFormat="1">
      <c r="A621" s="688"/>
      <c r="B621" s="689"/>
      <c r="C621" s="401" t="s">
        <v>971</v>
      </c>
      <c r="D621" s="602" t="s">
        <v>296</v>
      </c>
      <c r="E621" s="765">
        <v>2</v>
      </c>
      <c r="F621" s="540">
        <v>8</v>
      </c>
      <c r="G621" s="557">
        <f t="shared" si="67"/>
        <v>16</v>
      </c>
      <c r="H621" s="540"/>
      <c r="I621" s="737"/>
      <c r="J621" s="738"/>
      <c r="K621" s="513"/>
      <c r="L621" s="739"/>
      <c r="M621" s="740"/>
      <c r="N621" s="740"/>
      <c r="O621" s="740"/>
      <c r="P621" s="740"/>
      <c r="Q621" s="740"/>
      <c r="R621" s="740"/>
    </row>
    <row r="622" spans="1:18" s="741" customFormat="1">
      <c r="A622" s="688"/>
      <c r="B622" s="689"/>
      <c r="C622" s="401" t="s">
        <v>972</v>
      </c>
      <c r="D622" s="602" t="s">
        <v>296</v>
      </c>
      <c r="E622" s="765">
        <v>4</v>
      </c>
      <c r="F622" s="540">
        <v>19</v>
      </c>
      <c r="G622" s="557">
        <f t="shared" si="67"/>
        <v>76</v>
      </c>
      <c r="H622" s="540"/>
      <c r="I622" s="737"/>
      <c r="J622" s="738"/>
      <c r="K622" s="513"/>
      <c r="L622" s="739"/>
      <c r="M622" s="740"/>
      <c r="N622" s="740"/>
      <c r="O622" s="740"/>
      <c r="P622" s="740"/>
      <c r="Q622" s="740"/>
      <c r="R622" s="740"/>
    </row>
    <row r="623" spans="1:18" s="741" customFormat="1">
      <c r="A623" s="758"/>
      <c r="B623" s="759"/>
      <c r="C623" s="610"/>
      <c r="D623" s="602"/>
      <c r="E623" s="603"/>
      <c r="F623" s="540"/>
      <c r="G623" s="557"/>
      <c r="H623" s="540"/>
      <c r="I623" s="737"/>
      <c r="J623" s="738"/>
      <c r="K623" s="513"/>
      <c r="L623" s="739"/>
      <c r="M623" s="740"/>
      <c r="N623" s="740"/>
      <c r="O623" s="740"/>
      <c r="P623" s="740"/>
      <c r="Q623" s="740"/>
      <c r="R623" s="740"/>
    </row>
    <row r="624" spans="1:18" s="741" customFormat="1">
      <c r="A624" s="688" t="str">
        <f>$B$597</f>
        <v>V.</v>
      </c>
      <c r="B624" s="689">
        <f>COUNT($A$597:B623)+1</f>
        <v>6</v>
      </c>
      <c r="C624" s="786" t="s">
        <v>980</v>
      </c>
      <c r="D624" s="602"/>
      <c r="E624" s="603"/>
      <c r="F624" s="540"/>
      <c r="G624" s="557">
        <f t="shared" ref="G624:G627" si="68">E624*F624</f>
        <v>0</v>
      </c>
      <c r="H624" s="540"/>
      <c r="I624" s="737"/>
      <c r="J624" s="738"/>
      <c r="K624" s="513"/>
      <c r="L624" s="739"/>
      <c r="M624" s="740"/>
      <c r="N624" s="740"/>
      <c r="O624" s="740"/>
      <c r="P624" s="740"/>
      <c r="Q624" s="740"/>
      <c r="R624" s="740"/>
    </row>
    <row r="625" spans="1:18" s="741" customFormat="1" ht="34.200000000000003">
      <c r="A625" s="688"/>
      <c r="B625" s="689"/>
      <c r="C625" s="401" t="s">
        <v>981</v>
      </c>
      <c r="D625" s="602"/>
      <c r="E625" s="603"/>
      <c r="F625" s="540"/>
      <c r="G625" s="557">
        <f t="shared" si="68"/>
        <v>0</v>
      </c>
      <c r="H625" s="540"/>
      <c r="I625" s="737"/>
      <c r="J625" s="738"/>
      <c r="K625" s="513"/>
      <c r="L625" s="739"/>
      <c r="M625" s="740"/>
      <c r="N625" s="740"/>
      <c r="O625" s="740"/>
      <c r="P625" s="740"/>
      <c r="Q625" s="740"/>
      <c r="R625" s="740"/>
    </row>
    <row r="626" spans="1:18" s="741" customFormat="1" ht="22.8">
      <c r="A626" s="688"/>
      <c r="B626" s="689"/>
      <c r="C626" s="401" t="s">
        <v>1191</v>
      </c>
      <c r="D626" s="602"/>
      <c r="E626" s="603"/>
      <c r="F626" s="540"/>
      <c r="G626" s="557">
        <f t="shared" si="68"/>
        <v>0</v>
      </c>
      <c r="H626" s="540"/>
      <c r="I626" s="737"/>
      <c r="J626" s="738"/>
      <c r="K626" s="513"/>
      <c r="L626" s="739"/>
      <c r="M626" s="740"/>
      <c r="N626" s="740"/>
      <c r="O626" s="740"/>
      <c r="P626" s="740"/>
      <c r="Q626" s="740"/>
      <c r="R626" s="740"/>
    </row>
    <row r="627" spans="1:18" s="741" customFormat="1">
      <c r="A627" s="688"/>
      <c r="B627" s="689"/>
      <c r="C627" s="769" t="s">
        <v>972</v>
      </c>
      <c r="D627" s="602" t="s">
        <v>296</v>
      </c>
      <c r="E627" s="603">
        <v>2</v>
      </c>
      <c r="F627" s="540">
        <v>110</v>
      </c>
      <c r="G627" s="557">
        <f t="shared" si="68"/>
        <v>220</v>
      </c>
      <c r="H627" s="540"/>
      <c r="I627" s="737"/>
      <c r="J627" s="738"/>
      <c r="K627" s="513"/>
      <c r="L627" s="739"/>
      <c r="M627" s="740"/>
      <c r="N627" s="740"/>
      <c r="O627" s="740"/>
      <c r="P627" s="740"/>
      <c r="Q627" s="740"/>
      <c r="R627" s="740"/>
    </row>
    <row r="628" spans="1:18" s="741" customFormat="1">
      <c r="A628" s="758"/>
      <c r="B628" s="759"/>
      <c r="C628" s="610"/>
      <c r="D628" s="602"/>
      <c r="E628" s="603"/>
      <c r="F628" s="540"/>
      <c r="G628" s="557"/>
      <c r="H628" s="540"/>
      <c r="I628" s="737"/>
      <c r="J628" s="738"/>
      <c r="K628" s="513"/>
      <c r="L628" s="739"/>
      <c r="M628" s="740"/>
      <c r="N628" s="740"/>
      <c r="O628" s="740"/>
      <c r="P628" s="740"/>
      <c r="Q628" s="740"/>
      <c r="R628" s="740"/>
    </row>
    <row r="629" spans="1:18" s="741" customFormat="1">
      <c r="A629" s="688" t="str">
        <f>$B$597</f>
        <v>V.</v>
      </c>
      <c r="B629" s="689">
        <f>COUNT($A$597:B628)+1</f>
        <v>7</v>
      </c>
      <c r="C629" s="372" t="s">
        <v>996</v>
      </c>
      <c r="D629" s="602"/>
      <c r="E629" s="765"/>
      <c r="F629" s="540"/>
      <c r="G629" s="557"/>
      <c r="H629" s="540"/>
      <c r="I629" s="737"/>
      <c r="J629" s="738"/>
      <c r="K629" s="513"/>
      <c r="L629" s="739"/>
      <c r="M629" s="740"/>
      <c r="N629" s="740"/>
      <c r="O629" s="740"/>
      <c r="P629" s="740"/>
      <c r="Q629" s="740"/>
      <c r="R629" s="740"/>
    </row>
    <row r="630" spans="1:18" s="741" customFormat="1" ht="45.6">
      <c r="A630" s="688"/>
      <c r="B630" s="689"/>
      <c r="C630" s="401" t="s">
        <v>997</v>
      </c>
      <c r="D630" s="602"/>
      <c r="E630" s="765"/>
      <c r="F630" s="540"/>
      <c r="G630" s="557"/>
      <c r="H630" s="540"/>
      <c r="I630" s="737"/>
      <c r="J630" s="738"/>
      <c r="K630" s="513"/>
      <c r="L630" s="739"/>
      <c r="M630" s="740"/>
      <c r="N630" s="740"/>
      <c r="O630" s="740"/>
      <c r="P630" s="740"/>
      <c r="Q630" s="740"/>
      <c r="R630" s="740"/>
    </row>
    <row r="631" spans="1:18" s="741" customFormat="1">
      <c r="A631" s="688"/>
      <c r="B631" s="689"/>
      <c r="C631" s="787" t="s">
        <v>998</v>
      </c>
      <c r="D631" s="602"/>
      <c r="E631" s="765"/>
      <c r="F631" s="540"/>
      <c r="G631" s="557"/>
      <c r="H631" s="540"/>
      <c r="I631" s="737"/>
      <c r="J631" s="738"/>
      <c r="K631" s="513"/>
      <c r="L631" s="739"/>
      <c r="M631" s="740"/>
      <c r="N631" s="740"/>
      <c r="O631" s="740"/>
      <c r="P631" s="740"/>
      <c r="Q631" s="740"/>
      <c r="R631" s="740"/>
    </row>
    <row r="632" spans="1:18" s="741" customFormat="1" ht="22.8">
      <c r="A632" s="688"/>
      <c r="B632" s="689"/>
      <c r="C632" s="401" t="s">
        <v>1191</v>
      </c>
      <c r="D632" s="602"/>
      <c r="E632" s="765"/>
      <c r="F632" s="540"/>
      <c r="G632" s="557"/>
      <c r="H632" s="540"/>
      <c r="I632" s="737"/>
      <c r="J632" s="738"/>
      <c r="K632" s="513"/>
      <c r="L632" s="739"/>
      <c r="M632" s="740"/>
      <c r="N632" s="740"/>
      <c r="O632" s="740"/>
      <c r="P632" s="740"/>
      <c r="Q632" s="740"/>
      <c r="R632" s="740"/>
    </row>
    <row r="633" spans="1:18" s="741" customFormat="1">
      <c r="A633" s="688"/>
      <c r="B633" s="689"/>
      <c r="C633" s="787" t="s">
        <v>743</v>
      </c>
      <c r="D633" s="602" t="s">
        <v>296</v>
      </c>
      <c r="E633" s="765">
        <v>2</v>
      </c>
      <c r="F633" s="540">
        <v>14</v>
      </c>
      <c r="G633" s="557">
        <f t="shared" ref="G633" si="69">E633*F633</f>
        <v>28</v>
      </c>
      <c r="H633" s="540"/>
      <c r="I633" s="737"/>
      <c r="J633" s="738"/>
      <c r="K633" s="513"/>
      <c r="L633" s="739"/>
      <c r="M633" s="740"/>
      <c r="N633" s="740"/>
      <c r="O633" s="740"/>
      <c r="P633" s="740"/>
      <c r="Q633" s="740"/>
      <c r="R633" s="740"/>
    </row>
    <row r="634" spans="1:18" s="741" customFormat="1">
      <c r="A634" s="758"/>
      <c r="B634" s="759"/>
      <c r="C634" s="610"/>
      <c r="D634" s="602"/>
      <c r="E634" s="603"/>
      <c r="F634" s="540"/>
      <c r="G634" s="557"/>
      <c r="H634" s="540"/>
      <c r="I634" s="737"/>
      <c r="J634" s="738"/>
      <c r="K634" s="513"/>
      <c r="L634" s="739"/>
      <c r="M634" s="740"/>
      <c r="N634" s="740"/>
      <c r="O634" s="740"/>
      <c r="P634" s="740"/>
      <c r="Q634" s="740"/>
      <c r="R634" s="740"/>
    </row>
    <row r="635" spans="1:18" s="741" customFormat="1">
      <c r="A635" s="688" t="str">
        <f>$B$597</f>
        <v>V.</v>
      </c>
      <c r="B635" s="689">
        <f>COUNT($A$597:B634)+1</f>
        <v>8</v>
      </c>
      <c r="C635" s="372" t="s">
        <v>999</v>
      </c>
      <c r="D635" s="602"/>
      <c r="E635" s="765"/>
      <c r="F635" s="540"/>
      <c r="G635" s="557"/>
      <c r="H635" s="540"/>
      <c r="I635" s="737"/>
      <c r="J635" s="738"/>
      <c r="K635" s="513"/>
      <c r="L635" s="739"/>
      <c r="M635" s="740"/>
      <c r="N635" s="740"/>
      <c r="O635" s="740"/>
      <c r="P635" s="740"/>
      <c r="Q635" s="740"/>
      <c r="R635" s="740"/>
    </row>
    <row r="636" spans="1:18" s="741" customFormat="1" ht="34.200000000000003">
      <c r="A636" s="688"/>
      <c r="B636" s="689"/>
      <c r="C636" s="401" t="s">
        <v>1000</v>
      </c>
      <c r="D636" s="602"/>
      <c r="E636" s="765"/>
      <c r="F636" s="540"/>
      <c r="G636" s="557"/>
      <c r="H636" s="540"/>
      <c r="I636" s="737"/>
      <c r="J636" s="738"/>
      <c r="K636" s="513"/>
      <c r="L636" s="739"/>
      <c r="M636" s="740"/>
      <c r="N636" s="740"/>
      <c r="O636" s="740"/>
      <c r="P636" s="740"/>
      <c r="Q636" s="740"/>
      <c r="R636" s="740"/>
    </row>
    <row r="637" spans="1:18" s="741" customFormat="1">
      <c r="A637" s="688"/>
      <c r="B637" s="689"/>
      <c r="C637" s="401" t="s">
        <v>1001</v>
      </c>
      <c r="D637" s="602" t="s">
        <v>296</v>
      </c>
      <c r="E637" s="765">
        <v>2</v>
      </c>
      <c r="F637" s="540">
        <v>16</v>
      </c>
      <c r="G637" s="557">
        <f t="shared" ref="G637" si="70">E637*F637</f>
        <v>32</v>
      </c>
      <c r="H637" s="540"/>
      <c r="I637" s="737"/>
      <c r="J637" s="738"/>
      <c r="K637" s="513"/>
      <c r="L637" s="739"/>
      <c r="M637" s="740"/>
      <c r="N637" s="740"/>
      <c r="O637" s="740"/>
      <c r="P637" s="740"/>
      <c r="Q637" s="740"/>
      <c r="R637" s="740"/>
    </row>
    <row r="638" spans="1:18" s="741" customFormat="1">
      <c r="A638" s="688"/>
      <c r="B638" s="689"/>
      <c r="C638" s="401"/>
      <c r="D638" s="602"/>
      <c r="E638" s="765"/>
      <c r="F638" s="540"/>
      <c r="G638" s="557"/>
      <c r="H638" s="540"/>
      <c r="I638" s="737"/>
      <c r="J638" s="738"/>
      <c r="K638" s="513"/>
      <c r="L638" s="739"/>
      <c r="M638" s="740"/>
      <c r="N638" s="740"/>
      <c r="O638" s="740"/>
      <c r="P638" s="740"/>
      <c r="Q638" s="740"/>
      <c r="R638" s="740"/>
    </row>
    <row r="639" spans="1:18" s="741" customFormat="1">
      <c r="A639" s="688" t="str">
        <f>$B$597</f>
        <v>V.</v>
      </c>
      <c r="B639" s="689">
        <f>COUNT($A$597:B638)+1</f>
        <v>9</v>
      </c>
      <c r="C639" s="372" t="s">
        <v>1002</v>
      </c>
      <c r="D639" s="602" t="s">
        <v>296</v>
      </c>
      <c r="E639" s="765">
        <v>4</v>
      </c>
      <c r="F639" s="540">
        <v>14</v>
      </c>
      <c r="G639" s="557">
        <f t="shared" ref="G639" si="71">E639*F639</f>
        <v>56</v>
      </c>
      <c r="H639" s="540"/>
      <c r="I639" s="737"/>
      <c r="J639" s="738"/>
      <c r="K639" s="513"/>
      <c r="L639" s="739"/>
      <c r="M639" s="740"/>
      <c r="N639" s="740"/>
      <c r="O639" s="740"/>
      <c r="P639" s="740"/>
      <c r="Q639" s="740"/>
      <c r="R639" s="740"/>
    </row>
    <row r="640" spans="1:18" s="741" customFormat="1" ht="34.200000000000003">
      <c r="A640" s="688"/>
      <c r="B640" s="689"/>
      <c r="C640" s="401" t="s">
        <v>1003</v>
      </c>
      <c r="D640" s="602"/>
      <c r="E640" s="765"/>
      <c r="F640" s="540"/>
      <c r="G640" s="557"/>
      <c r="H640" s="540"/>
      <c r="I640" s="737"/>
      <c r="J640" s="738"/>
      <c r="K640" s="513"/>
      <c r="L640" s="739"/>
      <c r="M640" s="740"/>
      <c r="N640" s="740"/>
      <c r="O640" s="740"/>
      <c r="P640" s="740"/>
      <c r="Q640" s="740"/>
      <c r="R640" s="740"/>
    </row>
    <row r="641" spans="1:18" s="741" customFormat="1">
      <c r="A641" s="688"/>
      <c r="B641" s="689"/>
      <c r="C641" s="787"/>
      <c r="D641" s="602"/>
      <c r="E641" s="603"/>
      <c r="F641" s="540"/>
      <c r="G641" s="557">
        <f t="shared" ref="G641" si="72">E641*F641</f>
        <v>0</v>
      </c>
      <c r="H641" s="540"/>
      <c r="I641" s="737"/>
      <c r="J641" s="738"/>
      <c r="K641" s="513"/>
      <c r="L641" s="739"/>
      <c r="M641" s="740"/>
      <c r="N641" s="740"/>
      <c r="O641" s="740"/>
      <c r="P641" s="740"/>
      <c r="Q641" s="740"/>
      <c r="R641" s="740"/>
    </row>
    <row r="642" spans="1:18" s="741" customFormat="1">
      <c r="A642" s="688" t="str">
        <f>$B$597</f>
        <v>V.</v>
      </c>
      <c r="B642" s="689">
        <f>COUNT($A$597:B641)+1</f>
        <v>10</v>
      </c>
      <c r="C642" s="372" t="s">
        <v>709</v>
      </c>
      <c r="D642" s="602"/>
      <c r="E642" s="765"/>
      <c r="F642" s="540"/>
      <c r="G642" s="557"/>
      <c r="H642" s="540"/>
      <c r="I642" s="737"/>
      <c r="J642" s="738"/>
      <c r="K642" s="513"/>
      <c r="L642" s="739"/>
      <c r="M642" s="740"/>
      <c r="N642" s="740"/>
      <c r="O642" s="740"/>
      <c r="P642" s="740"/>
      <c r="Q642" s="740"/>
      <c r="R642" s="740"/>
    </row>
    <row r="643" spans="1:18" s="741" customFormat="1" ht="34.200000000000003">
      <c r="A643" s="688"/>
      <c r="B643" s="689"/>
      <c r="C643" s="401" t="s">
        <v>1004</v>
      </c>
      <c r="D643" s="602"/>
      <c r="E643" s="603"/>
      <c r="F643" s="540"/>
      <c r="G643" s="557">
        <f t="shared" ref="G643:G644" si="73">E643*F643</f>
        <v>0</v>
      </c>
      <c r="H643" s="540"/>
      <c r="I643" s="737"/>
      <c r="J643" s="738"/>
      <c r="K643" s="513"/>
      <c r="L643" s="739"/>
      <c r="M643" s="740"/>
      <c r="N643" s="740"/>
      <c r="O643" s="740"/>
      <c r="P643" s="740"/>
      <c r="Q643" s="740"/>
      <c r="R643" s="740"/>
    </row>
    <row r="644" spans="1:18" s="741" customFormat="1">
      <c r="A644" s="688"/>
      <c r="B644" s="689"/>
      <c r="C644" s="610" t="s">
        <v>1005</v>
      </c>
      <c r="D644" s="602" t="s">
        <v>296</v>
      </c>
      <c r="E644" s="603">
        <v>4</v>
      </c>
      <c r="F644" s="540">
        <v>18</v>
      </c>
      <c r="G644" s="557">
        <f t="shared" si="73"/>
        <v>72</v>
      </c>
      <c r="H644" s="540"/>
      <c r="I644" s="737"/>
      <c r="J644" s="738"/>
      <c r="K644" s="513"/>
      <c r="L644" s="739"/>
      <c r="M644" s="740"/>
      <c r="N644" s="740"/>
      <c r="O644" s="740"/>
      <c r="P644" s="740"/>
      <c r="Q644" s="740"/>
      <c r="R644" s="740"/>
    </row>
    <row r="645" spans="1:18" s="741" customFormat="1">
      <c r="A645" s="688"/>
      <c r="B645" s="689"/>
      <c r="C645" s="610"/>
      <c r="D645" s="602"/>
      <c r="E645" s="603"/>
      <c r="F645" s="540"/>
      <c r="G645" s="557"/>
      <c r="H645" s="540"/>
      <c r="I645" s="737"/>
      <c r="J645" s="738"/>
      <c r="K645" s="513"/>
      <c r="L645" s="739"/>
      <c r="M645" s="740"/>
      <c r="N645" s="740"/>
      <c r="O645" s="740"/>
      <c r="P645" s="740"/>
      <c r="Q645" s="740"/>
      <c r="R645" s="740"/>
    </row>
    <row r="646" spans="1:18" s="741" customFormat="1">
      <c r="A646" s="688" t="str">
        <f>$B$597</f>
        <v>V.</v>
      </c>
      <c r="B646" s="689">
        <f>COUNT($A$597:B645)+1</f>
        <v>11</v>
      </c>
      <c r="C646" s="372" t="s">
        <v>1033</v>
      </c>
      <c r="D646" s="602" t="s">
        <v>296</v>
      </c>
      <c r="E646" s="603">
        <v>2</v>
      </c>
      <c r="F646" s="540">
        <v>18</v>
      </c>
      <c r="G646" s="557">
        <f t="shared" ref="G646:G647" si="74">E646*F646</f>
        <v>36</v>
      </c>
      <c r="H646" s="540"/>
      <c r="I646" s="737"/>
      <c r="J646" s="738"/>
      <c r="K646" s="513"/>
      <c r="L646" s="739"/>
      <c r="M646" s="740"/>
      <c r="N646" s="740"/>
      <c r="O646" s="740"/>
      <c r="P646" s="740"/>
      <c r="Q646" s="740"/>
      <c r="R646" s="740"/>
    </row>
    <row r="647" spans="1:18" s="741" customFormat="1" ht="22.8">
      <c r="A647" s="688"/>
      <c r="B647" s="689"/>
      <c r="C647" s="788" t="s">
        <v>1034</v>
      </c>
      <c r="D647" s="602"/>
      <c r="E647" s="603"/>
      <c r="F647" s="540"/>
      <c r="G647" s="557">
        <f t="shared" si="74"/>
        <v>0</v>
      </c>
      <c r="H647" s="540"/>
      <c r="I647" s="737"/>
      <c r="J647" s="738"/>
      <c r="K647" s="513"/>
      <c r="L647" s="739"/>
      <c r="M647" s="740"/>
      <c r="N647" s="740"/>
      <c r="O647" s="740"/>
      <c r="P647" s="740"/>
      <c r="Q647" s="740"/>
      <c r="R647" s="740"/>
    </row>
    <row r="648" spans="1:18" s="741" customFormat="1">
      <c r="A648" s="688"/>
      <c r="B648" s="689"/>
      <c r="C648" s="401"/>
      <c r="D648" s="602"/>
      <c r="E648" s="603"/>
      <c r="F648" s="540"/>
      <c r="G648" s="557"/>
      <c r="H648" s="540"/>
      <c r="I648" s="737"/>
      <c r="J648" s="738"/>
      <c r="K648" s="513"/>
      <c r="L648" s="739"/>
      <c r="M648" s="740"/>
      <c r="N648" s="740"/>
      <c r="O648" s="740"/>
      <c r="P648" s="740"/>
      <c r="Q648" s="740"/>
      <c r="R648" s="740"/>
    </row>
    <row r="649" spans="1:18" s="741" customFormat="1">
      <c r="A649" s="688" t="str">
        <f>$B$597</f>
        <v>V.</v>
      </c>
      <c r="B649" s="689">
        <f>COUNT($A$597:B648)+1</f>
        <v>12</v>
      </c>
      <c r="C649" s="607" t="s">
        <v>1008</v>
      </c>
      <c r="D649" s="602" t="s">
        <v>296</v>
      </c>
      <c r="E649" s="765">
        <v>4</v>
      </c>
      <c r="F649" s="540">
        <v>45</v>
      </c>
      <c r="G649" s="557">
        <f t="shared" ref="G649:G650" si="75">E649*F649</f>
        <v>180</v>
      </c>
      <c r="H649" s="540"/>
      <c r="I649" s="737"/>
      <c r="J649" s="738"/>
      <c r="K649" s="513"/>
      <c r="L649" s="739"/>
      <c r="M649" s="740"/>
      <c r="N649" s="740"/>
      <c r="O649" s="740"/>
      <c r="P649" s="740"/>
      <c r="Q649" s="740"/>
      <c r="R649" s="740"/>
    </row>
    <row r="650" spans="1:18" s="741" customFormat="1" ht="57">
      <c r="A650" s="688"/>
      <c r="B650" s="689"/>
      <c r="C650" s="401" t="s">
        <v>1009</v>
      </c>
      <c r="D650" s="602"/>
      <c r="E650" s="603"/>
      <c r="F650" s="540"/>
      <c r="G650" s="557">
        <f t="shared" si="75"/>
        <v>0</v>
      </c>
      <c r="H650" s="540"/>
      <c r="I650" s="737"/>
      <c r="J650" s="738"/>
      <c r="K650" s="513"/>
      <c r="L650" s="739"/>
      <c r="M650" s="740"/>
      <c r="N650" s="740"/>
      <c r="O650" s="740"/>
      <c r="P650" s="740"/>
      <c r="Q650" s="740"/>
      <c r="R650" s="740"/>
    </row>
    <row r="651" spans="1:18" s="741" customFormat="1">
      <c r="A651" s="758"/>
      <c r="B651" s="759"/>
      <c r="C651" s="610"/>
      <c r="D651" s="602"/>
      <c r="E651" s="603"/>
      <c r="F651" s="540"/>
      <c r="G651" s="557"/>
      <c r="H651" s="540"/>
      <c r="I651" s="737"/>
      <c r="J651" s="738"/>
      <c r="K651" s="513"/>
      <c r="L651" s="739"/>
      <c r="M651" s="740"/>
      <c r="N651" s="740"/>
      <c r="O651" s="740"/>
      <c r="P651" s="740"/>
      <c r="Q651" s="740"/>
      <c r="R651" s="740"/>
    </row>
    <row r="652" spans="1:18" s="741" customFormat="1">
      <c r="A652" s="688" t="str">
        <f>$B$597</f>
        <v>V.</v>
      </c>
      <c r="B652" s="689">
        <f>COUNT($A$597:B651)+1</f>
        <v>13</v>
      </c>
      <c r="C652" s="372" t="s">
        <v>1059</v>
      </c>
      <c r="D652" s="602"/>
      <c r="E652" s="603"/>
      <c r="F652" s="540"/>
      <c r="G652" s="557">
        <f t="shared" ref="G652:G655" si="76">E652*F652</f>
        <v>0</v>
      </c>
      <c r="H652" s="540"/>
      <c r="I652" s="737"/>
      <c r="J652" s="738"/>
      <c r="K652" s="513"/>
      <c r="L652" s="739"/>
      <c r="M652" s="740"/>
      <c r="N652" s="740"/>
      <c r="O652" s="740"/>
      <c r="P652" s="740"/>
      <c r="Q652" s="740"/>
      <c r="R652" s="740"/>
    </row>
    <row r="653" spans="1:18" s="741" customFormat="1" ht="134.25" customHeight="1">
      <c r="A653" s="688"/>
      <c r="B653" s="689"/>
      <c r="C653" s="401" t="s">
        <v>1060</v>
      </c>
      <c r="D653" s="602"/>
      <c r="E653" s="603"/>
      <c r="F653" s="540"/>
      <c r="G653" s="557">
        <f t="shared" si="76"/>
        <v>0</v>
      </c>
      <c r="H653" s="540"/>
      <c r="I653" s="737"/>
      <c r="J653" s="738"/>
      <c r="K653" s="513"/>
      <c r="L653" s="739"/>
      <c r="M653" s="740"/>
      <c r="N653" s="740"/>
      <c r="O653" s="740"/>
      <c r="P653" s="740"/>
      <c r="Q653" s="740"/>
      <c r="R653" s="740"/>
    </row>
    <row r="654" spans="1:18" s="741" customFormat="1">
      <c r="A654" s="688"/>
      <c r="B654" s="689"/>
      <c r="C654" s="628" t="s">
        <v>1061</v>
      </c>
      <c r="D654" s="602"/>
      <c r="E654" s="603"/>
      <c r="F654" s="540"/>
      <c r="G654" s="557">
        <f t="shared" si="76"/>
        <v>0</v>
      </c>
      <c r="H654" s="540"/>
      <c r="I654" s="737"/>
      <c r="J654" s="738"/>
      <c r="K654" s="513"/>
      <c r="L654" s="739"/>
      <c r="M654" s="740"/>
      <c r="N654" s="740"/>
      <c r="O654" s="740"/>
      <c r="P654" s="740"/>
      <c r="Q654" s="740"/>
      <c r="R654" s="740"/>
    </row>
    <row r="655" spans="1:18" s="741" customFormat="1">
      <c r="A655" s="688"/>
      <c r="B655" s="689"/>
      <c r="C655" s="777" t="s">
        <v>972</v>
      </c>
      <c r="D655" s="602" t="s">
        <v>294</v>
      </c>
      <c r="E655" s="603">
        <v>36</v>
      </c>
      <c r="F655" s="773">
        <v>17.5</v>
      </c>
      <c r="G655" s="557">
        <f t="shared" si="76"/>
        <v>630</v>
      </c>
      <c r="H655" s="540"/>
      <c r="I655" s="737"/>
      <c r="J655" s="738"/>
      <c r="K655" s="513"/>
      <c r="L655" s="739"/>
      <c r="M655" s="740"/>
      <c r="N655" s="740"/>
      <c r="O655" s="740"/>
      <c r="P655" s="740"/>
      <c r="Q655" s="740"/>
      <c r="R655" s="740"/>
    </row>
    <row r="656" spans="1:18" s="741" customFormat="1">
      <c r="A656" s="758"/>
      <c r="B656" s="759"/>
      <c r="C656" s="610"/>
      <c r="D656" s="602"/>
      <c r="E656" s="603"/>
      <c r="F656" s="540"/>
      <c r="G656" s="557"/>
      <c r="H656" s="540"/>
      <c r="I656" s="737"/>
      <c r="J656" s="738"/>
      <c r="K656" s="513"/>
      <c r="L656" s="739"/>
      <c r="M656" s="740"/>
      <c r="N656" s="740"/>
      <c r="O656" s="740"/>
      <c r="P656" s="740"/>
      <c r="Q656" s="740"/>
      <c r="R656" s="740"/>
    </row>
    <row r="657" spans="1:18" s="741" customFormat="1">
      <c r="A657" s="688" t="str">
        <f>$B$597</f>
        <v>V.</v>
      </c>
      <c r="B657" s="689">
        <f>COUNT($A$597:B656)+1</f>
        <v>14</v>
      </c>
      <c r="C657" s="372" t="s">
        <v>1174</v>
      </c>
      <c r="D657" s="602" t="s">
        <v>235</v>
      </c>
      <c r="E657" s="603">
        <v>3</v>
      </c>
      <c r="F657" s="540">
        <v>17.5</v>
      </c>
      <c r="G657" s="557">
        <f t="shared" ref="G657:G658" si="77">E657*F657</f>
        <v>52.5</v>
      </c>
      <c r="H657" s="540"/>
      <c r="I657" s="737"/>
      <c r="J657" s="738"/>
      <c r="K657" s="513"/>
      <c r="L657" s="739"/>
      <c r="M657" s="740"/>
      <c r="N657" s="740"/>
      <c r="O657" s="740"/>
      <c r="P657" s="740"/>
      <c r="Q657" s="740"/>
      <c r="R657" s="740"/>
    </row>
    <row r="658" spans="1:18" s="741" customFormat="1" ht="45.6">
      <c r="A658" s="688"/>
      <c r="B658" s="689"/>
      <c r="C658" s="401" t="s">
        <v>1175</v>
      </c>
      <c r="D658" s="602"/>
      <c r="E658" s="603"/>
      <c r="F658" s="540"/>
      <c r="G658" s="557">
        <f t="shared" si="77"/>
        <v>0</v>
      </c>
      <c r="H658" s="540"/>
      <c r="I658" s="737"/>
      <c r="J658" s="738"/>
      <c r="K658" s="513"/>
      <c r="L658" s="739"/>
      <c r="M658" s="740"/>
      <c r="N658" s="740"/>
      <c r="O658" s="740"/>
      <c r="P658" s="740"/>
      <c r="Q658" s="740"/>
      <c r="R658" s="740"/>
    </row>
    <row r="659" spans="1:18" s="741" customFormat="1">
      <c r="A659" s="758"/>
      <c r="B659" s="759"/>
      <c r="C659" s="610"/>
      <c r="D659" s="602"/>
      <c r="E659" s="603"/>
      <c r="F659" s="540"/>
      <c r="G659" s="557"/>
      <c r="H659" s="540"/>
      <c r="I659" s="737"/>
      <c r="J659" s="738"/>
      <c r="K659" s="513"/>
      <c r="L659" s="739"/>
      <c r="M659" s="740"/>
      <c r="N659" s="740"/>
      <c r="O659" s="740"/>
      <c r="P659" s="740"/>
      <c r="Q659" s="740"/>
      <c r="R659" s="740"/>
    </row>
    <row r="660" spans="1:18" s="741" customFormat="1">
      <c r="A660" s="688" t="str">
        <f>$B$597</f>
        <v>V.</v>
      </c>
      <c r="B660" s="689">
        <f>COUNT($A$597:B659)+1</f>
        <v>15</v>
      </c>
      <c r="C660" s="372" t="s">
        <v>1019</v>
      </c>
      <c r="D660" s="778"/>
      <c r="E660" s="778"/>
      <c r="F660" s="773"/>
      <c r="G660" s="557">
        <f t="shared" ref="G660:G662" si="78">E660*F660</f>
        <v>0</v>
      </c>
      <c r="H660" s="540"/>
      <c r="I660" s="737"/>
      <c r="J660" s="738"/>
      <c r="K660" s="513"/>
      <c r="L660" s="739"/>
      <c r="M660" s="740"/>
      <c r="N660" s="740"/>
      <c r="O660" s="740"/>
      <c r="P660" s="740"/>
      <c r="Q660" s="740"/>
      <c r="R660" s="740"/>
    </row>
    <row r="661" spans="1:18" s="741" customFormat="1" ht="102.6">
      <c r="A661" s="688"/>
      <c r="B661" s="689"/>
      <c r="C661" s="401" t="s">
        <v>1020</v>
      </c>
      <c r="D661" s="778"/>
      <c r="E661" s="778"/>
      <c r="F661" s="773"/>
      <c r="G661" s="557">
        <f t="shared" si="78"/>
        <v>0</v>
      </c>
      <c r="H661" s="540"/>
      <c r="I661" s="737"/>
      <c r="J661" s="738"/>
      <c r="K661" s="513"/>
      <c r="L661" s="739"/>
      <c r="M661" s="740"/>
      <c r="N661" s="740"/>
      <c r="O661" s="740"/>
      <c r="P661" s="740"/>
      <c r="Q661" s="740"/>
      <c r="R661" s="740"/>
    </row>
    <row r="662" spans="1:18" s="741" customFormat="1">
      <c r="A662" s="688"/>
      <c r="B662" s="689"/>
      <c r="C662" s="401" t="s">
        <v>1180</v>
      </c>
      <c r="D662" s="602" t="s">
        <v>294</v>
      </c>
      <c r="E662" s="603">
        <v>36</v>
      </c>
      <c r="F662" s="773">
        <v>7.2</v>
      </c>
      <c r="G662" s="557">
        <f t="shared" si="78"/>
        <v>259.2</v>
      </c>
      <c r="H662" s="540"/>
      <c r="I662" s="737"/>
      <c r="J662" s="738"/>
      <c r="K662" s="513"/>
      <c r="L662" s="739"/>
      <c r="M662" s="740"/>
      <c r="N662" s="740"/>
      <c r="O662" s="740"/>
      <c r="P662" s="740"/>
      <c r="Q662" s="740"/>
      <c r="R662" s="740"/>
    </row>
    <row r="663" spans="1:18" s="741" customFormat="1">
      <c r="A663" s="758"/>
      <c r="B663" s="759"/>
      <c r="C663" s="610"/>
      <c r="D663" s="602"/>
      <c r="E663" s="603"/>
      <c r="F663" s="540"/>
      <c r="G663" s="557"/>
      <c r="H663" s="540"/>
      <c r="I663" s="737"/>
      <c r="J663" s="738"/>
      <c r="K663" s="513"/>
      <c r="L663" s="739"/>
      <c r="M663" s="740"/>
      <c r="N663" s="740"/>
      <c r="O663" s="740"/>
      <c r="P663" s="740"/>
      <c r="Q663" s="740"/>
      <c r="R663" s="740"/>
    </row>
    <row r="664" spans="1:18" s="741" customFormat="1">
      <c r="A664" s="688" t="str">
        <f>$B$597</f>
        <v>V.</v>
      </c>
      <c r="B664" s="689">
        <f>COUNT($A$597:B663)+1</f>
        <v>16</v>
      </c>
      <c r="C664" s="372" t="s">
        <v>1043</v>
      </c>
      <c r="D664" s="764" t="s">
        <v>217</v>
      </c>
      <c r="E664" s="765">
        <v>2</v>
      </c>
      <c r="F664" s="773">
        <v>25</v>
      </c>
      <c r="G664" s="557">
        <f t="shared" ref="G664" si="79">E664*F664</f>
        <v>50</v>
      </c>
      <c r="H664" s="540"/>
      <c r="I664" s="737"/>
      <c r="J664" s="738"/>
      <c r="K664" s="513"/>
      <c r="L664" s="739"/>
      <c r="M664" s="740"/>
      <c r="N664" s="740"/>
      <c r="O664" s="740"/>
      <c r="P664" s="740"/>
      <c r="Q664" s="740"/>
      <c r="R664" s="740"/>
    </row>
    <row r="665" spans="1:18" s="741" customFormat="1" ht="22.8">
      <c r="A665" s="688"/>
      <c r="B665" s="689"/>
      <c r="C665" s="610" t="s">
        <v>1044</v>
      </c>
      <c r="D665" s="764"/>
      <c r="E665" s="765"/>
      <c r="F665" s="773"/>
      <c r="G665" s="557"/>
      <c r="H665" s="540"/>
      <c r="I665" s="737"/>
      <c r="J665" s="738"/>
      <c r="K665" s="513"/>
      <c r="L665" s="739"/>
      <c r="M665" s="740"/>
      <c r="N665" s="740"/>
      <c r="O665" s="740"/>
      <c r="P665" s="740"/>
      <c r="Q665" s="740"/>
      <c r="R665" s="740"/>
    </row>
    <row r="666" spans="1:18" s="741" customFormat="1">
      <c r="A666" s="688"/>
      <c r="B666" s="689"/>
      <c r="C666" s="610" t="s">
        <v>973</v>
      </c>
      <c r="D666" s="764"/>
      <c r="E666" s="765"/>
      <c r="F666" s="773"/>
      <c r="G666" s="557"/>
      <c r="H666" s="540"/>
      <c r="I666" s="737"/>
      <c r="J666" s="738"/>
      <c r="K666" s="513"/>
      <c r="L666" s="739"/>
      <c r="M666" s="740"/>
      <c r="N666" s="740"/>
      <c r="O666" s="740"/>
      <c r="P666" s="740"/>
      <c r="Q666" s="740"/>
      <c r="R666" s="740"/>
    </row>
    <row r="667" spans="1:18" s="741" customFormat="1">
      <c r="A667" s="688"/>
      <c r="B667" s="689"/>
      <c r="C667" s="610"/>
      <c r="D667" s="764"/>
      <c r="E667" s="765"/>
      <c r="G667" s="557"/>
      <c r="H667" s="540"/>
      <c r="I667" s="737"/>
      <c r="J667" s="738"/>
      <c r="K667" s="513"/>
      <c r="L667" s="739"/>
      <c r="M667" s="740"/>
      <c r="N667" s="740"/>
      <c r="O667" s="740"/>
      <c r="P667" s="740"/>
      <c r="Q667" s="740"/>
      <c r="R667" s="740"/>
    </row>
    <row r="668" spans="1:18" s="741" customFormat="1">
      <c r="A668" s="688" t="str">
        <f>$B$597</f>
        <v>V.</v>
      </c>
      <c r="B668" s="689">
        <f>COUNT($A$597:B665)+1</f>
        <v>17</v>
      </c>
      <c r="C668" s="607" t="s">
        <v>1065</v>
      </c>
      <c r="D668" s="764" t="s">
        <v>217</v>
      </c>
      <c r="E668" s="765">
        <v>1</v>
      </c>
      <c r="F668" s="773">
        <v>150</v>
      </c>
      <c r="G668" s="557">
        <f t="shared" ref="G668" si="80">E668*F668</f>
        <v>150</v>
      </c>
      <c r="H668" s="540"/>
      <c r="I668" s="737"/>
      <c r="J668" s="738"/>
      <c r="K668" s="513"/>
      <c r="L668" s="739"/>
      <c r="M668" s="740"/>
      <c r="N668" s="740"/>
      <c r="O668" s="740"/>
      <c r="P668" s="740"/>
      <c r="Q668" s="740"/>
      <c r="R668" s="740"/>
    </row>
    <row r="669" spans="1:18" s="741" customFormat="1" ht="22.8">
      <c r="A669" s="688"/>
      <c r="B669" s="689"/>
      <c r="C669" s="610" t="s">
        <v>1066</v>
      </c>
      <c r="D669" s="764"/>
      <c r="E669" s="765"/>
      <c r="F669" s="773"/>
      <c r="G669" s="557">
        <f>E669*F670</f>
        <v>0</v>
      </c>
      <c r="H669" s="540"/>
      <c r="I669" s="737"/>
      <c r="J669" s="738"/>
      <c r="K669" s="513"/>
      <c r="L669" s="739"/>
      <c r="M669" s="740"/>
      <c r="N669" s="740"/>
      <c r="O669" s="740"/>
      <c r="P669" s="740"/>
      <c r="Q669" s="740"/>
      <c r="R669" s="740"/>
    </row>
    <row r="670" spans="1:18" s="741" customFormat="1">
      <c r="A670" s="688"/>
      <c r="B670" s="689"/>
      <c r="C670" s="551"/>
      <c r="D670" s="764"/>
      <c r="E670" s="765"/>
      <c r="F670" s="773"/>
      <c r="G670" s="557">
        <f>E670*F671</f>
        <v>0</v>
      </c>
      <c r="H670" s="540"/>
      <c r="I670" s="737"/>
      <c r="J670" s="738"/>
      <c r="K670" s="513"/>
      <c r="L670" s="739"/>
      <c r="M670" s="740"/>
      <c r="N670" s="740"/>
      <c r="O670" s="740"/>
      <c r="P670" s="740"/>
      <c r="Q670" s="740"/>
      <c r="R670" s="740"/>
    </row>
    <row r="671" spans="1:18" s="741" customFormat="1">
      <c r="A671" s="688" t="str">
        <f>$B$597</f>
        <v>V.</v>
      </c>
      <c r="B671" s="689">
        <f>COUNT($A$597:B670)+1</f>
        <v>18</v>
      </c>
      <c r="C671" s="779" t="s">
        <v>1067</v>
      </c>
      <c r="D671" s="764" t="s">
        <v>217</v>
      </c>
      <c r="E671" s="765">
        <v>1</v>
      </c>
      <c r="F671" s="773">
        <v>250</v>
      </c>
      <c r="G671" s="557">
        <f t="shared" ref="G671:G674" si="81">E671*F671</f>
        <v>250</v>
      </c>
      <c r="H671" s="540"/>
      <c r="I671" s="737"/>
      <c r="J671" s="738"/>
      <c r="K671" s="513"/>
      <c r="L671" s="739"/>
      <c r="M671" s="740"/>
      <c r="N671" s="740"/>
      <c r="O671" s="740"/>
      <c r="P671" s="740"/>
      <c r="Q671" s="740"/>
      <c r="R671" s="740"/>
    </row>
    <row r="672" spans="1:18" s="741" customFormat="1" ht="57">
      <c r="A672" s="688"/>
      <c r="B672" s="689"/>
      <c r="C672" s="769" t="s">
        <v>1068</v>
      </c>
      <c r="D672" s="764"/>
      <c r="E672" s="765"/>
      <c r="F672" s="773"/>
      <c r="G672" s="557">
        <f t="shared" si="81"/>
        <v>0</v>
      </c>
      <c r="H672" s="540"/>
      <c r="I672" s="737"/>
      <c r="J672" s="738"/>
      <c r="K672" s="513"/>
      <c r="L672" s="739"/>
      <c r="M672" s="740"/>
      <c r="N672" s="740"/>
      <c r="O672" s="740"/>
      <c r="P672" s="740"/>
      <c r="Q672" s="740"/>
      <c r="R672" s="740"/>
    </row>
    <row r="673" spans="1:18" s="741" customFormat="1">
      <c r="A673" s="688"/>
      <c r="B673" s="689"/>
      <c r="C673" s="610"/>
      <c r="D673" s="764"/>
      <c r="E673" s="765"/>
      <c r="F673" s="773"/>
      <c r="G673" s="557">
        <f t="shared" si="81"/>
        <v>0</v>
      </c>
      <c r="H673" s="540"/>
      <c r="I673" s="737"/>
      <c r="J673" s="738"/>
      <c r="K673" s="513"/>
      <c r="L673" s="739"/>
      <c r="M673" s="740"/>
      <c r="N673" s="740"/>
      <c r="O673" s="740"/>
      <c r="P673" s="740"/>
      <c r="Q673" s="740"/>
      <c r="R673" s="740"/>
    </row>
    <row r="674" spans="1:18" s="741" customFormat="1">
      <c r="A674" s="688" t="str">
        <f>$B$597</f>
        <v>V.</v>
      </c>
      <c r="B674" s="689">
        <f>COUNT($A$597:B673)+1</f>
        <v>19</v>
      </c>
      <c r="C674" s="372" t="s">
        <v>793</v>
      </c>
      <c r="D674" s="764" t="s">
        <v>295</v>
      </c>
      <c r="E674" s="765">
        <v>130</v>
      </c>
      <c r="F674" s="773">
        <v>6</v>
      </c>
      <c r="G674" s="557">
        <f t="shared" si="81"/>
        <v>780</v>
      </c>
      <c r="H674" s="540"/>
      <c r="I674" s="737"/>
      <c r="J674" s="738"/>
      <c r="K674" s="513"/>
      <c r="L674" s="739"/>
      <c r="M674" s="740"/>
      <c r="N674" s="740"/>
      <c r="O674" s="740"/>
      <c r="P674" s="740"/>
      <c r="Q674" s="740"/>
      <c r="R674" s="740"/>
    </row>
    <row r="675" spans="1:18" s="741" customFormat="1" ht="79.8">
      <c r="A675" s="688"/>
      <c r="B675" s="689"/>
      <c r="C675" s="401" t="s">
        <v>1049</v>
      </c>
      <c r="D675" s="764"/>
      <c r="E675" s="765"/>
      <c r="F675" s="773"/>
      <c r="G675" s="557">
        <f>E675*F676</f>
        <v>0</v>
      </c>
      <c r="H675" s="540"/>
      <c r="I675" s="737"/>
      <c r="J675" s="738"/>
      <c r="K675" s="513"/>
      <c r="L675" s="739"/>
      <c r="M675" s="740"/>
      <c r="N675" s="740"/>
      <c r="O675" s="740"/>
      <c r="P675" s="740"/>
      <c r="Q675" s="740"/>
      <c r="R675" s="740"/>
    </row>
    <row r="676" spans="1:18" s="741" customFormat="1">
      <c r="A676" s="758"/>
      <c r="B676" s="759"/>
      <c r="C676" s="610"/>
      <c r="D676" s="602"/>
      <c r="E676" s="603"/>
      <c r="F676" s="540"/>
      <c r="G676" s="557"/>
      <c r="H676" s="540"/>
      <c r="I676" s="737"/>
      <c r="J676" s="738"/>
      <c r="K676" s="513"/>
      <c r="L676" s="739"/>
      <c r="M676" s="740"/>
      <c r="N676" s="740"/>
      <c r="O676" s="740"/>
      <c r="P676" s="740"/>
      <c r="Q676" s="740"/>
      <c r="R676" s="740"/>
    </row>
    <row r="677" spans="1:18" s="741" customFormat="1">
      <c r="A677" s="688" t="str">
        <f>$B$597</f>
        <v>V.</v>
      </c>
      <c r="B677" s="689">
        <f>COUNT($A$597:B676)+1</f>
        <v>20</v>
      </c>
      <c r="C677" s="607" t="s">
        <v>1192</v>
      </c>
      <c r="D677" s="764" t="s">
        <v>129</v>
      </c>
      <c r="E677" s="765">
        <v>2</v>
      </c>
      <c r="F677" s="773">
        <v>25</v>
      </c>
      <c r="G677" s="557">
        <f t="shared" ref="G677" si="82">E677*F677</f>
        <v>50</v>
      </c>
      <c r="H677" s="540"/>
      <c r="I677" s="737"/>
      <c r="J677" s="738"/>
      <c r="K677" s="513"/>
      <c r="L677" s="739"/>
      <c r="M677" s="740"/>
      <c r="N677" s="740"/>
      <c r="O677" s="740"/>
      <c r="P677" s="740"/>
      <c r="Q677" s="740"/>
      <c r="R677" s="740"/>
    </row>
    <row r="678" spans="1:18" s="741" customFormat="1" ht="34.200000000000003">
      <c r="A678" s="688"/>
      <c r="B678" s="689"/>
      <c r="C678" s="401" t="s">
        <v>1193</v>
      </c>
      <c r="D678" s="789"/>
      <c r="E678" s="603"/>
      <c r="F678" s="750"/>
      <c r="G678" s="761"/>
      <c r="H678" s="540"/>
      <c r="I678" s="737"/>
      <c r="J678" s="738"/>
      <c r="K678" s="513"/>
      <c r="L678" s="739"/>
      <c r="M678" s="740"/>
      <c r="N678" s="740"/>
      <c r="O678" s="740"/>
      <c r="P678" s="740"/>
      <c r="Q678" s="740"/>
      <c r="R678" s="740"/>
    </row>
    <row r="679" spans="1:18" s="741" customFormat="1">
      <c r="A679" s="758"/>
      <c r="B679" s="759"/>
      <c r="C679" s="758"/>
      <c r="D679" s="639"/>
      <c r="E679" s="639"/>
      <c r="F679" s="760"/>
      <c r="G679" s="761"/>
      <c r="H679" s="540"/>
      <c r="I679" s="737"/>
      <c r="J679" s="738"/>
      <c r="K679" s="513"/>
      <c r="L679" s="739"/>
      <c r="M679" s="740"/>
      <c r="N679" s="740"/>
      <c r="O679" s="740"/>
      <c r="P679" s="740"/>
      <c r="Q679" s="740"/>
      <c r="R679" s="740"/>
    </row>
    <row r="680" spans="1:18" s="741" customFormat="1" ht="27" thickBot="1">
      <c r="A680" s="611"/>
      <c r="B680" s="612"/>
      <c r="C680" s="613" t="str">
        <f>CONCATENATE($B$328," ",$C$328," - SKUPAJ:")</f>
        <v>II. REGULACIJSKA PROGA KN1 IN KN2 - SKUPAJ:</v>
      </c>
      <c r="D680" s="614"/>
      <c r="E680" s="614"/>
      <c r="F680" s="627"/>
      <c r="G680" s="616">
        <f>SUM(G598:G678)</f>
        <v>4777.7</v>
      </c>
      <c r="H680" s="540"/>
      <c r="I680" s="737"/>
      <c r="J680" s="738"/>
      <c r="K680" s="513"/>
      <c r="L680" s="739"/>
      <c r="M680" s="740"/>
      <c r="N680" s="740"/>
      <c r="O680" s="740"/>
      <c r="P680" s="740"/>
      <c r="Q680" s="740"/>
      <c r="R680" s="740"/>
    </row>
    <row r="681" spans="1:18" s="741" customFormat="1">
      <c r="A681" s="747"/>
      <c r="B681" s="748"/>
      <c r="C681" s="747"/>
      <c r="D681" s="749"/>
      <c r="E681" s="749"/>
      <c r="F681" s="750"/>
      <c r="G681" s="751"/>
      <c r="H681" s="540"/>
      <c r="I681" s="737"/>
      <c r="J681" s="738"/>
      <c r="K681" s="513"/>
      <c r="L681" s="739"/>
      <c r="M681" s="740"/>
      <c r="N681" s="740"/>
      <c r="O681" s="740"/>
      <c r="P681" s="740"/>
      <c r="Q681" s="740"/>
      <c r="R681" s="740"/>
    </row>
    <row r="682" spans="1:18" s="741" customFormat="1">
      <c r="A682" s="747"/>
      <c r="B682" s="748"/>
      <c r="C682" s="747"/>
      <c r="D682" s="749"/>
      <c r="E682" s="749"/>
      <c r="F682" s="750"/>
      <c r="G682" s="751"/>
      <c r="H682" s="540"/>
      <c r="I682" s="737"/>
      <c r="J682" s="738"/>
      <c r="K682" s="513"/>
      <c r="L682" s="739"/>
      <c r="M682" s="740"/>
      <c r="N682" s="740"/>
      <c r="O682" s="740"/>
      <c r="P682" s="740"/>
      <c r="Q682" s="740"/>
      <c r="R682" s="740"/>
    </row>
    <row r="683" spans="1:18" s="801" customFormat="1" ht="18" thickBot="1">
      <c r="A683" s="790" t="str">
        <f>CONCATENATE("DELNA REKAPITULACIJA - ",A3,C3)</f>
        <v>DELNA REKAPITULACIJA - S3.OGREVANJE IN HLAJENJE</v>
      </c>
      <c r="B683" s="790"/>
      <c r="C683" s="791"/>
      <c r="D683" s="792"/>
      <c r="E683" s="792"/>
      <c r="F683" s="793"/>
      <c r="G683" s="794"/>
      <c r="H683" s="795"/>
      <c r="I683" s="796"/>
      <c r="J683" s="797"/>
      <c r="K683" s="798"/>
      <c r="L683" s="799"/>
      <c r="M683" s="799"/>
      <c r="N683" s="799"/>
      <c r="O683" s="799"/>
      <c r="P683" s="799"/>
      <c r="Q683" s="799"/>
      <c r="R683" s="800"/>
    </row>
    <row r="684" spans="1:18" s="801" customFormat="1">
      <c r="A684" s="802"/>
      <c r="B684" s="802"/>
      <c r="C684" s="803"/>
      <c r="D684" s="749"/>
      <c r="E684" s="749"/>
      <c r="F684" s="804">
        <f>H684*DobMont</f>
        <v>0</v>
      </c>
      <c r="G684" s="805"/>
      <c r="H684" s="795"/>
      <c r="I684" s="796"/>
      <c r="J684" s="797"/>
      <c r="K684" s="798"/>
      <c r="L684" s="799"/>
      <c r="M684" s="799"/>
      <c r="N684" s="799"/>
      <c r="O684" s="799"/>
      <c r="P684" s="799"/>
      <c r="Q684" s="799"/>
      <c r="R684" s="800"/>
    </row>
    <row r="685" spans="1:18" s="801" customFormat="1" ht="11.4">
      <c r="A685" s="806" t="s">
        <v>671</v>
      </c>
      <c r="B685" s="806"/>
      <c r="C685" s="692"/>
      <c r="D685" s="807"/>
      <c r="E685" s="807"/>
      <c r="F685" s="804">
        <f>H685*DobMont</f>
        <v>0</v>
      </c>
      <c r="G685" s="808"/>
      <c r="H685" s="795"/>
      <c r="I685" s="796"/>
      <c r="J685" s="797"/>
      <c r="K685" s="798"/>
      <c r="L685" s="799"/>
      <c r="M685" s="799"/>
      <c r="N685" s="799"/>
      <c r="O685" s="799"/>
      <c r="P685" s="799"/>
      <c r="Q685" s="799"/>
      <c r="R685" s="800"/>
    </row>
    <row r="686" spans="1:18" s="801" customFormat="1" ht="11.4">
      <c r="A686" s="806"/>
      <c r="B686" s="806"/>
      <c r="C686" s="692"/>
      <c r="D686" s="807"/>
      <c r="E686" s="807"/>
      <c r="F686" s="804"/>
      <c r="G686" s="808"/>
      <c r="H686" s="795"/>
      <c r="I686" s="796"/>
      <c r="J686" s="797"/>
      <c r="K686" s="798"/>
      <c r="L686" s="799"/>
      <c r="M686" s="799"/>
      <c r="N686" s="799"/>
      <c r="O686" s="799"/>
      <c r="P686" s="799"/>
      <c r="Q686" s="799"/>
      <c r="R686" s="800"/>
    </row>
    <row r="687" spans="1:18" s="801" customFormat="1">
      <c r="A687" s="809"/>
      <c r="B687" s="810" t="str">
        <f>$B$9</f>
        <v>I.</v>
      </c>
      <c r="C687" s="811" t="str">
        <f>C9</f>
        <v>TOPLOTNA POSTAJA</v>
      </c>
      <c r="D687" s="734"/>
      <c r="E687" s="734"/>
      <c r="F687" s="812">
        <f>H687*DobMont</f>
        <v>0</v>
      </c>
      <c r="G687" s="736"/>
      <c r="H687" s="795"/>
      <c r="I687" s="796"/>
      <c r="J687" s="797"/>
      <c r="K687" s="798"/>
      <c r="L687" s="799"/>
      <c r="M687" s="799"/>
      <c r="N687" s="799"/>
      <c r="O687" s="799"/>
      <c r="P687" s="799"/>
      <c r="Q687" s="799"/>
      <c r="R687" s="800"/>
    </row>
    <row r="688" spans="1:18" s="801" customFormat="1">
      <c r="A688" s="809"/>
      <c r="B688" s="810"/>
      <c r="C688" s="811"/>
      <c r="D688" s="734"/>
      <c r="E688" s="734"/>
      <c r="F688" s="812"/>
      <c r="G688" s="736"/>
      <c r="H688" s="795"/>
      <c r="I688" s="796"/>
      <c r="J688" s="797"/>
      <c r="K688" s="798"/>
      <c r="L688" s="799"/>
      <c r="M688" s="799"/>
      <c r="N688" s="799"/>
      <c r="O688" s="799"/>
      <c r="P688" s="799"/>
      <c r="Q688" s="799"/>
      <c r="R688" s="800"/>
    </row>
    <row r="689" spans="1:18" s="801" customFormat="1">
      <c r="A689" s="809"/>
      <c r="B689" s="810" t="str">
        <f>B328</f>
        <v>II.</v>
      </c>
      <c r="C689" s="811" t="str">
        <f>C328</f>
        <v>REGULACIJSKA PROGA KN1 IN KN2</v>
      </c>
      <c r="D689" s="734"/>
      <c r="E689" s="734"/>
      <c r="F689" s="812"/>
      <c r="G689" s="736"/>
      <c r="H689" s="795"/>
      <c r="I689" s="796"/>
      <c r="J689" s="797"/>
      <c r="K689" s="798"/>
      <c r="L689" s="799"/>
      <c r="M689" s="799"/>
      <c r="N689" s="799"/>
      <c r="O689" s="799"/>
      <c r="P689" s="799"/>
      <c r="Q689" s="799"/>
      <c r="R689" s="800"/>
    </row>
    <row r="690" spans="1:18" s="801" customFormat="1">
      <c r="A690" s="809"/>
      <c r="B690" s="810"/>
      <c r="C690" s="811"/>
      <c r="D690" s="734"/>
      <c r="E690" s="734"/>
      <c r="F690" s="812"/>
      <c r="G690" s="736"/>
      <c r="H690" s="795"/>
      <c r="I690" s="796"/>
      <c r="J690" s="797"/>
      <c r="K690" s="798"/>
      <c r="L690" s="799"/>
      <c r="M690" s="799"/>
      <c r="N690" s="799"/>
      <c r="O690" s="799"/>
      <c r="P690" s="799"/>
      <c r="Q690" s="799"/>
      <c r="R690" s="800"/>
    </row>
    <row r="691" spans="1:18" s="801" customFormat="1">
      <c r="A691" s="809"/>
      <c r="B691" s="810" t="str">
        <f>B406</f>
        <v>III.</v>
      </c>
      <c r="C691" s="811" t="str">
        <f>C406</f>
        <v>RADIATORSKI VENTILI</v>
      </c>
      <c r="D691" s="734"/>
      <c r="E691" s="734"/>
      <c r="F691" s="812"/>
      <c r="G691" s="736"/>
      <c r="H691" s="795"/>
      <c r="I691" s="796"/>
      <c r="J691" s="797"/>
      <c r="K691" s="798"/>
      <c r="L691" s="799"/>
      <c r="M691" s="799"/>
      <c r="N691" s="799"/>
      <c r="O691" s="799"/>
      <c r="P691" s="799"/>
      <c r="Q691" s="799"/>
      <c r="R691" s="800"/>
    </row>
    <row r="692" spans="1:18" s="801" customFormat="1">
      <c r="A692" s="806"/>
      <c r="B692" s="813"/>
      <c r="C692" s="814"/>
      <c r="D692" s="749"/>
      <c r="E692" s="749"/>
      <c r="F692" s="804"/>
      <c r="G692" s="815"/>
      <c r="H692" s="795"/>
      <c r="I692" s="796"/>
      <c r="J692" s="797"/>
      <c r="K692" s="798"/>
      <c r="L692" s="799"/>
      <c r="M692" s="799"/>
      <c r="N692" s="799"/>
      <c r="O692" s="799"/>
      <c r="P692" s="799"/>
      <c r="Q692" s="799"/>
      <c r="R692" s="800"/>
    </row>
    <row r="693" spans="1:18" s="801" customFormat="1">
      <c r="A693" s="816"/>
      <c r="B693" s="813" t="str">
        <f>B429</f>
        <v>IV.</v>
      </c>
      <c r="C693" s="814" t="str">
        <f>C429</f>
        <v>MENJAVA RADIATORJEV IN RAZVODOV</v>
      </c>
      <c r="D693" s="749"/>
      <c r="E693" s="749"/>
      <c r="F693" s="804"/>
      <c r="G693" s="815">
        <f>G595</f>
        <v>58407.85</v>
      </c>
      <c r="H693" s="795"/>
      <c r="I693" s="796"/>
      <c r="J693" s="797"/>
      <c r="K693" s="798"/>
      <c r="L693" s="799"/>
      <c r="M693" s="799"/>
      <c r="N693" s="799"/>
      <c r="O693" s="799"/>
      <c r="P693" s="799"/>
      <c r="Q693" s="799"/>
      <c r="R693" s="800"/>
    </row>
    <row r="694" spans="1:18" s="801" customFormat="1">
      <c r="A694" s="816"/>
      <c r="B694" s="813"/>
      <c r="C694" s="814"/>
      <c r="D694" s="749"/>
      <c r="E694" s="749"/>
      <c r="F694" s="804"/>
      <c r="G694" s="815"/>
      <c r="H694" s="795"/>
      <c r="I694" s="796"/>
      <c r="J694" s="797"/>
      <c r="K694" s="798"/>
      <c r="L694" s="799"/>
      <c r="M694" s="799"/>
      <c r="N694" s="799"/>
      <c r="O694" s="799"/>
      <c r="P694" s="799"/>
      <c r="Q694" s="799"/>
      <c r="R694" s="800"/>
    </row>
    <row r="695" spans="1:18" s="801" customFormat="1">
      <c r="A695" s="816"/>
      <c r="B695" s="813" t="str">
        <f>B597</f>
        <v>V.</v>
      </c>
      <c r="C695" s="814" t="str">
        <f>C597</f>
        <v>REGULACIJSKA PROGA KN4 IN KN6</v>
      </c>
      <c r="D695" s="749"/>
      <c r="E695" s="749"/>
      <c r="F695" s="804"/>
      <c r="G695" s="815">
        <f>G680</f>
        <v>4777.7</v>
      </c>
      <c r="H695" s="795"/>
      <c r="I695" s="796"/>
      <c r="J695" s="797"/>
      <c r="K695" s="798"/>
      <c r="L695" s="799"/>
      <c r="M695" s="799"/>
      <c r="N695" s="799"/>
      <c r="O695" s="799"/>
      <c r="P695" s="799"/>
      <c r="Q695" s="799"/>
      <c r="R695" s="800"/>
    </row>
    <row r="696" spans="1:18" s="801" customFormat="1">
      <c r="A696" s="817"/>
      <c r="B696" s="813"/>
      <c r="C696" s="814"/>
      <c r="D696" s="749"/>
      <c r="E696" s="749"/>
      <c r="F696" s="804"/>
      <c r="G696" s="815"/>
      <c r="H696" s="795"/>
      <c r="I696" s="796"/>
      <c r="J696" s="797"/>
      <c r="K696" s="798"/>
      <c r="L696" s="799"/>
      <c r="M696" s="799"/>
      <c r="N696" s="799"/>
      <c r="O696" s="799"/>
      <c r="P696" s="799"/>
      <c r="Q696" s="799"/>
      <c r="R696" s="800"/>
    </row>
    <row r="697" spans="1:18" s="801" customFormat="1" ht="13.8" thickBot="1">
      <c r="A697" s="818"/>
      <c r="B697" s="818"/>
      <c r="C697" s="819" t="str">
        <f>CONCATENATE(A3,"",C3," - SKUPAJ:")</f>
        <v>S3.OGREVANJE IN HLAJENJE - SKUPAJ:</v>
      </c>
      <c r="D697" s="820"/>
      <c r="E697" s="820"/>
      <c r="F697" s="821"/>
      <c r="G697" s="822">
        <f>SUM(G693:G696)</f>
        <v>63185.55</v>
      </c>
      <c r="H697" s="795"/>
      <c r="I697" s="796"/>
      <c r="J697" s="797"/>
      <c r="K697" s="798"/>
      <c r="L697" s="799"/>
      <c r="M697" s="799"/>
      <c r="N697" s="799"/>
      <c r="O697" s="799"/>
      <c r="P697" s="799"/>
      <c r="Q697" s="799"/>
      <c r="R697" s="800"/>
    </row>
  </sheetData>
  <mergeCells count="1">
    <mergeCell ref="K4:K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21" manualBreakCount="21">
    <brk id="71" max="6" man="1"/>
    <brk id="146" max="6" man="1"/>
    <brk id="192" max="16383" man="1"/>
    <brk id="225" max="6" man="1"/>
    <brk id="253" max="6" man="1"/>
    <brk id="276" max="6" man="1"/>
    <brk id="305" max="16383" man="1"/>
    <brk id="327" max="6" man="1"/>
    <brk id="345" max="6" man="1"/>
    <brk id="379" max="16383" man="1"/>
    <brk id="405" max="16383" man="1"/>
    <brk id="428" max="16383" man="1"/>
    <brk id="457" max="16383" man="1"/>
    <brk id="472" max="6" man="1"/>
    <brk id="513" max="6" man="1"/>
    <brk id="548" max="6" man="1"/>
    <brk id="575" max="16383" man="1"/>
    <brk id="603" max="16383" man="1"/>
    <brk id="628" max="6" man="1"/>
    <brk id="656" max="6" man="1"/>
    <brk id="682" max="6"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List26">
    <tabColor theme="3"/>
  </sheetPr>
  <dimension ref="A1:IV1006"/>
  <sheetViews>
    <sheetView showZeros="0" view="pageBreakPreview" topLeftCell="A940" zoomScaleNormal="100" zoomScaleSheetLayoutView="100" workbookViewId="0">
      <selection activeCell="F15" sqref="F15"/>
    </sheetView>
  </sheetViews>
  <sheetFormatPr defaultColWidth="9.109375" defaultRowHeight="13.2"/>
  <cols>
    <col min="1" max="1" width="3.5546875" style="801" customWidth="1"/>
    <col min="2" max="2" width="5.109375" style="801" customWidth="1"/>
    <col min="3" max="3" width="45.44140625" style="1895" customWidth="1"/>
    <col min="4" max="4" width="6.33203125" style="1898" customWidth="1"/>
    <col min="5" max="5" width="7.5546875" style="1898" customWidth="1"/>
    <col min="6" max="6" width="8.88671875" style="705" customWidth="1"/>
    <col min="7" max="7" width="11.44140625" style="705" customWidth="1"/>
    <col min="8" max="8" width="15.5546875" style="502" customWidth="1"/>
    <col min="9" max="9" width="15.5546875" style="503" customWidth="1"/>
    <col min="10" max="10" width="10.44140625" style="504" bestFit="1" customWidth="1"/>
    <col min="11" max="11" width="4.44140625" style="505" bestFit="1" customWidth="1"/>
    <col min="12" max="12" width="4.5546875" style="519" bestFit="1" customWidth="1"/>
    <col min="13" max="18" width="21" style="520" customWidth="1"/>
    <col min="19" max="30" width="21" style="521" customWidth="1"/>
    <col min="31" max="16384" width="9.109375" style="521"/>
  </cols>
  <sheetData>
    <row r="1" spans="1:18" s="76" customFormat="1" ht="34.799999999999997">
      <c r="A1" s="823" t="str">
        <f>+OZN</f>
        <v>3.</v>
      </c>
      <c r="B1" s="824"/>
      <c r="C1" s="825" t="str">
        <f>+'OSNOVA (2)'!A2</f>
        <v>POPIS DEL S PREDRAČUNOM - GRADBENOOBRTNIŠKA DELA</v>
      </c>
      <c r="D1" s="501"/>
      <c r="E1" s="501"/>
      <c r="F1" s="703"/>
      <c r="G1" s="703"/>
      <c r="H1" s="502"/>
      <c r="I1" s="503"/>
      <c r="J1" s="504"/>
      <c r="K1" s="505"/>
      <c r="L1" s="506"/>
      <c r="M1" s="507"/>
      <c r="N1" s="507"/>
      <c r="O1" s="507"/>
      <c r="P1" s="507"/>
      <c r="Q1" s="507"/>
      <c r="R1" s="507"/>
    </row>
    <row r="2" spans="1:18" s="76" customFormat="1" ht="17.399999999999999">
      <c r="A2" s="823"/>
      <c r="B2" s="824"/>
      <c r="C2" s="825"/>
      <c r="D2" s="501"/>
      <c r="E2" s="501"/>
      <c r="F2" s="703"/>
      <c r="G2" s="703"/>
      <c r="H2" s="502"/>
      <c r="I2" s="503"/>
      <c r="J2" s="504"/>
      <c r="K2" s="505"/>
      <c r="L2" s="506"/>
      <c r="M2" s="507"/>
      <c r="N2" s="507"/>
      <c r="O2" s="507"/>
      <c r="P2" s="507"/>
      <c r="Q2" s="507"/>
      <c r="R2" s="507"/>
    </row>
    <row r="3" spans="1:18" s="166" customFormat="1" ht="17.399999999999999">
      <c r="A3" s="823" t="str">
        <f>'OSNOVA (2)'!D43</f>
        <v>S4.</v>
      </c>
      <c r="B3" s="824"/>
      <c r="C3" s="508" t="str">
        <f>'OSNOVA (2)'!E43</f>
        <v>PREZRAČEVANJE</v>
      </c>
      <c r="D3" s="501"/>
      <c r="E3" s="501"/>
      <c r="F3" s="704"/>
      <c r="G3" s="704"/>
      <c r="H3" s="510"/>
      <c r="I3" s="511"/>
      <c r="J3" s="512"/>
      <c r="K3" s="513"/>
      <c r="L3" s="514"/>
      <c r="M3" s="515"/>
      <c r="N3" s="515"/>
      <c r="O3" s="515"/>
      <c r="P3" s="515"/>
      <c r="Q3" s="515"/>
      <c r="R3" s="515"/>
    </row>
    <row r="4" spans="1:18">
      <c r="A4" s="801" t="s">
        <v>191</v>
      </c>
      <c r="K4" s="2206"/>
    </row>
    <row r="5" spans="1:18" ht="148.19999999999999">
      <c r="C5" s="312" t="s">
        <v>569</v>
      </c>
      <c r="F5" s="706"/>
      <c r="G5" s="706"/>
      <c r="I5" s="523"/>
      <c r="J5" s="524"/>
      <c r="K5" s="2206"/>
    </row>
    <row r="6" spans="1:18">
      <c r="A6" s="801" t="s">
        <v>570</v>
      </c>
      <c r="F6" s="706"/>
      <c r="G6" s="706"/>
      <c r="K6" s="2206"/>
    </row>
    <row r="7" spans="1:18" s="544" customFormat="1">
      <c r="A7" s="826" t="s">
        <v>65</v>
      </c>
      <c r="B7" s="826"/>
      <c r="C7" s="827" t="s">
        <v>66</v>
      </c>
      <c r="D7" s="710" t="s">
        <v>67</v>
      </c>
      <c r="E7" s="710" t="s">
        <v>290</v>
      </c>
      <c r="F7" s="710" t="s">
        <v>291</v>
      </c>
      <c r="G7" s="710" t="s">
        <v>292</v>
      </c>
      <c r="H7" s="711"/>
      <c r="I7" s="541"/>
      <c r="J7" s="541"/>
      <c r="K7" s="505"/>
      <c r="L7" s="542"/>
      <c r="M7" s="543"/>
      <c r="N7" s="543"/>
      <c r="O7" s="543"/>
      <c r="P7" s="543"/>
      <c r="Q7" s="543"/>
      <c r="R7" s="543"/>
    </row>
    <row r="8" spans="1:18" s="544" customFormat="1">
      <c r="A8" s="823"/>
      <c r="B8" s="823"/>
      <c r="C8" s="1895"/>
      <c r="D8" s="1898"/>
      <c r="E8" s="1898"/>
      <c r="F8" s="599"/>
      <c r="G8" s="599"/>
      <c r="H8" s="711"/>
      <c r="I8" s="541"/>
      <c r="J8" s="541"/>
      <c r="K8" s="505"/>
      <c r="L8" s="542"/>
      <c r="M8" s="543"/>
      <c r="N8" s="543"/>
      <c r="O8" s="543"/>
      <c r="P8" s="543"/>
      <c r="Q8" s="543"/>
      <c r="R8" s="543"/>
    </row>
    <row r="9" spans="1:18" s="544" customFormat="1" ht="16.2" thickBot="1">
      <c r="A9" s="828"/>
      <c r="B9" s="410" t="s">
        <v>187</v>
      </c>
      <c r="C9" s="535" t="s">
        <v>1194</v>
      </c>
      <c r="D9" s="538"/>
      <c r="E9" s="538"/>
      <c r="F9" s="538"/>
      <c r="G9" s="538"/>
      <c r="H9" s="711"/>
      <c r="I9" s="541"/>
      <c r="J9" s="541"/>
      <c r="K9" s="505"/>
      <c r="L9" s="542"/>
      <c r="M9" s="543"/>
      <c r="N9" s="543"/>
      <c r="O9" s="543"/>
      <c r="P9" s="543"/>
      <c r="Q9" s="543"/>
      <c r="R9" s="543"/>
    </row>
    <row r="10" spans="1:18" s="544" customFormat="1">
      <c r="A10" s="829"/>
      <c r="B10" s="829"/>
      <c r="C10" s="830"/>
      <c r="D10" s="582"/>
      <c r="E10" s="582"/>
      <c r="F10" s="831"/>
      <c r="G10" s="831"/>
      <c r="H10" s="711"/>
      <c r="I10" s="541"/>
      <c r="J10" s="541"/>
      <c r="K10" s="505"/>
      <c r="L10" s="542"/>
      <c r="M10" s="543"/>
      <c r="N10" s="543"/>
      <c r="O10" s="543"/>
      <c r="P10" s="543"/>
      <c r="Q10" s="543"/>
      <c r="R10" s="543"/>
    </row>
    <row r="11" spans="1:18" s="823" customFormat="1">
      <c r="A11" s="832" t="str">
        <f>$B$9</f>
        <v>I.</v>
      </c>
      <c r="B11" s="672">
        <f>COUNT(#REF!)+1</f>
        <v>1</v>
      </c>
      <c r="C11" s="409" t="s">
        <v>1195</v>
      </c>
      <c r="D11" s="681" t="s">
        <v>217</v>
      </c>
      <c r="E11" s="583">
        <v>1</v>
      </c>
      <c r="F11" s="673"/>
      <c r="G11" s="673">
        <f>E11*F11</f>
        <v>0</v>
      </c>
      <c r="H11" s="510"/>
      <c r="I11" s="1898"/>
      <c r="J11" s="1898"/>
      <c r="K11" s="513"/>
      <c r="L11" s="1898"/>
      <c r="M11" s="833"/>
      <c r="N11" s="833"/>
      <c r="O11" s="833"/>
      <c r="P11" s="833"/>
      <c r="Q11" s="833"/>
      <c r="R11" s="833"/>
    </row>
    <row r="12" spans="1:18" s="823" customFormat="1" ht="59.25" customHeight="1">
      <c r="A12" s="832"/>
      <c r="B12" s="672"/>
      <c r="C12" s="676" t="s">
        <v>1196</v>
      </c>
      <c r="D12" s="681"/>
      <c r="E12" s="583"/>
      <c r="F12" s="673"/>
      <c r="G12" s="673">
        <f t="shared" ref="G12:G75" si="0">E12*F12</f>
        <v>0</v>
      </c>
      <c r="H12" s="540"/>
      <c r="I12" s="1898"/>
      <c r="J12" s="1898"/>
      <c r="K12" s="513"/>
      <c r="L12" s="1898"/>
      <c r="M12" s="833"/>
      <c r="N12" s="833"/>
      <c r="O12" s="833"/>
      <c r="P12" s="833"/>
      <c r="Q12" s="833"/>
      <c r="R12" s="833"/>
    </row>
    <row r="13" spans="1:18" s="823" customFormat="1">
      <c r="A13" s="832"/>
      <c r="B13" s="672"/>
      <c r="C13" s="674" t="s">
        <v>1197</v>
      </c>
      <c r="D13" s="681"/>
      <c r="E13" s="583"/>
      <c r="F13" s="673"/>
      <c r="G13" s="673">
        <f t="shared" si="0"/>
        <v>0</v>
      </c>
      <c r="H13" s="510"/>
      <c r="I13" s="1898"/>
      <c r="J13" s="1898"/>
      <c r="K13" s="513"/>
      <c r="L13" s="1898"/>
      <c r="M13" s="833"/>
      <c r="N13" s="833"/>
      <c r="O13" s="833"/>
      <c r="P13" s="833"/>
      <c r="Q13" s="833"/>
      <c r="R13" s="833"/>
    </row>
    <row r="14" spans="1:18" s="823" customFormat="1" ht="45.6">
      <c r="A14" s="832"/>
      <c r="B14" s="672"/>
      <c r="C14" s="676" t="s">
        <v>1198</v>
      </c>
      <c r="D14" s="681"/>
      <c r="E14" s="583"/>
      <c r="F14" s="673"/>
      <c r="G14" s="673">
        <f t="shared" si="0"/>
        <v>0</v>
      </c>
      <c r="H14" s="510"/>
      <c r="I14" s="1898"/>
      <c r="J14" s="1898"/>
      <c r="K14" s="513"/>
      <c r="L14" s="1898"/>
      <c r="M14" s="833"/>
      <c r="N14" s="833"/>
      <c r="O14" s="833"/>
      <c r="P14" s="833"/>
      <c r="Q14" s="833"/>
      <c r="R14" s="833"/>
    </row>
    <row r="15" spans="1:18" s="823" customFormat="1" ht="94.8">
      <c r="A15" s="832"/>
      <c r="B15" s="672"/>
      <c r="C15" s="676" t="s">
        <v>1199</v>
      </c>
      <c r="D15" s="681"/>
      <c r="E15" s="583"/>
      <c r="F15" s="673"/>
      <c r="G15" s="673"/>
      <c r="H15" s="510"/>
      <c r="I15" s="1898"/>
      <c r="J15" s="1898"/>
      <c r="K15" s="513"/>
      <c r="L15" s="1898"/>
      <c r="M15" s="833"/>
      <c r="N15" s="833"/>
      <c r="O15" s="833"/>
      <c r="P15" s="833"/>
      <c r="Q15" s="833"/>
      <c r="R15" s="833"/>
    </row>
    <row r="16" spans="1:18" s="823" customFormat="1" ht="24" customHeight="1">
      <c r="A16" s="832"/>
      <c r="B16" s="672"/>
      <c r="C16" s="676" t="s">
        <v>1200</v>
      </c>
      <c r="D16" s="681"/>
      <c r="E16" s="583"/>
      <c r="F16" s="673"/>
      <c r="G16" s="673">
        <f t="shared" si="0"/>
        <v>0</v>
      </c>
      <c r="H16" s="510"/>
      <c r="I16" s="1898"/>
      <c r="J16" s="1898"/>
      <c r="K16" s="513"/>
      <c r="L16" s="1898"/>
      <c r="M16" s="833"/>
      <c r="N16" s="833"/>
      <c r="O16" s="833"/>
      <c r="P16" s="833"/>
      <c r="Q16" s="833"/>
      <c r="R16" s="833"/>
    </row>
    <row r="17" spans="1:18" s="823" customFormat="1" ht="34.200000000000003">
      <c r="A17" s="832"/>
      <c r="B17" s="672"/>
      <c r="C17" s="676" t="s">
        <v>1201</v>
      </c>
      <c r="D17" s="681"/>
      <c r="E17" s="583"/>
      <c r="F17" s="673"/>
      <c r="G17" s="673">
        <f t="shared" si="0"/>
        <v>0</v>
      </c>
      <c r="H17" s="510"/>
      <c r="I17" s="1898"/>
      <c r="J17" s="1898"/>
      <c r="K17" s="513"/>
      <c r="L17" s="1898"/>
      <c r="M17" s="833"/>
      <c r="N17" s="833"/>
      <c r="O17" s="833"/>
      <c r="P17" s="833"/>
      <c r="Q17" s="833"/>
      <c r="R17" s="833"/>
    </row>
    <row r="18" spans="1:18" s="823" customFormat="1">
      <c r="A18" s="832"/>
      <c r="B18" s="672"/>
      <c r="C18" s="676" t="s">
        <v>1202</v>
      </c>
      <c r="D18" s="681"/>
      <c r="E18" s="583"/>
      <c r="F18" s="673"/>
      <c r="G18" s="673">
        <f t="shared" si="0"/>
        <v>0</v>
      </c>
      <c r="H18" s="510"/>
      <c r="I18" s="1898"/>
      <c r="J18" s="1898"/>
      <c r="K18" s="513"/>
      <c r="L18" s="1898"/>
      <c r="M18" s="833"/>
      <c r="N18" s="833"/>
      <c r="O18" s="833"/>
      <c r="P18" s="833"/>
      <c r="Q18" s="833"/>
      <c r="R18" s="833"/>
    </row>
    <row r="19" spans="1:18" s="823" customFormat="1" ht="57">
      <c r="A19" s="832"/>
      <c r="B19" s="672"/>
      <c r="C19" s="676" t="s">
        <v>1203</v>
      </c>
      <c r="D19" s="681"/>
      <c r="E19" s="583"/>
      <c r="F19" s="673"/>
      <c r="G19" s="673">
        <f t="shared" si="0"/>
        <v>0</v>
      </c>
      <c r="H19" s="510"/>
      <c r="I19" s="1898"/>
      <c r="J19" s="1898"/>
      <c r="K19" s="513"/>
      <c r="L19" s="1898"/>
      <c r="M19" s="833"/>
      <c r="N19" s="833"/>
      <c r="O19" s="833"/>
      <c r="P19" s="833"/>
      <c r="Q19" s="833"/>
      <c r="R19" s="833"/>
    </row>
    <row r="20" spans="1:18" s="823" customFormat="1">
      <c r="A20" s="832"/>
      <c r="B20" s="672"/>
      <c r="C20" s="676" t="s">
        <v>1204</v>
      </c>
      <c r="D20" s="681"/>
      <c r="E20" s="583"/>
      <c r="F20" s="673"/>
      <c r="G20" s="673">
        <f t="shared" si="0"/>
        <v>0</v>
      </c>
      <c r="H20" s="510"/>
      <c r="I20" s="1898"/>
      <c r="J20" s="1898"/>
      <c r="K20" s="513"/>
      <c r="L20" s="1898"/>
      <c r="M20" s="833"/>
      <c r="N20" s="833"/>
      <c r="O20" s="833"/>
      <c r="P20" s="833"/>
      <c r="Q20" s="833"/>
      <c r="R20" s="833"/>
    </row>
    <row r="21" spans="1:18" s="823" customFormat="1" ht="48" customHeight="1">
      <c r="A21" s="832"/>
      <c r="B21" s="672"/>
      <c r="C21" s="676" t="s">
        <v>1205</v>
      </c>
      <c r="D21" s="681"/>
      <c r="E21" s="583"/>
      <c r="F21" s="673"/>
      <c r="G21" s="673">
        <f t="shared" si="0"/>
        <v>0</v>
      </c>
      <c r="H21" s="510"/>
      <c r="I21" s="1898"/>
      <c r="J21" s="1898"/>
      <c r="K21" s="513"/>
      <c r="L21" s="1898"/>
      <c r="M21" s="833"/>
      <c r="N21" s="833"/>
      <c r="O21" s="833"/>
      <c r="P21" s="833"/>
      <c r="Q21" s="833"/>
      <c r="R21" s="833"/>
    </row>
    <row r="22" spans="1:18" s="823" customFormat="1">
      <c r="A22" s="832"/>
      <c r="B22" s="672"/>
      <c r="C22" s="676" t="s">
        <v>1206</v>
      </c>
      <c r="D22" s="681"/>
      <c r="E22" s="583"/>
      <c r="F22" s="673"/>
      <c r="G22" s="673">
        <f t="shared" si="0"/>
        <v>0</v>
      </c>
      <c r="H22" s="510"/>
      <c r="I22" s="1898"/>
      <c r="J22" s="1898"/>
      <c r="K22" s="513"/>
      <c r="L22" s="1898"/>
      <c r="M22" s="833"/>
      <c r="N22" s="833"/>
      <c r="O22" s="833"/>
      <c r="P22" s="833"/>
      <c r="Q22" s="833"/>
      <c r="R22" s="833"/>
    </row>
    <row r="23" spans="1:18" s="823" customFormat="1" ht="34.200000000000003">
      <c r="A23" s="832"/>
      <c r="B23" s="672"/>
      <c r="C23" s="676" t="s">
        <v>1207</v>
      </c>
      <c r="D23" s="681"/>
      <c r="E23" s="583"/>
      <c r="F23" s="673"/>
      <c r="G23" s="673"/>
      <c r="H23" s="510"/>
      <c r="I23" s="1898"/>
      <c r="J23" s="1898"/>
      <c r="K23" s="513"/>
      <c r="L23" s="1898"/>
      <c r="M23" s="833"/>
      <c r="N23" s="833"/>
      <c r="O23" s="833"/>
      <c r="P23" s="833"/>
      <c r="Q23" s="833"/>
      <c r="R23" s="833"/>
    </row>
    <row r="24" spans="1:18" s="823" customFormat="1" ht="53.4">
      <c r="A24" s="832"/>
      <c r="B24" s="672"/>
      <c r="C24" s="676" t="s">
        <v>1208</v>
      </c>
      <c r="D24" s="681"/>
      <c r="E24" s="583"/>
      <c r="F24" s="673"/>
      <c r="G24" s="673"/>
      <c r="H24" s="510"/>
      <c r="I24" s="1898"/>
      <c r="J24" s="1898"/>
      <c r="K24" s="513"/>
      <c r="L24" s="1898"/>
      <c r="M24" s="833"/>
      <c r="N24" s="833"/>
      <c r="O24" s="833"/>
      <c r="P24" s="833"/>
      <c r="Q24" s="833"/>
      <c r="R24" s="833"/>
    </row>
    <row r="25" spans="1:18" s="823" customFormat="1">
      <c r="A25" s="832"/>
      <c r="B25" s="672"/>
      <c r="C25" s="676" t="s">
        <v>1209</v>
      </c>
      <c r="D25" s="681"/>
      <c r="E25" s="583"/>
      <c r="F25" s="673"/>
      <c r="G25" s="673"/>
      <c r="H25" s="510"/>
      <c r="I25" s="1898"/>
      <c r="J25" s="1898"/>
      <c r="K25" s="513"/>
      <c r="L25" s="1898"/>
      <c r="M25" s="833"/>
      <c r="N25" s="833"/>
      <c r="O25" s="833"/>
      <c r="P25" s="833"/>
      <c r="Q25" s="833"/>
      <c r="R25" s="833"/>
    </row>
    <row r="26" spans="1:18" s="823" customFormat="1" ht="34.200000000000003">
      <c r="A26" s="832"/>
      <c r="B26" s="672"/>
      <c r="C26" s="676" t="s">
        <v>1207</v>
      </c>
      <c r="D26" s="681"/>
      <c r="E26" s="583"/>
      <c r="F26" s="673"/>
      <c r="G26" s="673"/>
      <c r="H26" s="510"/>
      <c r="I26" s="1898"/>
      <c r="J26" s="1898"/>
      <c r="K26" s="513"/>
      <c r="L26" s="1898"/>
      <c r="M26" s="833"/>
      <c r="N26" s="833"/>
      <c r="O26" s="833"/>
      <c r="P26" s="833"/>
      <c r="Q26" s="833"/>
      <c r="R26" s="833"/>
    </row>
    <row r="27" spans="1:18" s="823" customFormat="1" ht="27">
      <c r="A27" s="832"/>
      <c r="B27" s="672"/>
      <c r="C27" s="676" t="s">
        <v>1210</v>
      </c>
      <c r="D27" s="681"/>
      <c r="E27" s="583"/>
      <c r="F27" s="673"/>
      <c r="G27" s="673"/>
      <c r="H27" s="510"/>
      <c r="I27" s="1898"/>
      <c r="J27" s="1898"/>
      <c r="K27" s="513"/>
      <c r="L27" s="1898"/>
      <c r="M27" s="833"/>
      <c r="N27" s="833"/>
      <c r="O27" s="833"/>
      <c r="P27" s="833"/>
      <c r="Q27" s="833"/>
      <c r="R27" s="833"/>
    </row>
    <row r="28" spans="1:18" s="823" customFormat="1">
      <c r="A28" s="832"/>
      <c r="B28" s="672"/>
      <c r="C28" s="676" t="s">
        <v>1211</v>
      </c>
      <c r="D28" s="681"/>
      <c r="E28" s="583"/>
      <c r="F28" s="673"/>
      <c r="G28" s="673"/>
      <c r="H28" s="510"/>
      <c r="I28" s="1898"/>
      <c r="J28" s="1898"/>
      <c r="K28" s="513"/>
      <c r="L28" s="1898"/>
      <c r="M28" s="833"/>
      <c r="N28" s="833"/>
      <c r="O28" s="833"/>
      <c r="P28" s="833"/>
      <c r="Q28" s="833"/>
      <c r="R28" s="833"/>
    </row>
    <row r="29" spans="1:18" s="823" customFormat="1" ht="22.8">
      <c r="A29" s="832"/>
      <c r="B29" s="672"/>
      <c r="C29" s="676" t="s">
        <v>1212</v>
      </c>
      <c r="D29" s="681"/>
      <c r="E29" s="583"/>
      <c r="F29" s="673"/>
      <c r="G29" s="673"/>
      <c r="H29" s="510"/>
      <c r="I29" s="1898"/>
      <c r="J29" s="1898"/>
      <c r="K29" s="513"/>
      <c r="L29" s="1898"/>
      <c r="M29" s="833"/>
      <c r="N29" s="833"/>
      <c r="O29" s="833"/>
      <c r="P29" s="833"/>
      <c r="Q29" s="833"/>
      <c r="R29" s="833"/>
    </row>
    <row r="30" spans="1:18" s="823" customFormat="1">
      <c r="A30" s="832"/>
      <c r="B30" s="672"/>
      <c r="C30" s="676" t="s">
        <v>1213</v>
      </c>
      <c r="D30" s="681"/>
      <c r="E30" s="583"/>
      <c r="F30" s="673"/>
      <c r="G30" s="673"/>
      <c r="H30" s="510"/>
      <c r="I30" s="1898"/>
      <c r="J30" s="1898"/>
      <c r="K30" s="513"/>
      <c r="L30" s="1898"/>
      <c r="M30" s="833"/>
      <c r="N30" s="833"/>
      <c r="O30" s="833"/>
      <c r="P30" s="833"/>
      <c r="Q30" s="833"/>
      <c r="R30" s="833"/>
    </row>
    <row r="31" spans="1:18" s="823" customFormat="1" ht="22.8">
      <c r="A31" s="832"/>
      <c r="B31" s="672"/>
      <c r="C31" s="676" t="s">
        <v>1214</v>
      </c>
      <c r="D31" s="681"/>
      <c r="E31" s="583"/>
      <c r="F31" s="673"/>
      <c r="G31" s="673"/>
      <c r="H31" s="510"/>
      <c r="I31" s="1898"/>
      <c r="J31" s="1898"/>
      <c r="K31" s="513"/>
      <c r="L31" s="1898"/>
      <c r="M31" s="833"/>
      <c r="N31" s="833"/>
      <c r="O31" s="833"/>
      <c r="P31" s="833"/>
      <c r="Q31" s="833"/>
      <c r="R31" s="833"/>
    </row>
    <row r="32" spans="1:18" s="823" customFormat="1" ht="34.200000000000003">
      <c r="A32" s="832"/>
      <c r="B32" s="672"/>
      <c r="C32" s="676" t="s">
        <v>1215</v>
      </c>
      <c r="D32" s="681"/>
      <c r="E32" s="583"/>
      <c r="F32" s="673"/>
      <c r="G32" s="673"/>
      <c r="H32" s="510"/>
      <c r="I32" s="1898"/>
      <c r="J32" s="1898"/>
      <c r="K32" s="513"/>
      <c r="L32" s="1898"/>
      <c r="M32" s="833"/>
      <c r="N32" s="833"/>
      <c r="O32" s="833"/>
      <c r="P32" s="833"/>
      <c r="Q32" s="833"/>
      <c r="R32" s="833"/>
    </row>
    <row r="33" spans="1:18" s="823" customFormat="1" ht="22.8">
      <c r="A33" s="832"/>
      <c r="B33" s="672"/>
      <c r="C33" s="676" t="s">
        <v>1216</v>
      </c>
      <c r="D33" s="681"/>
      <c r="E33" s="583"/>
      <c r="F33" s="673"/>
      <c r="G33" s="673"/>
      <c r="H33" s="510"/>
      <c r="I33" s="1898"/>
      <c r="J33" s="1898"/>
      <c r="K33" s="513"/>
      <c r="L33" s="1898"/>
      <c r="M33" s="833"/>
      <c r="N33" s="833"/>
      <c r="O33" s="833"/>
      <c r="P33" s="833"/>
      <c r="Q33" s="833"/>
      <c r="R33" s="833"/>
    </row>
    <row r="34" spans="1:18" s="823" customFormat="1" ht="12.75" customHeight="1">
      <c r="A34" s="832"/>
      <c r="B34" s="672"/>
      <c r="C34" s="676" t="s">
        <v>1217</v>
      </c>
      <c r="D34" s="681"/>
      <c r="E34" s="583"/>
      <c r="F34" s="673"/>
      <c r="G34" s="673">
        <f t="shared" si="0"/>
        <v>0</v>
      </c>
      <c r="H34" s="510"/>
      <c r="I34" s="1898"/>
      <c r="J34" s="1898"/>
      <c r="K34" s="513"/>
      <c r="L34" s="1898"/>
      <c r="M34" s="833"/>
      <c r="N34" s="833"/>
      <c r="O34" s="833"/>
      <c r="P34" s="833"/>
      <c r="Q34" s="833"/>
      <c r="R34" s="833"/>
    </row>
    <row r="35" spans="1:18" s="823" customFormat="1">
      <c r="A35" s="832"/>
      <c r="B35" s="672"/>
      <c r="C35" s="676" t="s">
        <v>1218</v>
      </c>
      <c r="D35" s="681"/>
      <c r="E35" s="583"/>
      <c r="F35" s="673"/>
      <c r="G35" s="673">
        <f t="shared" si="0"/>
        <v>0</v>
      </c>
      <c r="H35" s="510"/>
      <c r="I35" s="1898"/>
      <c r="J35" s="1898"/>
      <c r="K35" s="513"/>
      <c r="L35" s="1898"/>
      <c r="M35" s="833"/>
      <c r="N35" s="833"/>
      <c r="O35" s="833"/>
      <c r="P35" s="833"/>
      <c r="Q35" s="833"/>
      <c r="R35" s="833"/>
    </row>
    <row r="36" spans="1:18" s="823" customFormat="1">
      <c r="A36" s="832"/>
      <c r="B36" s="672"/>
      <c r="C36" s="676" t="s">
        <v>1219</v>
      </c>
      <c r="D36" s="681"/>
      <c r="E36" s="583"/>
      <c r="F36" s="673"/>
      <c r="G36" s="673">
        <f t="shared" si="0"/>
        <v>0</v>
      </c>
      <c r="H36" s="510"/>
      <c r="I36" s="1898"/>
      <c r="J36" s="1898"/>
      <c r="K36" s="513"/>
      <c r="L36" s="1898"/>
      <c r="M36" s="833"/>
      <c r="N36" s="833"/>
      <c r="O36" s="833"/>
      <c r="P36" s="833"/>
      <c r="Q36" s="833"/>
      <c r="R36" s="833"/>
    </row>
    <row r="37" spans="1:18" s="823" customFormat="1">
      <c r="A37" s="832"/>
      <c r="B37" s="672"/>
      <c r="C37" s="676" t="s">
        <v>1220</v>
      </c>
      <c r="D37" s="681"/>
      <c r="E37" s="583"/>
      <c r="F37" s="673"/>
      <c r="G37" s="673">
        <f t="shared" si="0"/>
        <v>0</v>
      </c>
      <c r="H37" s="510"/>
      <c r="I37" s="1898"/>
      <c r="J37" s="1898"/>
      <c r="K37" s="513"/>
      <c r="L37" s="1898"/>
      <c r="M37" s="833"/>
      <c r="N37" s="833"/>
      <c r="O37" s="833"/>
      <c r="P37" s="833"/>
      <c r="Q37" s="833"/>
      <c r="R37" s="833"/>
    </row>
    <row r="38" spans="1:18" s="823" customFormat="1">
      <c r="A38" s="832"/>
      <c r="B38" s="672"/>
      <c r="C38" s="676" t="s">
        <v>1221</v>
      </c>
      <c r="D38" s="681"/>
      <c r="E38" s="583"/>
      <c r="F38" s="673"/>
      <c r="G38" s="673">
        <f t="shared" si="0"/>
        <v>0</v>
      </c>
      <c r="H38" s="510"/>
      <c r="I38" s="1898"/>
      <c r="J38" s="1898"/>
      <c r="K38" s="513"/>
      <c r="L38" s="1898"/>
      <c r="M38" s="833"/>
      <c r="N38" s="833"/>
      <c r="O38" s="833"/>
      <c r="P38" s="833"/>
      <c r="Q38" s="833"/>
      <c r="R38" s="833"/>
    </row>
    <row r="39" spans="1:18" s="823" customFormat="1">
      <c r="A39" s="832"/>
      <c r="B39" s="672"/>
      <c r="C39" s="676" t="s">
        <v>1222</v>
      </c>
      <c r="D39" s="681"/>
      <c r="E39" s="583"/>
      <c r="F39" s="673"/>
      <c r="G39" s="673">
        <f t="shared" si="0"/>
        <v>0</v>
      </c>
      <c r="H39" s="510"/>
      <c r="I39" s="1898"/>
      <c r="J39" s="1898"/>
      <c r="K39" s="513"/>
      <c r="L39" s="1898"/>
      <c r="M39" s="833"/>
      <c r="N39" s="833"/>
      <c r="O39" s="833"/>
      <c r="P39" s="833"/>
      <c r="Q39" s="833"/>
      <c r="R39" s="833"/>
    </row>
    <row r="40" spans="1:18" s="823" customFormat="1">
      <c r="A40" s="832"/>
      <c r="B40" s="672"/>
      <c r="C40" s="676" t="s">
        <v>1223</v>
      </c>
      <c r="D40" s="681"/>
      <c r="E40" s="583"/>
      <c r="F40" s="673"/>
      <c r="G40" s="673">
        <f t="shared" si="0"/>
        <v>0</v>
      </c>
      <c r="H40" s="510"/>
      <c r="I40" s="1898"/>
      <c r="J40" s="1898"/>
      <c r="K40" s="513"/>
      <c r="L40" s="1898"/>
      <c r="M40" s="833"/>
      <c r="N40" s="833"/>
      <c r="O40" s="833"/>
      <c r="P40" s="833"/>
      <c r="Q40" s="833"/>
      <c r="R40" s="833"/>
    </row>
    <row r="41" spans="1:18" s="823" customFormat="1">
      <c r="A41" s="832"/>
      <c r="B41" s="672"/>
      <c r="C41" s="676" t="s">
        <v>1224</v>
      </c>
      <c r="D41" s="681"/>
      <c r="E41" s="583"/>
      <c r="F41" s="673"/>
      <c r="G41" s="673">
        <f t="shared" si="0"/>
        <v>0</v>
      </c>
      <c r="H41" s="510"/>
      <c r="I41" s="1898"/>
      <c r="J41" s="1898"/>
      <c r="K41" s="513"/>
      <c r="L41" s="1898"/>
      <c r="M41" s="833"/>
      <c r="N41" s="833"/>
      <c r="O41" s="833"/>
      <c r="P41" s="833"/>
      <c r="Q41" s="833"/>
      <c r="R41" s="833"/>
    </row>
    <row r="42" spans="1:18" s="823" customFormat="1" ht="22.8">
      <c r="A42" s="832"/>
      <c r="B42" s="672"/>
      <c r="C42" s="676" t="s">
        <v>1225</v>
      </c>
      <c r="D42" s="681"/>
      <c r="E42" s="583"/>
      <c r="F42" s="673"/>
      <c r="G42" s="673">
        <f t="shared" si="0"/>
        <v>0</v>
      </c>
      <c r="H42" s="510"/>
      <c r="I42" s="1898"/>
      <c r="J42" s="1898"/>
      <c r="K42" s="513"/>
      <c r="L42" s="1898"/>
      <c r="M42" s="833"/>
      <c r="N42" s="833"/>
      <c r="O42" s="833"/>
      <c r="P42" s="833"/>
      <c r="Q42" s="833"/>
      <c r="R42" s="833"/>
    </row>
    <row r="43" spans="1:18" s="823" customFormat="1">
      <c r="A43" s="832"/>
      <c r="B43" s="672"/>
      <c r="C43" s="676" t="s">
        <v>1226</v>
      </c>
      <c r="D43" s="681"/>
      <c r="E43" s="583"/>
      <c r="F43" s="673"/>
      <c r="G43" s="673">
        <f t="shared" si="0"/>
        <v>0</v>
      </c>
      <c r="H43" s="510"/>
      <c r="I43" s="1898"/>
      <c r="J43" s="1898"/>
      <c r="K43" s="513"/>
      <c r="L43" s="1898"/>
      <c r="M43" s="833"/>
      <c r="N43" s="833"/>
      <c r="O43" s="833"/>
      <c r="P43" s="833"/>
      <c r="Q43" s="833"/>
      <c r="R43" s="833"/>
    </row>
    <row r="44" spans="1:18" s="823" customFormat="1">
      <c r="A44" s="832"/>
      <c r="B44" s="672"/>
      <c r="C44" s="676" t="s">
        <v>1227</v>
      </c>
      <c r="D44" s="681"/>
      <c r="E44" s="583"/>
      <c r="F44" s="673"/>
      <c r="G44" s="673">
        <f t="shared" si="0"/>
        <v>0</v>
      </c>
      <c r="H44" s="510"/>
      <c r="I44" s="1898"/>
      <c r="J44" s="1898"/>
      <c r="K44" s="513"/>
      <c r="L44" s="1898"/>
      <c r="M44" s="833"/>
      <c r="N44" s="833"/>
      <c r="O44" s="833"/>
      <c r="P44" s="833"/>
      <c r="Q44" s="833"/>
      <c r="R44" s="833"/>
    </row>
    <row r="45" spans="1:18" s="823" customFormat="1" ht="22.8">
      <c r="A45" s="832"/>
      <c r="B45" s="672"/>
      <c r="C45" s="676" t="s">
        <v>1228</v>
      </c>
      <c r="D45" s="681"/>
      <c r="E45" s="583"/>
      <c r="F45" s="673"/>
      <c r="G45" s="673">
        <f t="shared" si="0"/>
        <v>0</v>
      </c>
      <c r="H45" s="510"/>
      <c r="I45" s="1898"/>
      <c r="J45" s="1898"/>
      <c r="K45" s="513"/>
      <c r="L45" s="1898"/>
      <c r="M45" s="833"/>
      <c r="N45" s="833"/>
      <c r="O45" s="833"/>
      <c r="P45" s="833"/>
      <c r="Q45" s="833"/>
      <c r="R45" s="833"/>
    </row>
    <row r="46" spans="1:18" s="823" customFormat="1">
      <c r="A46" s="832"/>
      <c r="B46" s="672"/>
      <c r="C46" s="676" t="s">
        <v>1229</v>
      </c>
      <c r="D46" s="681"/>
      <c r="E46" s="583"/>
      <c r="F46" s="673"/>
      <c r="G46" s="673">
        <f t="shared" si="0"/>
        <v>0</v>
      </c>
      <c r="H46" s="510"/>
      <c r="I46" s="1898"/>
      <c r="J46" s="1898"/>
      <c r="K46" s="513"/>
      <c r="L46" s="1898"/>
      <c r="M46" s="833"/>
      <c r="N46" s="833"/>
      <c r="O46" s="833"/>
      <c r="P46" s="833"/>
      <c r="Q46" s="833"/>
      <c r="R46" s="833"/>
    </row>
    <row r="47" spans="1:18" s="823" customFormat="1">
      <c r="A47" s="832"/>
      <c r="B47" s="672"/>
      <c r="C47" s="676" t="s">
        <v>1230</v>
      </c>
      <c r="D47" s="681"/>
      <c r="E47" s="583"/>
      <c r="F47" s="673"/>
      <c r="G47" s="673">
        <f t="shared" si="0"/>
        <v>0</v>
      </c>
      <c r="H47" s="510"/>
      <c r="I47" s="1898"/>
      <c r="J47" s="1898"/>
      <c r="K47" s="513"/>
      <c r="L47" s="1898"/>
      <c r="M47" s="833"/>
      <c r="N47" s="833"/>
      <c r="O47" s="833"/>
      <c r="P47" s="833"/>
      <c r="Q47" s="833"/>
      <c r="R47" s="833"/>
    </row>
    <row r="48" spans="1:18" s="823" customFormat="1">
      <c r="A48" s="832"/>
      <c r="B48" s="672"/>
      <c r="C48" s="676" t="s">
        <v>1231</v>
      </c>
      <c r="D48" s="681"/>
      <c r="E48" s="583"/>
      <c r="F48" s="673"/>
      <c r="G48" s="673">
        <f t="shared" si="0"/>
        <v>0</v>
      </c>
      <c r="H48" s="510"/>
      <c r="I48" s="1898"/>
      <c r="J48" s="1898"/>
      <c r="K48" s="513"/>
      <c r="L48" s="1898"/>
      <c r="M48" s="833"/>
      <c r="N48" s="833"/>
      <c r="O48" s="833"/>
      <c r="P48" s="833"/>
      <c r="Q48" s="833"/>
      <c r="R48" s="833"/>
    </row>
    <row r="49" spans="1:18" s="823" customFormat="1" ht="13.5" customHeight="1">
      <c r="A49" s="832"/>
      <c r="B49" s="672"/>
      <c r="C49" s="676" t="s">
        <v>1232</v>
      </c>
      <c r="D49" s="681"/>
      <c r="E49" s="583"/>
      <c r="F49" s="673"/>
      <c r="G49" s="673">
        <f t="shared" si="0"/>
        <v>0</v>
      </c>
      <c r="H49" s="510"/>
      <c r="I49" s="1898"/>
      <c r="J49" s="1898"/>
      <c r="K49" s="513"/>
      <c r="L49" s="1898"/>
      <c r="M49" s="833"/>
      <c r="N49" s="833"/>
      <c r="O49" s="833"/>
      <c r="P49" s="833"/>
      <c r="Q49" s="833"/>
      <c r="R49" s="833"/>
    </row>
    <row r="50" spans="1:18" s="823" customFormat="1">
      <c r="A50" s="832"/>
      <c r="B50" s="672"/>
      <c r="C50" s="676" t="s">
        <v>1233</v>
      </c>
      <c r="D50" s="681"/>
      <c r="E50" s="583"/>
      <c r="F50" s="673"/>
      <c r="G50" s="673">
        <f t="shared" si="0"/>
        <v>0</v>
      </c>
      <c r="H50" s="510"/>
      <c r="I50" s="1898"/>
      <c r="J50" s="1898"/>
      <c r="K50" s="513"/>
      <c r="L50" s="1898"/>
      <c r="M50" s="833"/>
      <c r="N50" s="833"/>
      <c r="O50" s="833"/>
      <c r="P50" s="833"/>
      <c r="Q50" s="833"/>
      <c r="R50" s="833"/>
    </row>
    <row r="51" spans="1:18" s="823" customFormat="1">
      <c r="A51" s="832"/>
      <c r="B51" s="672"/>
      <c r="C51" s="676" t="s">
        <v>1234</v>
      </c>
      <c r="D51" s="681"/>
      <c r="E51" s="583"/>
      <c r="F51" s="673"/>
      <c r="G51" s="673">
        <f t="shared" si="0"/>
        <v>0</v>
      </c>
      <c r="H51" s="510"/>
      <c r="I51" s="1898"/>
      <c r="J51" s="1898"/>
      <c r="K51" s="513"/>
      <c r="L51" s="1898"/>
      <c r="M51" s="833"/>
      <c r="N51" s="833"/>
      <c r="O51" s="833"/>
      <c r="P51" s="833"/>
      <c r="Q51" s="833"/>
      <c r="R51" s="833"/>
    </row>
    <row r="52" spans="1:18" s="823" customFormat="1">
      <c r="A52" s="832"/>
      <c r="B52" s="672"/>
      <c r="C52" s="676" t="s">
        <v>1235</v>
      </c>
      <c r="D52" s="681"/>
      <c r="E52" s="583"/>
      <c r="F52" s="673"/>
      <c r="G52" s="673">
        <f t="shared" si="0"/>
        <v>0</v>
      </c>
      <c r="H52" s="510"/>
      <c r="I52" s="1898"/>
      <c r="J52" s="1898"/>
      <c r="K52" s="513"/>
      <c r="L52" s="1898"/>
      <c r="M52" s="833"/>
      <c r="N52" s="833"/>
      <c r="O52" s="833"/>
      <c r="P52" s="833"/>
      <c r="Q52" s="833"/>
      <c r="R52" s="833"/>
    </row>
    <row r="53" spans="1:18" s="823" customFormat="1" ht="12.75" customHeight="1">
      <c r="A53" s="832"/>
      <c r="B53" s="672"/>
      <c r="C53" s="676" t="s">
        <v>1236</v>
      </c>
      <c r="D53" s="681"/>
      <c r="E53" s="583"/>
      <c r="F53" s="673"/>
      <c r="G53" s="673">
        <f t="shared" si="0"/>
        <v>0</v>
      </c>
      <c r="H53" s="510"/>
      <c r="I53" s="1898"/>
      <c r="J53" s="1898"/>
      <c r="K53" s="513"/>
      <c r="L53" s="1898"/>
      <c r="M53" s="833"/>
      <c r="N53" s="833"/>
      <c r="O53" s="833"/>
      <c r="P53" s="833"/>
      <c r="Q53" s="833"/>
      <c r="R53" s="833"/>
    </row>
    <row r="54" spans="1:18" s="823" customFormat="1">
      <c r="A54" s="832"/>
      <c r="B54" s="672"/>
      <c r="C54" s="676" t="s">
        <v>1237</v>
      </c>
      <c r="D54" s="681"/>
      <c r="E54" s="583"/>
      <c r="F54" s="673"/>
      <c r="G54" s="673">
        <f t="shared" si="0"/>
        <v>0</v>
      </c>
      <c r="H54" s="510"/>
      <c r="I54" s="1898"/>
      <c r="J54" s="1898"/>
      <c r="K54" s="513"/>
      <c r="L54" s="1898"/>
      <c r="M54" s="833"/>
      <c r="N54" s="833"/>
      <c r="O54" s="833"/>
      <c r="P54" s="833"/>
      <c r="Q54" s="833"/>
      <c r="R54" s="833"/>
    </row>
    <row r="55" spans="1:18" s="823" customFormat="1">
      <c r="A55" s="832"/>
      <c r="B55" s="672"/>
      <c r="C55" s="676" t="s">
        <v>1238</v>
      </c>
      <c r="D55" s="681"/>
      <c r="E55" s="583"/>
      <c r="F55" s="673"/>
      <c r="G55" s="673">
        <f t="shared" si="0"/>
        <v>0</v>
      </c>
      <c r="H55" s="510"/>
      <c r="I55" s="1898"/>
      <c r="J55" s="1898"/>
      <c r="K55" s="513"/>
      <c r="L55" s="1898"/>
      <c r="M55" s="833"/>
      <c r="N55" s="833"/>
      <c r="O55" s="833"/>
      <c r="P55" s="833"/>
      <c r="Q55" s="833"/>
      <c r="R55" s="833"/>
    </row>
    <row r="56" spans="1:18" s="823" customFormat="1">
      <c r="A56" s="832"/>
      <c r="B56" s="672"/>
      <c r="C56" s="676" t="s">
        <v>1239</v>
      </c>
      <c r="D56" s="681"/>
      <c r="E56" s="583"/>
      <c r="F56" s="673"/>
      <c r="G56" s="673">
        <f t="shared" si="0"/>
        <v>0</v>
      </c>
      <c r="H56" s="510"/>
      <c r="I56" s="1898"/>
      <c r="J56" s="1898"/>
      <c r="K56" s="513"/>
      <c r="L56" s="1898"/>
      <c r="M56" s="833"/>
      <c r="N56" s="833"/>
      <c r="O56" s="833"/>
      <c r="P56" s="833"/>
      <c r="Q56" s="833"/>
      <c r="R56" s="833"/>
    </row>
    <row r="57" spans="1:18" s="823" customFormat="1">
      <c r="A57" s="832"/>
      <c r="B57" s="672"/>
      <c r="C57" s="676" t="s">
        <v>1240</v>
      </c>
      <c r="D57" s="681"/>
      <c r="E57" s="583"/>
      <c r="F57" s="673"/>
      <c r="G57" s="673">
        <f t="shared" si="0"/>
        <v>0</v>
      </c>
      <c r="H57" s="510"/>
      <c r="I57" s="1898"/>
      <c r="J57" s="1898"/>
      <c r="K57" s="513"/>
      <c r="L57" s="1898"/>
      <c r="M57" s="833"/>
      <c r="N57" s="833"/>
      <c r="O57" s="833"/>
      <c r="P57" s="833"/>
      <c r="Q57" s="833"/>
      <c r="R57" s="833"/>
    </row>
    <row r="58" spans="1:18" s="823" customFormat="1">
      <c r="A58" s="832"/>
      <c r="B58" s="672"/>
      <c r="C58" s="676" t="s">
        <v>1241</v>
      </c>
      <c r="D58" s="681"/>
      <c r="E58" s="583"/>
      <c r="F58" s="673"/>
      <c r="G58" s="673">
        <f t="shared" si="0"/>
        <v>0</v>
      </c>
      <c r="H58" s="510"/>
      <c r="I58" s="1898"/>
      <c r="J58" s="1898"/>
      <c r="K58" s="513"/>
      <c r="L58" s="1898"/>
      <c r="M58" s="833"/>
      <c r="N58" s="833"/>
      <c r="O58" s="833"/>
      <c r="P58" s="833"/>
      <c r="Q58" s="833"/>
      <c r="R58" s="833"/>
    </row>
    <row r="59" spans="1:18" s="823" customFormat="1">
      <c r="A59" s="832"/>
      <c r="B59" s="672"/>
      <c r="C59" s="676" t="s">
        <v>1242</v>
      </c>
      <c r="D59" s="681"/>
      <c r="E59" s="583"/>
      <c r="F59" s="673"/>
      <c r="G59" s="673">
        <f t="shared" si="0"/>
        <v>0</v>
      </c>
      <c r="H59" s="510"/>
      <c r="I59" s="1898"/>
      <c r="J59" s="1898"/>
      <c r="K59" s="513"/>
      <c r="L59" s="1898"/>
      <c r="M59" s="833"/>
      <c r="N59" s="833"/>
      <c r="O59" s="833"/>
      <c r="P59" s="833"/>
      <c r="Q59" s="833"/>
      <c r="R59" s="833"/>
    </row>
    <row r="60" spans="1:18" s="823" customFormat="1">
      <c r="A60" s="832"/>
      <c r="B60" s="672"/>
      <c r="C60" s="676" t="s">
        <v>1243</v>
      </c>
      <c r="D60" s="681"/>
      <c r="E60" s="583"/>
      <c r="F60" s="673"/>
      <c r="G60" s="673">
        <f t="shared" si="0"/>
        <v>0</v>
      </c>
      <c r="H60" s="510"/>
      <c r="I60" s="1898"/>
      <c r="J60" s="1898"/>
      <c r="K60" s="513"/>
      <c r="L60" s="1898"/>
      <c r="M60" s="833"/>
      <c r="N60" s="833"/>
      <c r="O60" s="833"/>
      <c r="P60" s="833"/>
      <c r="Q60" s="833"/>
      <c r="R60" s="833"/>
    </row>
    <row r="61" spans="1:18" s="823" customFormat="1">
      <c r="A61" s="832"/>
      <c r="B61" s="672"/>
      <c r="C61" s="676" t="s">
        <v>1244</v>
      </c>
      <c r="D61" s="681"/>
      <c r="E61" s="583"/>
      <c r="F61" s="673"/>
      <c r="G61" s="673">
        <f t="shared" si="0"/>
        <v>0</v>
      </c>
      <c r="H61" s="510"/>
      <c r="I61" s="1898"/>
      <c r="J61" s="1898"/>
      <c r="K61" s="513"/>
      <c r="L61" s="1898"/>
      <c r="M61" s="833"/>
      <c r="N61" s="833"/>
      <c r="O61" s="833"/>
      <c r="P61" s="833"/>
      <c r="Q61" s="833"/>
      <c r="R61" s="833"/>
    </row>
    <row r="62" spans="1:18" s="823" customFormat="1" ht="22.8">
      <c r="A62" s="832"/>
      <c r="B62" s="672"/>
      <c r="C62" s="676" t="s">
        <v>1245</v>
      </c>
      <c r="D62" s="681"/>
      <c r="E62" s="583"/>
      <c r="F62" s="673"/>
      <c r="G62" s="673">
        <f t="shared" si="0"/>
        <v>0</v>
      </c>
      <c r="H62" s="510"/>
      <c r="I62" s="1898"/>
      <c r="J62" s="1898"/>
      <c r="K62" s="513"/>
      <c r="L62" s="1898"/>
      <c r="M62" s="833"/>
      <c r="N62" s="833"/>
      <c r="O62" s="833"/>
      <c r="P62" s="833"/>
      <c r="Q62" s="833"/>
      <c r="R62" s="833"/>
    </row>
    <row r="63" spans="1:18" s="823" customFormat="1">
      <c r="A63" s="832"/>
      <c r="B63" s="672"/>
      <c r="C63" s="676" t="s">
        <v>1246</v>
      </c>
      <c r="D63" s="681"/>
      <c r="E63" s="583"/>
      <c r="F63" s="673"/>
      <c r="G63" s="673">
        <f t="shared" si="0"/>
        <v>0</v>
      </c>
      <c r="H63" s="510"/>
      <c r="I63" s="1898"/>
      <c r="J63" s="1898"/>
      <c r="K63" s="513"/>
      <c r="L63" s="1898"/>
      <c r="M63" s="833"/>
      <c r="N63" s="833"/>
      <c r="O63" s="833"/>
      <c r="P63" s="833"/>
      <c r="Q63" s="833"/>
      <c r="R63" s="833"/>
    </row>
    <row r="64" spans="1:18" s="823" customFormat="1">
      <c r="A64" s="832"/>
      <c r="B64" s="672"/>
      <c r="C64" s="676" t="s">
        <v>1247</v>
      </c>
      <c r="D64" s="681"/>
      <c r="E64" s="583"/>
      <c r="F64" s="673"/>
      <c r="G64" s="673">
        <f t="shared" si="0"/>
        <v>0</v>
      </c>
      <c r="H64" s="510"/>
      <c r="I64" s="1898"/>
      <c r="J64" s="1898"/>
      <c r="K64" s="513"/>
      <c r="L64" s="1898"/>
      <c r="M64" s="833"/>
      <c r="N64" s="833"/>
      <c r="O64" s="833"/>
      <c r="P64" s="833"/>
      <c r="Q64" s="833"/>
      <c r="R64" s="833"/>
    </row>
    <row r="65" spans="1:18" s="823" customFormat="1">
      <c r="A65" s="832"/>
      <c r="B65" s="672"/>
      <c r="C65" s="676" t="s">
        <v>1248</v>
      </c>
      <c r="D65" s="681"/>
      <c r="E65" s="583"/>
      <c r="F65" s="673"/>
      <c r="G65" s="673">
        <f t="shared" si="0"/>
        <v>0</v>
      </c>
      <c r="H65" s="510"/>
      <c r="I65" s="1898"/>
      <c r="J65" s="1898"/>
      <c r="K65" s="513"/>
      <c r="L65" s="1898"/>
      <c r="M65" s="833"/>
      <c r="N65" s="833"/>
      <c r="O65" s="833"/>
      <c r="P65" s="833"/>
      <c r="Q65" s="833"/>
      <c r="R65" s="833"/>
    </row>
    <row r="66" spans="1:18" s="823" customFormat="1" ht="12" customHeight="1">
      <c r="A66" s="832"/>
      <c r="B66" s="672"/>
      <c r="C66" s="676" t="s">
        <v>1249</v>
      </c>
      <c r="D66" s="681"/>
      <c r="E66" s="583"/>
      <c r="F66" s="673"/>
      <c r="G66" s="673">
        <f t="shared" si="0"/>
        <v>0</v>
      </c>
      <c r="H66" s="510"/>
      <c r="I66" s="1898"/>
      <c r="J66" s="1898"/>
      <c r="K66" s="513"/>
      <c r="L66" s="1898"/>
      <c r="M66" s="833"/>
      <c r="N66" s="833"/>
      <c r="O66" s="833"/>
      <c r="P66" s="833"/>
      <c r="Q66" s="833"/>
      <c r="R66" s="833"/>
    </row>
    <row r="67" spans="1:18" s="823" customFormat="1" ht="22.8">
      <c r="A67" s="832"/>
      <c r="B67" s="672"/>
      <c r="C67" s="676" t="s">
        <v>1250</v>
      </c>
      <c r="D67" s="681"/>
      <c r="E67" s="583"/>
      <c r="F67" s="673"/>
      <c r="G67" s="673">
        <f t="shared" si="0"/>
        <v>0</v>
      </c>
      <c r="H67" s="510"/>
      <c r="I67" s="1898"/>
      <c r="J67" s="1898"/>
      <c r="K67" s="513"/>
      <c r="L67" s="1898"/>
      <c r="M67" s="833"/>
      <c r="N67" s="833"/>
      <c r="O67" s="833"/>
      <c r="P67" s="833"/>
      <c r="Q67" s="833"/>
      <c r="R67" s="833"/>
    </row>
    <row r="68" spans="1:18" s="823" customFormat="1" ht="22.8">
      <c r="A68" s="832"/>
      <c r="B68" s="672"/>
      <c r="C68" s="676" t="s">
        <v>1251</v>
      </c>
      <c r="D68" s="681"/>
      <c r="E68" s="583"/>
      <c r="F68" s="673"/>
      <c r="G68" s="673">
        <f t="shared" si="0"/>
        <v>0</v>
      </c>
      <c r="H68" s="510"/>
      <c r="I68" s="1898"/>
      <c r="J68" s="1898"/>
      <c r="K68" s="513"/>
      <c r="L68" s="1898"/>
      <c r="M68" s="833"/>
      <c r="N68" s="833"/>
      <c r="O68" s="833"/>
      <c r="P68" s="833"/>
      <c r="Q68" s="833"/>
      <c r="R68" s="833"/>
    </row>
    <row r="69" spans="1:18" s="823" customFormat="1">
      <c r="A69" s="832"/>
      <c r="B69" s="672"/>
      <c r="C69" s="676" t="s">
        <v>1252</v>
      </c>
      <c r="D69" s="681"/>
      <c r="E69" s="583"/>
      <c r="F69" s="673"/>
      <c r="G69" s="673">
        <f t="shared" si="0"/>
        <v>0</v>
      </c>
      <c r="H69" s="510"/>
      <c r="I69" s="1898"/>
      <c r="J69" s="1898"/>
      <c r="K69" s="513"/>
      <c r="L69" s="1898"/>
      <c r="M69" s="833"/>
      <c r="N69" s="833"/>
      <c r="O69" s="833"/>
      <c r="P69" s="833"/>
      <c r="Q69" s="833"/>
      <c r="R69" s="833"/>
    </row>
    <row r="70" spans="1:18" s="823" customFormat="1">
      <c r="A70" s="832"/>
      <c r="B70" s="672"/>
      <c r="C70" s="676" t="s">
        <v>1253</v>
      </c>
      <c r="D70" s="681"/>
      <c r="E70" s="583"/>
      <c r="F70" s="673"/>
      <c r="G70" s="673">
        <f t="shared" si="0"/>
        <v>0</v>
      </c>
      <c r="H70" s="510"/>
      <c r="I70" s="1898"/>
      <c r="J70" s="1898"/>
      <c r="K70" s="513"/>
      <c r="L70" s="1898"/>
      <c r="M70" s="833"/>
      <c r="N70" s="833"/>
      <c r="O70" s="833"/>
      <c r="P70" s="833"/>
      <c r="Q70" s="833"/>
      <c r="R70" s="833"/>
    </row>
    <row r="71" spans="1:18" s="823" customFormat="1">
      <c r="A71" s="832"/>
      <c r="B71" s="672"/>
      <c r="C71" s="676" t="s">
        <v>1252</v>
      </c>
      <c r="D71" s="681"/>
      <c r="E71" s="583"/>
      <c r="F71" s="673"/>
      <c r="G71" s="673">
        <f t="shared" si="0"/>
        <v>0</v>
      </c>
      <c r="H71" s="510"/>
      <c r="I71" s="1898"/>
      <c r="J71" s="1898"/>
      <c r="K71" s="513"/>
      <c r="L71" s="1898"/>
      <c r="M71" s="833"/>
      <c r="N71" s="833"/>
      <c r="O71" s="833"/>
      <c r="P71" s="833"/>
      <c r="Q71" s="833"/>
      <c r="R71" s="833"/>
    </row>
    <row r="72" spans="1:18" s="823" customFormat="1">
      <c r="A72" s="832"/>
      <c r="B72" s="672"/>
      <c r="C72" s="676" t="s">
        <v>1222</v>
      </c>
      <c r="D72" s="681"/>
      <c r="E72" s="583"/>
      <c r="F72" s="673"/>
      <c r="G72" s="673">
        <f t="shared" si="0"/>
        <v>0</v>
      </c>
      <c r="H72" s="510"/>
      <c r="I72" s="1898"/>
      <c r="J72" s="1898"/>
      <c r="K72" s="513"/>
      <c r="L72" s="1898"/>
      <c r="M72" s="833"/>
      <c r="N72" s="833"/>
      <c r="O72" s="833"/>
      <c r="P72" s="833"/>
      <c r="Q72" s="833"/>
      <c r="R72" s="833"/>
    </row>
    <row r="73" spans="1:18" s="823" customFormat="1">
      <c r="A73" s="832"/>
      <c r="B73" s="672"/>
      <c r="C73" s="676" t="s">
        <v>1254</v>
      </c>
      <c r="D73" s="681"/>
      <c r="E73" s="583"/>
      <c r="F73" s="673"/>
      <c r="G73" s="673">
        <f t="shared" si="0"/>
        <v>0</v>
      </c>
      <c r="H73" s="510"/>
      <c r="I73" s="1898"/>
      <c r="J73" s="1898"/>
      <c r="K73" s="513"/>
      <c r="L73" s="1898"/>
      <c r="M73" s="833"/>
      <c r="N73" s="833"/>
      <c r="O73" s="833"/>
      <c r="P73" s="833"/>
      <c r="Q73" s="833"/>
      <c r="R73" s="833"/>
    </row>
    <row r="74" spans="1:18" s="823" customFormat="1">
      <c r="A74" s="832"/>
      <c r="B74" s="672"/>
      <c r="C74" s="676" t="s">
        <v>1224</v>
      </c>
      <c r="D74" s="681"/>
      <c r="E74" s="583"/>
      <c r="F74" s="673"/>
      <c r="G74" s="673">
        <f t="shared" si="0"/>
        <v>0</v>
      </c>
      <c r="H74" s="510"/>
      <c r="I74" s="1898"/>
      <c r="J74" s="1898"/>
      <c r="K74" s="513"/>
      <c r="L74" s="1898"/>
      <c r="M74" s="833"/>
      <c r="N74" s="833"/>
      <c r="O74" s="833"/>
      <c r="P74" s="833"/>
      <c r="Q74" s="833"/>
      <c r="R74" s="833"/>
    </row>
    <row r="75" spans="1:18" s="823" customFormat="1">
      <c r="A75" s="832"/>
      <c r="B75" s="672"/>
      <c r="C75" s="676" t="s">
        <v>1255</v>
      </c>
      <c r="D75" s="681"/>
      <c r="E75" s="583"/>
      <c r="F75" s="673"/>
      <c r="G75" s="673">
        <f t="shared" si="0"/>
        <v>0</v>
      </c>
      <c r="H75" s="510"/>
      <c r="I75" s="1898"/>
      <c r="J75" s="1898"/>
      <c r="K75" s="513"/>
      <c r="L75" s="1898"/>
      <c r="M75" s="833"/>
      <c r="N75" s="833"/>
      <c r="O75" s="833"/>
      <c r="P75" s="833"/>
      <c r="Q75" s="833"/>
      <c r="R75" s="833"/>
    </row>
    <row r="76" spans="1:18" s="823" customFormat="1">
      <c r="A76" s="832"/>
      <c r="B76" s="672"/>
      <c r="C76" s="676" t="s">
        <v>1230</v>
      </c>
      <c r="D76" s="681"/>
      <c r="E76" s="583"/>
      <c r="F76" s="673"/>
      <c r="G76" s="673">
        <f t="shared" ref="G76:G106" si="1">E76*F76</f>
        <v>0</v>
      </c>
      <c r="H76" s="510"/>
      <c r="I76" s="1898"/>
      <c r="J76" s="1898"/>
      <c r="K76" s="513"/>
      <c r="L76" s="1898"/>
      <c r="M76" s="833"/>
      <c r="N76" s="833"/>
      <c r="O76" s="833"/>
      <c r="P76" s="833"/>
      <c r="Q76" s="833"/>
      <c r="R76" s="833"/>
    </row>
    <row r="77" spans="1:18" s="823" customFormat="1" ht="22.8">
      <c r="A77" s="832"/>
      <c r="B77" s="672"/>
      <c r="C77" s="676" t="s">
        <v>1256</v>
      </c>
      <c r="D77" s="681"/>
      <c r="E77" s="583"/>
      <c r="F77" s="673"/>
      <c r="G77" s="673">
        <f t="shared" si="1"/>
        <v>0</v>
      </c>
      <c r="H77" s="510"/>
      <c r="I77" s="1898"/>
      <c r="J77" s="1898"/>
      <c r="K77" s="513"/>
      <c r="L77" s="1898"/>
      <c r="M77" s="833"/>
      <c r="N77" s="833"/>
      <c r="O77" s="833"/>
      <c r="P77" s="833"/>
      <c r="Q77" s="833"/>
      <c r="R77" s="833"/>
    </row>
    <row r="78" spans="1:18" s="823" customFormat="1">
      <c r="A78" s="832"/>
      <c r="B78" s="672"/>
      <c r="C78" s="676" t="s">
        <v>1226</v>
      </c>
      <c r="D78" s="681"/>
      <c r="E78" s="583"/>
      <c r="F78" s="673"/>
      <c r="G78" s="673">
        <f t="shared" si="1"/>
        <v>0</v>
      </c>
      <c r="H78" s="510"/>
      <c r="I78" s="1898"/>
      <c r="J78" s="1898"/>
      <c r="K78" s="513"/>
      <c r="L78" s="1898"/>
      <c r="M78" s="833"/>
      <c r="N78" s="833"/>
      <c r="O78" s="833"/>
      <c r="P78" s="833"/>
      <c r="Q78" s="833"/>
      <c r="R78" s="833"/>
    </row>
    <row r="79" spans="1:18" s="823" customFormat="1">
      <c r="A79" s="832"/>
      <c r="B79" s="672"/>
      <c r="C79" s="676" t="s">
        <v>1227</v>
      </c>
      <c r="D79" s="681"/>
      <c r="E79" s="583"/>
      <c r="F79" s="673"/>
      <c r="G79" s="673">
        <f t="shared" si="1"/>
        <v>0</v>
      </c>
      <c r="H79" s="510"/>
      <c r="I79" s="1898"/>
      <c r="J79" s="1898"/>
      <c r="K79" s="513"/>
      <c r="L79" s="1898"/>
      <c r="M79" s="833"/>
      <c r="N79" s="833"/>
      <c r="O79" s="833"/>
      <c r="P79" s="833"/>
      <c r="Q79" s="833"/>
      <c r="R79" s="833"/>
    </row>
    <row r="80" spans="1:18" s="823" customFormat="1" ht="22.8">
      <c r="A80" s="832"/>
      <c r="B80" s="672"/>
      <c r="C80" s="676" t="s">
        <v>1257</v>
      </c>
      <c r="D80" s="681"/>
      <c r="E80" s="583"/>
      <c r="F80" s="673"/>
      <c r="G80" s="673">
        <f t="shared" si="1"/>
        <v>0</v>
      </c>
      <c r="H80" s="510"/>
      <c r="I80" s="1898"/>
      <c r="J80" s="1898"/>
      <c r="K80" s="513"/>
      <c r="L80" s="1898"/>
      <c r="M80" s="833"/>
      <c r="N80" s="833"/>
      <c r="O80" s="833"/>
      <c r="P80" s="833"/>
      <c r="Q80" s="833"/>
      <c r="R80" s="833"/>
    </row>
    <row r="81" spans="1:18" s="823" customFormat="1">
      <c r="A81" s="832"/>
      <c r="B81" s="672"/>
      <c r="C81" s="676" t="s">
        <v>1229</v>
      </c>
      <c r="D81" s="681"/>
      <c r="E81" s="583"/>
      <c r="F81" s="673"/>
      <c r="G81" s="673">
        <f t="shared" si="1"/>
        <v>0</v>
      </c>
      <c r="H81" s="510"/>
      <c r="I81" s="1898"/>
      <c r="J81" s="1898"/>
      <c r="K81" s="513"/>
      <c r="L81" s="1898"/>
      <c r="M81" s="833"/>
      <c r="N81" s="833"/>
      <c r="O81" s="833"/>
      <c r="P81" s="833"/>
      <c r="Q81" s="833"/>
      <c r="R81" s="833"/>
    </row>
    <row r="82" spans="1:18" s="823" customFormat="1">
      <c r="A82" s="832"/>
      <c r="B82" s="672"/>
      <c r="C82" s="676" t="s">
        <v>1258</v>
      </c>
      <c r="D82" s="681"/>
      <c r="E82" s="583"/>
      <c r="F82" s="673"/>
      <c r="G82" s="673">
        <f t="shared" si="1"/>
        <v>0</v>
      </c>
      <c r="H82" s="510"/>
      <c r="I82" s="1898"/>
      <c r="J82" s="1898"/>
      <c r="K82" s="513"/>
      <c r="L82" s="1898"/>
      <c r="M82" s="833"/>
      <c r="N82" s="833"/>
      <c r="O82" s="833"/>
      <c r="P82" s="833"/>
      <c r="Q82" s="833"/>
      <c r="R82" s="833"/>
    </row>
    <row r="83" spans="1:18" s="823" customFormat="1">
      <c r="A83" s="832"/>
      <c r="B83" s="672"/>
      <c r="C83" s="676" t="s">
        <v>1259</v>
      </c>
      <c r="D83" s="681"/>
      <c r="E83" s="583"/>
      <c r="F83" s="673"/>
      <c r="G83" s="673">
        <f t="shared" si="1"/>
        <v>0</v>
      </c>
      <c r="H83" s="510"/>
      <c r="I83" s="1898"/>
      <c r="J83" s="1898"/>
      <c r="K83" s="513"/>
      <c r="L83" s="1898"/>
      <c r="M83" s="833"/>
      <c r="N83" s="833"/>
      <c r="O83" s="833"/>
      <c r="P83" s="833"/>
      <c r="Q83" s="833"/>
      <c r="R83" s="833"/>
    </row>
    <row r="84" spans="1:18" s="823" customFormat="1">
      <c r="A84" s="832"/>
      <c r="B84" s="672"/>
      <c r="C84" s="676" t="s">
        <v>1260</v>
      </c>
      <c r="D84" s="681"/>
      <c r="E84" s="583"/>
      <c r="F84" s="673"/>
      <c r="G84" s="673">
        <f t="shared" si="1"/>
        <v>0</v>
      </c>
      <c r="H84" s="510"/>
      <c r="I84" s="1898"/>
      <c r="J84" s="1898"/>
      <c r="K84" s="513"/>
      <c r="L84" s="1898"/>
      <c r="M84" s="833"/>
      <c r="N84" s="833"/>
      <c r="O84" s="833"/>
      <c r="P84" s="833"/>
      <c r="Q84" s="833"/>
      <c r="R84" s="833"/>
    </row>
    <row r="85" spans="1:18" s="823" customFormat="1">
      <c r="A85" s="832"/>
      <c r="B85" s="672"/>
      <c r="C85" s="676" t="s">
        <v>1261</v>
      </c>
      <c r="D85" s="681"/>
      <c r="E85" s="583"/>
      <c r="F85" s="673"/>
      <c r="G85" s="673">
        <f t="shared" si="1"/>
        <v>0</v>
      </c>
      <c r="H85" s="510"/>
      <c r="I85" s="1898"/>
      <c r="J85" s="1898"/>
      <c r="K85" s="513"/>
      <c r="L85" s="1898"/>
      <c r="M85" s="833"/>
      <c r="N85" s="833"/>
      <c r="O85" s="833"/>
      <c r="P85" s="833"/>
      <c r="Q85" s="833"/>
      <c r="R85" s="833"/>
    </row>
    <row r="86" spans="1:18" s="823" customFormat="1" ht="34.200000000000003">
      <c r="A86" s="832"/>
      <c r="B86" s="672"/>
      <c r="C86" s="676" t="s">
        <v>1262</v>
      </c>
      <c r="D86" s="681"/>
      <c r="E86" s="583"/>
      <c r="F86" s="673"/>
      <c r="G86" s="673">
        <f t="shared" si="1"/>
        <v>0</v>
      </c>
      <c r="H86" s="510"/>
      <c r="I86" s="1898"/>
      <c r="J86" s="1898"/>
      <c r="K86" s="513"/>
      <c r="L86" s="1898"/>
      <c r="M86" s="833"/>
      <c r="N86" s="833"/>
      <c r="O86" s="833"/>
      <c r="P86" s="833"/>
      <c r="Q86" s="833"/>
      <c r="R86" s="833"/>
    </row>
    <row r="87" spans="1:18" s="823" customFormat="1">
      <c r="A87" s="832"/>
      <c r="B87" s="672"/>
      <c r="C87" s="676" t="s">
        <v>1263</v>
      </c>
      <c r="D87" s="681"/>
      <c r="E87" s="583"/>
      <c r="F87" s="673"/>
      <c r="G87" s="673">
        <f t="shared" si="1"/>
        <v>0</v>
      </c>
      <c r="H87" s="510"/>
      <c r="I87" s="1898"/>
      <c r="J87" s="1898"/>
      <c r="K87" s="513"/>
      <c r="L87" s="1898"/>
      <c r="M87" s="833"/>
      <c r="N87" s="833"/>
      <c r="O87" s="833"/>
      <c r="P87" s="833"/>
      <c r="Q87" s="833"/>
      <c r="R87" s="833"/>
    </row>
    <row r="88" spans="1:18" s="823" customFormat="1">
      <c r="A88" s="832"/>
      <c r="B88" s="672"/>
      <c r="C88" s="676" t="s">
        <v>1264</v>
      </c>
      <c r="D88" s="681"/>
      <c r="E88" s="583"/>
      <c r="F88" s="673"/>
      <c r="G88" s="673"/>
      <c r="H88" s="510"/>
      <c r="I88" s="1898"/>
      <c r="J88" s="1898"/>
      <c r="K88" s="513"/>
      <c r="L88" s="1898"/>
      <c r="M88" s="833"/>
      <c r="N88" s="833"/>
      <c r="O88" s="833"/>
      <c r="P88" s="833"/>
      <c r="Q88" s="833"/>
      <c r="R88" s="833"/>
    </row>
    <row r="89" spans="1:18" s="823" customFormat="1" ht="22.8">
      <c r="A89" s="832"/>
      <c r="B89" s="672"/>
      <c r="C89" s="676" t="s">
        <v>1265</v>
      </c>
      <c r="D89" s="681"/>
      <c r="E89" s="583"/>
      <c r="F89" s="673"/>
      <c r="G89" s="673"/>
      <c r="H89" s="510"/>
      <c r="I89" s="1898"/>
      <c r="J89" s="1898"/>
      <c r="K89" s="513"/>
      <c r="L89" s="1898"/>
      <c r="M89" s="833"/>
      <c r="N89" s="833"/>
      <c r="O89" s="833"/>
      <c r="P89" s="833"/>
      <c r="Q89" s="833"/>
      <c r="R89" s="833"/>
    </row>
    <row r="90" spans="1:18" s="823" customFormat="1">
      <c r="A90" s="832"/>
      <c r="B90" s="672"/>
      <c r="C90" s="676" t="s">
        <v>1266</v>
      </c>
      <c r="D90" s="681"/>
      <c r="E90" s="583"/>
      <c r="F90" s="673"/>
      <c r="G90" s="673">
        <f t="shared" si="1"/>
        <v>0</v>
      </c>
      <c r="H90" s="510"/>
      <c r="I90" s="1898"/>
      <c r="J90" s="1898"/>
      <c r="K90" s="513"/>
      <c r="L90" s="1898"/>
      <c r="M90" s="833"/>
      <c r="N90" s="833"/>
      <c r="O90" s="833"/>
      <c r="P90" s="833"/>
      <c r="Q90" s="833"/>
      <c r="R90" s="833"/>
    </row>
    <row r="91" spans="1:18" s="823" customFormat="1" ht="22.8">
      <c r="A91" s="832"/>
      <c r="B91" s="672"/>
      <c r="C91" s="676" t="s">
        <v>1267</v>
      </c>
      <c r="D91" s="681"/>
      <c r="E91" s="583"/>
      <c r="F91" s="673"/>
      <c r="G91" s="673">
        <f t="shared" si="1"/>
        <v>0</v>
      </c>
      <c r="H91" s="510"/>
      <c r="I91" s="1898"/>
      <c r="J91" s="1898"/>
      <c r="K91" s="513"/>
      <c r="L91" s="1898"/>
      <c r="M91" s="833"/>
      <c r="N91" s="833"/>
      <c r="O91" s="833"/>
      <c r="P91" s="833"/>
      <c r="Q91" s="833"/>
      <c r="R91" s="833"/>
    </row>
    <row r="92" spans="1:18" s="823" customFormat="1">
      <c r="A92" s="832"/>
      <c r="B92" s="672"/>
      <c r="C92" s="676" t="s">
        <v>1268</v>
      </c>
      <c r="D92" s="681"/>
      <c r="E92" s="583"/>
      <c r="F92" s="673"/>
      <c r="G92" s="673">
        <f t="shared" si="1"/>
        <v>0</v>
      </c>
      <c r="H92" s="510"/>
      <c r="I92" s="1898"/>
      <c r="J92" s="1898"/>
      <c r="K92" s="513"/>
      <c r="L92" s="1898"/>
      <c r="M92" s="833"/>
      <c r="N92" s="833"/>
      <c r="O92" s="833"/>
      <c r="P92" s="833"/>
      <c r="Q92" s="833"/>
      <c r="R92" s="833"/>
    </row>
    <row r="93" spans="1:18" s="823" customFormat="1" ht="79.8">
      <c r="A93" s="832"/>
      <c r="B93" s="672"/>
      <c r="C93" s="676" t="s">
        <v>1269</v>
      </c>
      <c r="D93" s="681"/>
      <c r="E93" s="583"/>
      <c r="F93" s="673"/>
      <c r="G93" s="673">
        <f t="shared" si="1"/>
        <v>0</v>
      </c>
      <c r="H93" s="510"/>
      <c r="I93" s="1898"/>
      <c r="J93" s="1898"/>
      <c r="K93" s="513"/>
      <c r="L93" s="1898"/>
      <c r="M93" s="833"/>
      <c r="N93" s="833"/>
      <c r="O93" s="833"/>
      <c r="P93" s="833"/>
      <c r="Q93" s="833"/>
      <c r="R93" s="833"/>
    </row>
    <row r="94" spans="1:18" s="823" customFormat="1" ht="22.8">
      <c r="A94" s="832"/>
      <c r="B94" s="672"/>
      <c r="C94" s="676" t="s">
        <v>1270</v>
      </c>
      <c r="D94" s="681"/>
      <c r="E94" s="583"/>
      <c r="F94" s="673"/>
      <c r="G94" s="673">
        <f t="shared" si="1"/>
        <v>0</v>
      </c>
      <c r="H94" s="510"/>
      <c r="I94" s="1898"/>
      <c r="J94" s="1898"/>
      <c r="K94" s="513"/>
      <c r="L94" s="1898"/>
      <c r="M94" s="833"/>
      <c r="N94" s="833"/>
      <c r="O94" s="833"/>
      <c r="P94" s="833"/>
      <c r="Q94" s="833"/>
      <c r="R94" s="833"/>
    </row>
    <row r="95" spans="1:18" s="823" customFormat="1">
      <c r="A95" s="832"/>
      <c r="B95" s="672"/>
      <c r="C95" s="676" t="s">
        <v>1271</v>
      </c>
      <c r="D95" s="681"/>
      <c r="E95" s="583"/>
      <c r="F95" s="673"/>
      <c r="G95" s="673">
        <f t="shared" si="1"/>
        <v>0</v>
      </c>
      <c r="H95" s="510"/>
      <c r="I95" s="1898"/>
      <c r="J95" s="1898"/>
      <c r="K95" s="513"/>
      <c r="L95" s="1898"/>
      <c r="M95" s="833"/>
      <c r="N95" s="833"/>
      <c r="O95" s="833"/>
      <c r="P95" s="833"/>
      <c r="Q95" s="833"/>
      <c r="R95" s="833"/>
    </row>
    <row r="96" spans="1:18" s="823" customFormat="1">
      <c r="A96" s="832"/>
      <c r="B96" s="672"/>
      <c r="C96" s="676" t="s">
        <v>1272</v>
      </c>
      <c r="D96" s="681"/>
      <c r="E96" s="583"/>
      <c r="F96" s="673"/>
      <c r="G96" s="673">
        <f t="shared" si="1"/>
        <v>0</v>
      </c>
      <c r="H96" s="510"/>
      <c r="I96" s="1898"/>
      <c r="J96" s="1898"/>
      <c r="K96" s="513"/>
      <c r="L96" s="1898"/>
      <c r="M96" s="833"/>
      <c r="N96" s="833"/>
      <c r="O96" s="833"/>
      <c r="P96" s="833"/>
      <c r="Q96" s="833"/>
      <c r="R96" s="833"/>
    </row>
    <row r="97" spans="1:18" s="823" customFormat="1">
      <c r="A97" s="832"/>
      <c r="B97" s="672"/>
      <c r="C97" s="676" t="s">
        <v>1273</v>
      </c>
      <c r="D97" s="681"/>
      <c r="E97" s="583"/>
      <c r="F97" s="673"/>
      <c r="G97" s="673">
        <f t="shared" si="1"/>
        <v>0</v>
      </c>
      <c r="H97" s="510"/>
      <c r="I97" s="1898"/>
      <c r="J97" s="1898"/>
      <c r="K97" s="513"/>
      <c r="L97" s="1898"/>
      <c r="M97" s="833"/>
      <c r="N97" s="833"/>
      <c r="O97" s="833"/>
      <c r="P97" s="833"/>
      <c r="Q97" s="833"/>
      <c r="R97" s="833"/>
    </row>
    <row r="98" spans="1:18" s="823" customFormat="1">
      <c r="A98" s="832"/>
      <c r="B98" s="672"/>
      <c r="C98" s="676" t="s">
        <v>1274</v>
      </c>
      <c r="D98" s="681"/>
      <c r="E98" s="583"/>
      <c r="F98" s="673"/>
      <c r="G98" s="673">
        <f t="shared" si="1"/>
        <v>0</v>
      </c>
      <c r="H98" s="510"/>
      <c r="I98" s="1898"/>
      <c r="J98" s="1898"/>
      <c r="K98" s="513"/>
      <c r="L98" s="1898"/>
      <c r="M98" s="833"/>
      <c r="N98" s="833"/>
      <c r="O98" s="833"/>
      <c r="P98" s="833"/>
      <c r="Q98" s="833"/>
      <c r="R98" s="833"/>
    </row>
    <row r="99" spans="1:18" s="823" customFormat="1" ht="12.75" customHeight="1">
      <c r="A99" s="832"/>
      <c r="B99" s="672"/>
      <c r="C99" s="676" t="s">
        <v>1275</v>
      </c>
      <c r="D99" s="681"/>
      <c r="E99" s="583"/>
      <c r="F99" s="673"/>
      <c r="G99" s="673"/>
      <c r="H99" s="510"/>
      <c r="I99" s="1898"/>
      <c r="J99" s="1898"/>
      <c r="K99" s="513"/>
      <c r="L99" s="1898"/>
      <c r="M99" s="833"/>
      <c r="N99" s="833"/>
      <c r="O99" s="833"/>
      <c r="P99" s="833"/>
      <c r="Q99" s="833"/>
      <c r="R99" s="833"/>
    </row>
    <row r="100" spans="1:18" s="823" customFormat="1">
      <c r="A100" s="832"/>
      <c r="B100" s="672"/>
      <c r="C100" s="676" t="s">
        <v>1276</v>
      </c>
      <c r="D100" s="681"/>
      <c r="E100" s="583"/>
      <c r="F100" s="673"/>
      <c r="G100" s="673">
        <f t="shared" si="1"/>
        <v>0</v>
      </c>
      <c r="H100" s="510"/>
      <c r="I100" s="1898"/>
      <c r="J100" s="1898"/>
      <c r="K100" s="513"/>
      <c r="L100" s="1898"/>
      <c r="M100" s="833"/>
      <c r="N100" s="833"/>
      <c r="O100" s="833"/>
      <c r="P100" s="833"/>
      <c r="Q100" s="833"/>
      <c r="R100" s="833"/>
    </row>
    <row r="101" spans="1:18" s="823" customFormat="1" ht="22.8">
      <c r="A101" s="832"/>
      <c r="B101" s="672"/>
      <c r="C101" s="676" t="s">
        <v>1277</v>
      </c>
      <c r="D101" s="681"/>
      <c r="E101" s="583"/>
      <c r="F101" s="673"/>
      <c r="G101" s="673">
        <f t="shared" si="1"/>
        <v>0</v>
      </c>
      <c r="H101" s="510"/>
      <c r="I101" s="1898"/>
      <c r="J101" s="1898"/>
      <c r="K101" s="513"/>
      <c r="L101" s="1898"/>
      <c r="M101" s="833"/>
      <c r="N101" s="833"/>
      <c r="O101" s="833"/>
      <c r="P101" s="833"/>
      <c r="Q101" s="833"/>
      <c r="R101" s="833"/>
    </row>
    <row r="102" spans="1:18" s="823" customFormat="1" ht="13.5" customHeight="1">
      <c r="A102" s="832"/>
      <c r="B102" s="672"/>
      <c r="C102" s="676" t="s">
        <v>1278</v>
      </c>
      <c r="D102" s="681"/>
      <c r="E102" s="583"/>
      <c r="F102" s="673"/>
      <c r="G102" s="673">
        <f t="shared" si="1"/>
        <v>0</v>
      </c>
      <c r="H102" s="510"/>
      <c r="I102" s="1898"/>
      <c r="J102" s="1898"/>
      <c r="K102" s="513"/>
      <c r="L102" s="1898"/>
      <c r="M102" s="833"/>
      <c r="N102" s="833"/>
      <c r="O102" s="833"/>
      <c r="P102" s="833"/>
      <c r="Q102" s="833"/>
      <c r="R102" s="833"/>
    </row>
    <row r="103" spans="1:18" s="823" customFormat="1">
      <c r="A103" s="832"/>
      <c r="B103" s="672"/>
      <c r="C103" s="676" t="s">
        <v>1279</v>
      </c>
      <c r="D103" s="681"/>
      <c r="E103" s="583"/>
      <c r="F103" s="673"/>
      <c r="G103" s="673">
        <f t="shared" si="1"/>
        <v>0</v>
      </c>
      <c r="H103" s="510"/>
      <c r="I103" s="1898"/>
      <c r="J103" s="1898"/>
      <c r="K103" s="513"/>
      <c r="L103" s="1898"/>
      <c r="M103" s="833"/>
      <c r="N103" s="833"/>
      <c r="O103" s="833"/>
      <c r="P103" s="833"/>
      <c r="Q103" s="833"/>
      <c r="R103" s="833"/>
    </row>
    <row r="104" spans="1:18" s="823" customFormat="1" ht="22.8">
      <c r="A104" s="832"/>
      <c r="B104" s="672"/>
      <c r="C104" s="676" t="s">
        <v>1280</v>
      </c>
      <c r="D104" s="681"/>
      <c r="E104" s="583"/>
      <c r="F104" s="673"/>
      <c r="G104" s="673">
        <f t="shared" si="1"/>
        <v>0</v>
      </c>
      <c r="H104" s="510"/>
      <c r="I104" s="1898"/>
      <c r="J104" s="1898"/>
      <c r="K104" s="513"/>
      <c r="L104" s="1898"/>
      <c r="M104" s="833"/>
      <c r="N104" s="833"/>
      <c r="O104" s="833"/>
      <c r="P104" s="833"/>
      <c r="Q104" s="833"/>
      <c r="R104" s="833"/>
    </row>
    <row r="105" spans="1:18" s="823" customFormat="1" ht="36">
      <c r="A105" s="832"/>
      <c r="B105" s="672"/>
      <c r="C105" s="834" t="s">
        <v>1281</v>
      </c>
      <c r="D105" s="681"/>
      <c r="E105" s="583"/>
      <c r="F105" s="673"/>
      <c r="G105" s="673">
        <f t="shared" si="1"/>
        <v>0</v>
      </c>
      <c r="H105" s="510"/>
      <c r="I105" s="1898"/>
      <c r="J105" s="1898"/>
      <c r="K105" s="513"/>
      <c r="L105" s="1898"/>
      <c r="M105" s="833"/>
      <c r="N105" s="833"/>
      <c r="O105" s="833"/>
      <c r="P105" s="833"/>
      <c r="Q105" s="833"/>
      <c r="R105" s="833"/>
    </row>
    <row r="106" spans="1:18" s="823" customFormat="1" ht="68.400000000000006">
      <c r="A106" s="832"/>
      <c r="B106" s="672"/>
      <c r="C106" s="676" t="s">
        <v>1282</v>
      </c>
      <c r="D106" s="681"/>
      <c r="E106" s="583"/>
      <c r="F106" s="673"/>
      <c r="G106" s="673">
        <f t="shared" si="1"/>
        <v>0</v>
      </c>
      <c r="H106" s="510"/>
      <c r="I106" s="1898"/>
      <c r="J106" s="1898"/>
      <c r="K106" s="513"/>
      <c r="L106" s="1898"/>
      <c r="M106" s="833"/>
      <c r="N106" s="833"/>
      <c r="O106" s="833"/>
      <c r="P106" s="833"/>
      <c r="Q106" s="833"/>
      <c r="R106" s="833"/>
    </row>
    <row r="107" spans="1:18" s="823" customFormat="1" ht="22.8">
      <c r="A107" s="832"/>
      <c r="B107" s="672"/>
      <c r="C107" s="675" t="s">
        <v>1283</v>
      </c>
      <c r="D107" s="681"/>
      <c r="E107" s="583"/>
      <c r="F107" s="673"/>
      <c r="G107" s="673"/>
      <c r="H107" s="510"/>
      <c r="I107" s="1898"/>
      <c r="J107" s="1898"/>
      <c r="K107" s="513"/>
      <c r="L107" s="1898"/>
      <c r="M107" s="833"/>
      <c r="N107" s="833"/>
      <c r="O107" s="833"/>
      <c r="P107" s="833"/>
      <c r="Q107" s="833"/>
      <c r="R107" s="833"/>
    </row>
    <row r="108" spans="1:18" s="823" customFormat="1">
      <c r="A108" s="832"/>
      <c r="B108" s="672"/>
      <c r="C108" s="674"/>
      <c r="D108" s="681"/>
      <c r="E108" s="583"/>
      <c r="F108" s="673"/>
      <c r="G108" s="673">
        <f t="shared" ref="G108:G155" si="2">E108*F108</f>
        <v>0</v>
      </c>
      <c r="H108" s="510"/>
      <c r="I108" s="1898"/>
      <c r="J108" s="1898"/>
      <c r="K108" s="513"/>
      <c r="L108" s="1898"/>
      <c r="M108" s="833"/>
      <c r="N108" s="833"/>
      <c r="O108" s="833"/>
      <c r="P108" s="833"/>
      <c r="Q108" s="833"/>
      <c r="R108" s="833"/>
    </row>
    <row r="109" spans="1:18" s="823" customFormat="1">
      <c r="A109" s="832" t="str">
        <f>$B$9</f>
        <v>I.</v>
      </c>
      <c r="B109" s="672">
        <f>+COUNT($A$11:B107)+1</f>
        <v>2</v>
      </c>
      <c r="C109" s="409" t="s">
        <v>1284</v>
      </c>
      <c r="D109" s="681" t="s">
        <v>217</v>
      </c>
      <c r="E109" s="583">
        <v>1</v>
      </c>
      <c r="F109" s="673"/>
      <c r="G109" s="673">
        <f t="shared" si="2"/>
        <v>0</v>
      </c>
      <c r="H109" s="510"/>
      <c r="I109" s="1898"/>
      <c r="J109" s="1898"/>
      <c r="K109" s="513"/>
      <c r="L109" s="1898"/>
      <c r="M109" s="833"/>
      <c r="N109" s="833"/>
      <c r="O109" s="833"/>
      <c r="P109" s="833"/>
      <c r="Q109" s="833"/>
      <c r="R109" s="833"/>
    </row>
    <row r="110" spans="1:18" s="823" customFormat="1" ht="45.6">
      <c r="A110" s="832"/>
      <c r="B110" s="672"/>
      <c r="C110" s="674" t="s">
        <v>1285</v>
      </c>
      <c r="D110" s="681"/>
      <c r="E110" s="583"/>
      <c r="F110" s="673"/>
      <c r="G110" s="673"/>
      <c r="H110" s="510"/>
      <c r="I110" s="1898"/>
      <c r="J110" s="1898"/>
      <c r="K110" s="513"/>
      <c r="L110" s="1898"/>
      <c r="M110" s="833"/>
      <c r="N110" s="833"/>
      <c r="O110" s="833"/>
      <c r="P110" s="833"/>
      <c r="Q110" s="833"/>
      <c r="R110" s="833"/>
    </row>
    <row r="111" spans="1:18" s="823" customFormat="1">
      <c r="A111" s="832"/>
      <c r="B111" s="672"/>
      <c r="C111" s="409"/>
      <c r="D111" s="681"/>
      <c r="E111" s="583"/>
      <c r="F111" s="673"/>
      <c r="G111" s="673"/>
      <c r="H111" s="510"/>
      <c r="I111" s="1898"/>
      <c r="J111" s="1898"/>
      <c r="K111" s="513"/>
      <c r="L111" s="1898"/>
      <c r="M111" s="833"/>
      <c r="N111" s="833"/>
      <c r="O111" s="833"/>
      <c r="P111" s="833"/>
      <c r="Q111" s="833"/>
      <c r="R111" s="833"/>
    </row>
    <row r="112" spans="1:18" s="823" customFormat="1">
      <c r="A112" s="832" t="str">
        <f t="shared" ref="A112" si="3">$B$9</f>
        <v>I.</v>
      </c>
      <c r="B112" s="672">
        <f>+COUNT($A$11:B110)+1</f>
        <v>3</v>
      </c>
      <c r="C112" s="409" t="s">
        <v>1286</v>
      </c>
      <c r="D112" s="681"/>
      <c r="E112" s="583"/>
      <c r="F112" s="673"/>
      <c r="G112" s="673"/>
      <c r="H112" s="510"/>
      <c r="I112" s="1898"/>
      <c r="J112" s="1898"/>
      <c r="K112" s="513"/>
      <c r="L112" s="1898"/>
      <c r="M112" s="833"/>
      <c r="N112" s="833"/>
      <c r="O112" s="833"/>
      <c r="P112" s="833"/>
      <c r="Q112" s="833"/>
      <c r="R112" s="833"/>
    </row>
    <row r="113" spans="1:18" s="823" customFormat="1" ht="79.8">
      <c r="A113" s="832"/>
      <c r="B113" s="672"/>
      <c r="C113" s="674" t="s">
        <v>1287</v>
      </c>
      <c r="D113" s="681"/>
      <c r="E113" s="583"/>
      <c r="F113" s="673"/>
      <c r="G113" s="673">
        <f t="shared" si="2"/>
        <v>0</v>
      </c>
      <c r="H113" s="510"/>
      <c r="I113" s="1898"/>
      <c r="J113" s="1898"/>
      <c r="K113" s="513"/>
      <c r="L113" s="1898"/>
      <c r="M113" s="833"/>
      <c r="N113" s="833"/>
      <c r="O113" s="833"/>
      <c r="P113" s="833"/>
      <c r="Q113" s="833"/>
      <c r="R113" s="833"/>
    </row>
    <row r="114" spans="1:18" s="823" customFormat="1" ht="22.8">
      <c r="A114" s="832"/>
      <c r="B114" s="672"/>
      <c r="C114" s="835" t="s">
        <v>1288</v>
      </c>
      <c r="D114" s="681" t="s">
        <v>296</v>
      </c>
      <c r="E114" s="583">
        <v>2</v>
      </c>
      <c r="F114" s="673"/>
      <c r="G114" s="673">
        <f t="shared" si="2"/>
        <v>0</v>
      </c>
      <c r="H114" s="510"/>
      <c r="I114" s="1898"/>
      <c r="J114" s="1898"/>
      <c r="K114" s="513"/>
      <c r="L114" s="1898"/>
      <c r="M114" s="833"/>
      <c r="N114" s="833"/>
      <c r="O114" s="833"/>
      <c r="P114" s="833"/>
      <c r="Q114" s="833"/>
      <c r="R114" s="833"/>
    </row>
    <row r="115" spans="1:18" s="823" customFormat="1" ht="22.8">
      <c r="A115" s="832"/>
      <c r="B115" s="672"/>
      <c r="C115" s="835" t="s">
        <v>1289</v>
      </c>
      <c r="D115" s="681" t="s">
        <v>296</v>
      </c>
      <c r="E115" s="583">
        <v>2</v>
      </c>
      <c r="F115" s="673"/>
      <c r="G115" s="673">
        <f t="shared" si="2"/>
        <v>0</v>
      </c>
      <c r="H115" s="510"/>
      <c r="I115" s="1898"/>
      <c r="J115" s="1898"/>
      <c r="K115" s="513"/>
      <c r="L115" s="1898"/>
      <c r="M115" s="833"/>
      <c r="N115" s="833"/>
      <c r="O115" s="833"/>
      <c r="P115" s="833"/>
      <c r="Q115" s="833"/>
      <c r="R115" s="833"/>
    </row>
    <row r="116" spans="1:18" s="823" customFormat="1">
      <c r="A116" s="832"/>
      <c r="B116" s="672"/>
      <c r="C116" s="674"/>
      <c r="D116" s="681"/>
      <c r="E116" s="583"/>
      <c r="F116" s="673"/>
      <c r="G116" s="673">
        <f t="shared" si="2"/>
        <v>0</v>
      </c>
      <c r="H116" s="510"/>
      <c r="I116" s="1898"/>
      <c r="J116" s="1898"/>
      <c r="K116" s="513"/>
      <c r="L116" s="1898"/>
      <c r="M116" s="833"/>
      <c r="N116" s="833"/>
      <c r="O116" s="833"/>
      <c r="P116" s="833"/>
      <c r="Q116" s="833"/>
      <c r="R116" s="833"/>
    </row>
    <row r="117" spans="1:18" s="823" customFormat="1">
      <c r="A117" s="832" t="str">
        <f>$B$9</f>
        <v>I.</v>
      </c>
      <c r="B117" s="672">
        <f>+COUNT($A$11:B116)+1</f>
        <v>4</v>
      </c>
      <c r="C117" s="409" t="s">
        <v>1290</v>
      </c>
      <c r="D117" s="681"/>
      <c r="E117" s="583"/>
      <c r="F117" s="673"/>
      <c r="G117" s="673">
        <f t="shared" si="2"/>
        <v>0</v>
      </c>
      <c r="H117" s="510"/>
      <c r="I117" s="1898"/>
      <c r="J117" s="1898"/>
      <c r="K117" s="513"/>
      <c r="L117" s="1898"/>
      <c r="M117" s="833"/>
      <c r="N117" s="833"/>
      <c r="O117" s="833"/>
      <c r="P117" s="833"/>
      <c r="Q117" s="833"/>
      <c r="R117" s="833"/>
    </row>
    <row r="118" spans="1:18" s="823" customFormat="1" ht="79.8">
      <c r="A118" s="832"/>
      <c r="B118" s="672"/>
      <c r="C118" s="674" t="s">
        <v>1291</v>
      </c>
      <c r="D118" s="681"/>
      <c r="E118" s="583"/>
      <c r="F118" s="673"/>
      <c r="G118" s="673"/>
      <c r="H118" s="510"/>
      <c r="I118" s="1898"/>
      <c r="J118" s="1898"/>
      <c r="K118" s="513"/>
      <c r="L118" s="1898"/>
      <c r="M118" s="833"/>
      <c r="N118" s="833"/>
      <c r="O118" s="833"/>
      <c r="P118" s="833"/>
      <c r="Q118" s="833"/>
      <c r="R118" s="833"/>
    </row>
    <row r="119" spans="1:18" s="823" customFormat="1">
      <c r="A119" s="832"/>
      <c r="B119" s="672"/>
      <c r="C119" s="744" t="s">
        <v>1292</v>
      </c>
      <c r="D119" s="836" t="s">
        <v>296</v>
      </c>
      <c r="E119" s="583">
        <v>6</v>
      </c>
      <c r="F119" s="673"/>
      <c r="G119" s="673">
        <f t="shared" si="2"/>
        <v>0</v>
      </c>
      <c r="H119" s="510"/>
      <c r="I119" s="1898"/>
      <c r="J119" s="1898"/>
      <c r="K119" s="513"/>
      <c r="L119" s="1898"/>
      <c r="M119" s="833"/>
      <c r="N119" s="833"/>
      <c r="O119" s="833"/>
      <c r="P119" s="833"/>
      <c r="Q119" s="833"/>
      <c r="R119" s="833"/>
    </row>
    <row r="120" spans="1:18" s="823" customFormat="1">
      <c r="A120" s="832"/>
      <c r="B120" s="672"/>
      <c r="C120" s="837"/>
      <c r="D120" s="681"/>
      <c r="E120" s="583"/>
      <c r="F120" s="673"/>
      <c r="G120" s="673">
        <f t="shared" si="2"/>
        <v>0</v>
      </c>
      <c r="H120" s="510"/>
      <c r="I120" s="1898"/>
      <c r="J120" s="1898"/>
      <c r="K120" s="513"/>
      <c r="L120" s="1898"/>
      <c r="M120" s="833"/>
      <c r="N120" s="833"/>
      <c r="O120" s="833"/>
      <c r="P120" s="833"/>
      <c r="Q120" s="833"/>
      <c r="R120" s="833"/>
    </row>
    <row r="121" spans="1:18" s="823" customFormat="1">
      <c r="A121" s="832" t="str">
        <f>$B$9</f>
        <v>I.</v>
      </c>
      <c r="B121" s="672">
        <f>+COUNT($A$11:B120)+1</f>
        <v>5</v>
      </c>
      <c r="C121" s="409" t="s">
        <v>1293</v>
      </c>
      <c r="D121" s="681"/>
      <c r="E121" s="583"/>
      <c r="F121" s="673"/>
      <c r="G121" s="673">
        <f t="shared" si="2"/>
        <v>0</v>
      </c>
      <c r="H121" s="510"/>
      <c r="I121" s="1898"/>
      <c r="J121" s="1898"/>
      <c r="K121" s="513"/>
      <c r="L121" s="1898"/>
      <c r="M121" s="833"/>
      <c r="N121" s="833"/>
      <c r="O121" s="833"/>
      <c r="P121" s="833"/>
      <c r="Q121" s="833"/>
      <c r="R121" s="833"/>
    </row>
    <row r="122" spans="1:18" s="823" customFormat="1" ht="34.200000000000003">
      <c r="A122" s="832"/>
      <c r="B122" s="672"/>
      <c r="C122" s="674" t="s">
        <v>1294</v>
      </c>
      <c r="D122" s="681"/>
      <c r="E122" s="583"/>
      <c r="F122" s="673"/>
      <c r="G122" s="673">
        <f t="shared" si="2"/>
        <v>0</v>
      </c>
      <c r="H122" s="510"/>
      <c r="I122" s="1898"/>
      <c r="J122" s="1898"/>
      <c r="K122" s="513"/>
      <c r="L122" s="1898"/>
      <c r="M122" s="833"/>
      <c r="N122" s="833"/>
      <c r="O122" s="833"/>
      <c r="P122" s="833"/>
      <c r="Q122" s="833"/>
      <c r="R122" s="833"/>
    </row>
    <row r="123" spans="1:18" s="823" customFormat="1">
      <c r="A123" s="832"/>
      <c r="B123" s="672"/>
      <c r="C123" s="675" t="s">
        <v>1295</v>
      </c>
      <c r="D123" s="836" t="s">
        <v>296</v>
      </c>
      <c r="E123" s="583">
        <v>6</v>
      </c>
      <c r="F123" s="673"/>
      <c r="G123" s="673">
        <f t="shared" si="2"/>
        <v>0</v>
      </c>
      <c r="H123" s="510"/>
      <c r="I123" s="1898"/>
      <c r="J123" s="1898"/>
      <c r="K123" s="513"/>
      <c r="L123" s="1898"/>
      <c r="M123" s="833"/>
      <c r="N123" s="833"/>
      <c r="O123" s="833"/>
      <c r="P123" s="833"/>
      <c r="Q123" s="833"/>
      <c r="R123" s="833"/>
    </row>
    <row r="124" spans="1:18" s="823" customFormat="1">
      <c r="A124" s="832"/>
      <c r="B124" s="672"/>
      <c r="C124" s="675" t="s">
        <v>1296</v>
      </c>
      <c r="D124" s="836" t="s">
        <v>296</v>
      </c>
      <c r="E124" s="583">
        <v>3</v>
      </c>
      <c r="F124" s="673"/>
      <c r="G124" s="673">
        <f t="shared" si="2"/>
        <v>0</v>
      </c>
      <c r="H124" s="510"/>
      <c r="I124" s="1898"/>
      <c r="J124" s="1898"/>
      <c r="K124" s="513"/>
      <c r="L124" s="1898"/>
      <c r="M124" s="833"/>
      <c r="N124" s="833"/>
      <c r="O124" s="833"/>
      <c r="P124" s="833"/>
      <c r="Q124" s="833"/>
      <c r="R124" s="833"/>
    </row>
    <row r="125" spans="1:18" s="823" customFormat="1">
      <c r="A125" s="832"/>
      <c r="B125" s="672"/>
      <c r="C125" s="837"/>
      <c r="D125" s="681"/>
      <c r="E125" s="583"/>
      <c r="F125" s="673"/>
      <c r="G125" s="673">
        <f t="shared" si="2"/>
        <v>0</v>
      </c>
      <c r="H125" s="510"/>
      <c r="I125" s="1898"/>
      <c r="J125" s="1898"/>
      <c r="K125" s="513"/>
      <c r="L125" s="1898"/>
      <c r="M125" s="833"/>
      <c r="N125" s="833"/>
      <c r="O125" s="833"/>
      <c r="P125" s="833"/>
      <c r="Q125" s="833"/>
      <c r="R125" s="833"/>
    </row>
    <row r="126" spans="1:18" s="823" customFormat="1">
      <c r="A126" s="832" t="str">
        <f t="shared" ref="A126" si="4">$B$9</f>
        <v>I.</v>
      </c>
      <c r="B126" s="672">
        <f>+COUNT($A$11:B125)+1</f>
        <v>6</v>
      </c>
      <c r="C126" s="409" t="s">
        <v>1297</v>
      </c>
      <c r="D126" s="681"/>
      <c r="E126" s="583"/>
      <c r="F126" s="673"/>
      <c r="G126" s="673">
        <f t="shared" si="2"/>
        <v>0</v>
      </c>
      <c r="H126" s="510"/>
      <c r="I126" s="1898"/>
      <c r="J126" s="1898"/>
      <c r="K126" s="513"/>
      <c r="L126" s="1898"/>
      <c r="M126" s="833"/>
      <c r="N126" s="833"/>
      <c r="O126" s="833"/>
      <c r="P126" s="833"/>
      <c r="Q126" s="833"/>
      <c r="R126" s="833"/>
    </row>
    <row r="127" spans="1:18" s="823" customFormat="1" ht="61.5" customHeight="1">
      <c r="A127" s="832"/>
      <c r="B127" s="672"/>
      <c r="C127" s="674" t="s">
        <v>1298</v>
      </c>
      <c r="D127" s="681"/>
      <c r="E127" s="583"/>
      <c r="F127" s="673"/>
      <c r="G127" s="673">
        <f t="shared" si="2"/>
        <v>0</v>
      </c>
      <c r="H127" s="510"/>
      <c r="I127" s="1898"/>
      <c r="J127" s="1898"/>
      <c r="K127" s="513"/>
      <c r="L127" s="1898"/>
      <c r="M127" s="833"/>
      <c r="N127" s="833"/>
      <c r="O127" s="833"/>
      <c r="P127" s="833"/>
      <c r="Q127" s="833"/>
      <c r="R127" s="833"/>
    </row>
    <row r="128" spans="1:18" s="823" customFormat="1">
      <c r="A128" s="832"/>
      <c r="B128" s="672"/>
      <c r="C128" s="744" t="s">
        <v>1299</v>
      </c>
      <c r="D128" s="836" t="s">
        <v>296</v>
      </c>
      <c r="E128" s="583">
        <v>3</v>
      </c>
      <c r="F128" s="673"/>
      <c r="G128" s="673">
        <f t="shared" si="2"/>
        <v>0</v>
      </c>
      <c r="H128" s="510"/>
      <c r="I128" s="1898"/>
      <c r="J128" s="1898"/>
      <c r="K128" s="513"/>
      <c r="L128" s="1898"/>
      <c r="M128" s="833"/>
      <c r="N128" s="833"/>
      <c r="O128" s="833"/>
      <c r="P128" s="833"/>
      <c r="Q128" s="833"/>
      <c r="R128" s="833"/>
    </row>
    <row r="129" spans="1:18" s="823" customFormat="1">
      <c r="A129" s="832"/>
      <c r="B129" s="672"/>
      <c r="C129" s="837"/>
      <c r="D129" s="681"/>
      <c r="E129" s="583"/>
      <c r="F129" s="673"/>
      <c r="G129" s="673">
        <f t="shared" si="2"/>
        <v>0</v>
      </c>
      <c r="H129" s="510"/>
      <c r="I129" s="1898"/>
      <c r="J129" s="1898"/>
      <c r="K129" s="513"/>
      <c r="L129" s="1898"/>
      <c r="M129" s="833"/>
      <c r="N129" s="833"/>
      <c r="O129" s="833"/>
      <c r="P129" s="833"/>
      <c r="Q129" s="833"/>
      <c r="R129" s="833"/>
    </row>
    <row r="130" spans="1:18" s="823" customFormat="1">
      <c r="A130" s="832" t="str">
        <f t="shared" ref="A130:A154" si="5">$B$9</f>
        <v>I.</v>
      </c>
      <c r="B130" s="672">
        <f>+COUNT($A$11:B129)+1</f>
        <v>7</v>
      </c>
      <c r="C130" s="409" t="s">
        <v>1300</v>
      </c>
      <c r="D130" s="836"/>
      <c r="E130" s="583"/>
      <c r="F130" s="673"/>
      <c r="G130" s="673">
        <f t="shared" si="2"/>
        <v>0</v>
      </c>
      <c r="H130" s="510"/>
      <c r="I130" s="1898"/>
      <c r="J130" s="1898"/>
      <c r="K130" s="513"/>
      <c r="L130" s="1898"/>
      <c r="M130" s="833"/>
      <c r="N130" s="833"/>
      <c r="O130" s="833"/>
      <c r="P130" s="833"/>
      <c r="Q130" s="833"/>
      <c r="R130" s="833"/>
    </row>
    <row r="131" spans="1:18" s="823" customFormat="1" ht="85.5" customHeight="1">
      <c r="A131" s="832"/>
      <c r="B131" s="672"/>
      <c r="C131" s="674" t="s">
        <v>1301</v>
      </c>
      <c r="D131" s="836"/>
      <c r="E131" s="583"/>
      <c r="F131" s="673"/>
      <c r="G131" s="673">
        <f t="shared" si="2"/>
        <v>0</v>
      </c>
      <c r="H131" s="510"/>
      <c r="I131" s="1898"/>
      <c r="J131" s="1898"/>
      <c r="K131" s="513"/>
      <c r="L131" s="1898"/>
      <c r="M131" s="833"/>
      <c r="N131" s="833"/>
      <c r="O131" s="833"/>
      <c r="P131" s="833"/>
      <c r="Q131" s="833"/>
      <c r="R131" s="833"/>
    </row>
    <row r="132" spans="1:18" s="823" customFormat="1">
      <c r="A132" s="832"/>
      <c r="B132" s="672"/>
      <c r="C132" s="744" t="s">
        <v>1302</v>
      </c>
      <c r="D132" s="836" t="s">
        <v>296</v>
      </c>
      <c r="E132" s="583">
        <v>3</v>
      </c>
      <c r="F132" s="673"/>
      <c r="G132" s="673">
        <f t="shared" si="2"/>
        <v>0</v>
      </c>
      <c r="H132" s="510"/>
      <c r="I132" s="1898"/>
      <c r="J132" s="1898"/>
      <c r="K132" s="513"/>
      <c r="L132" s="1898"/>
      <c r="M132" s="833"/>
      <c r="N132" s="833"/>
      <c r="O132" s="833"/>
      <c r="P132" s="833"/>
      <c r="Q132" s="833"/>
      <c r="R132" s="833"/>
    </row>
    <row r="133" spans="1:18" s="823" customFormat="1">
      <c r="A133" s="832"/>
      <c r="B133" s="672"/>
      <c r="C133" s="674"/>
      <c r="D133" s="681"/>
      <c r="E133" s="583"/>
      <c r="F133" s="673"/>
      <c r="G133" s="673">
        <f t="shared" si="2"/>
        <v>0</v>
      </c>
      <c r="H133" s="510"/>
      <c r="I133" s="1898"/>
      <c r="J133" s="1898"/>
      <c r="K133" s="513"/>
      <c r="L133" s="1898"/>
      <c r="M133" s="833"/>
      <c r="N133" s="833"/>
      <c r="O133" s="833"/>
      <c r="P133" s="833"/>
      <c r="Q133" s="833"/>
      <c r="R133" s="833"/>
    </row>
    <row r="134" spans="1:18" s="823" customFormat="1">
      <c r="A134" s="832" t="str">
        <f t="shared" si="5"/>
        <v>I.</v>
      </c>
      <c r="B134" s="672">
        <f>+COUNT($A$11:B133)+1</f>
        <v>8</v>
      </c>
      <c r="C134" s="719" t="s">
        <v>1303</v>
      </c>
      <c r="D134" s="836"/>
      <c r="E134" s="583"/>
      <c r="F134" s="673"/>
      <c r="G134" s="673">
        <f t="shared" si="2"/>
        <v>0</v>
      </c>
      <c r="H134" s="510"/>
      <c r="I134" s="1898"/>
      <c r="J134" s="1898"/>
      <c r="K134" s="513"/>
      <c r="L134" s="1898"/>
      <c r="M134" s="833"/>
      <c r="N134" s="833"/>
      <c r="O134" s="833"/>
      <c r="P134" s="833"/>
      <c r="Q134" s="833"/>
      <c r="R134" s="833"/>
    </row>
    <row r="135" spans="1:18" s="823" customFormat="1" ht="34.200000000000003">
      <c r="A135" s="832"/>
      <c r="B135" s="672"/>
      <c r="C135" s="674" t="s">
        <v>1304</v>
      </c>
      <c r="D135" s="836"/>
      <c r="E135" s="583"/>
      <c r="F135" s="673"/>
      <c r="G135" s="673">
        <f t="shared" si="2"/>
        <v>0</v>
      </c>
      <c r="H135" s="510"/>
      <c r="I135" s="1898"/>
      <c r="J135" s="1898"/>
      <c r="K135" s="513"/>
      <c r="L135" s="1898"/>
      <c r="M135" s="833"/>
      <c r="N135" s="833"/>
      <c r="O135" s="833"/>
      <c r="P135" s="833"/>
      <c r="Q135" s="833"/>
      <c r="R135" s="833"/>
    </row>
    <row r="136" spans="1:18" s="823" customFormat="1">
      <c r="A136" s="832"/>
      <c r="B136" s="672"/>
      <c r="C136" s="674" t="s">
        <v>1305</v>
      </c>
      <c r="D136" s="836" t="s">
        <v>296</v>
      </c>
      <c r="E136" s="583">
        <v>6</v>
      </c>
      <c r="F136" s="673"/>
      <c r="G136" s="673">
        <f t="shared" si="2"/>
        <v>0</v>
      </c>
      <c r="H136" s="510"/>
      <c r="I136" s="1898"/>
      <c r="J136" s="1898"/>
      <c r="K136" s="513"/>
      <c r="L136" s="1898"/>
      <c r="M136" s="833"/>
      <c r="N136" s="833"/>
      <c r="O136" s="833"/>
      <c r="P136" s="833"/>
      <c r="Q136" s="833"/>
      <c r="R136" s="833"/>
    </row>
    <row r="137" spans="1:18" s="823" customFormat="1">
      <c r="A137" s="832"/>
      <c r="B137" s="672"/>
      <c r="C137" s="674"/>
      <c r="D137" s="681"/>
      <c r="E137" s="583"/>
      <c r="F137" s="673"/>
      <c r="G137" s="673"/>
      <c r="H137" s="540"/>
      <c r="I137" s="1898"/>
      <c r="J137" s="1898"/>
      <c r="K137" s="513"/>
      <c r="L137" s="1898"/>
      <c r="M137" s="833"/>
      <c r="N137" s="833"/>
      <c r="O137" s="833"/>
      <c r="P137" s="833"/>
      <c r="Q137" s="833"/>
      <c r="R137" s="833"/>
    </row>
    <row r="138" spans="1:18" s="823" customFormat="1">
      <c r="A138" s="832" t="str">
        <f t="shared" si="5"/>
        <v>I.</v>
      </c>
      <c r="B138" s="672">
        <f>+COUNT($A$11:B137)+1</f>
        <v>9</v>
      </c>
      <c r="C138" s="409" t="s">
        <v>1306</v>
      </c>
      <c r="D138" s="836"/>
      <c r="E138" s="583"/>
      <c r="F138" s="673"/>
      <c r="G138" s="673">
        <f t="shared" si="2"/>
        <v>0</v>
      </c>
      <c r="H138" s="510"/>
      <c r="I138" s="1898"/>
      <c r="J138" s="1898"/>
      <c r="K138" s="513"/>
      <c r="L138" s="1898"/>
      <c r="M138" s="833"/>
      <c r="N138" s="833"/>
      <c r="O138" s="833"/>
      <c r="P138" s="833"/>
      <c r="Q138" s="833"/>
      <c r="R138" s="833"/>
    </row>
    <row r="139" spans="1:18" s="823" customFormat="1" ht="79.8">
      <c r="A139" s="832"/>
      <c r="B139" s="672"/>
      <c r="C139" s="674" t="s">
        <v>1307</v>
      </c>
      <c r="D139" s="836"/>
      <c r="E139" s="583"/>
      <c r="F139" s="673"/>
      <c r="G139" s="673">
        <f t="shared" si="2"/>
        <v>0</v>
      </c>
      <c r="H139" s="510"/>
      <c r="I139" s="1898"/>
      <c r="J139" s="1898"/>
      <c r="K139" s="513"/>
      <c r="L139" s="1898"/>
      <c r="M139" s="833"/>
      <c r="N139" s="833"/>
      <c r="O139" s="833"/>
      <c r="P139" s="833"/>
      <c r="Q139" s="833"/>
      <c r="R139" s="833"/>
    </row>
    <row r="140" spans="1:18" s="823" customFormat="1">
      <c r="A140" s="832"/>
      <c r="B140" s="672"/>
      <c r="C140" s="744" t="s">
        <v>1308</v>
      </c>
      <c r="D140" s="836" t="s">
        <v>296</v>
      </c>
      <c r="E140" s="583">
        <v>2</v>
      </c>
      <c r="F140" s="673"/>
      <c r="G140" s="673">
        <f t="shared" si="2"/>
        <v>0</v>
      </c>
      <c r="H140" s="510"/>
      <c r="I140" s="1898"/>
      <c r="J140" s="1898"/>
      <c r="K140" s="513"/>
      <c r="L140" s="1898"/>
      <c r="M140" s="833"/>
      <c r="N140" s="833"/>
      <c r="O140" s="833"/>
      <c r="P140" s="833"/>
      <c r="Q140" s="833"/>
      <c r="R140" s="833"/>
    </row>
    <row r="141" spans="1:18" s="823" customFormat="1">
      <c r="A141" s="832"/>
      <c r="B141" s="672"/>
      <c r="C141" s="674"/>
      <c r="D141" s="681"/>
      <c r="E141" s="583"/>
      <c r="F141" s="673"/>
      <c r="G141" s="673">
        <f t="shared" si="2"/>
        <v>0</v>
      </c>
      <c r="H141" s="510"/>
      <c r="I141" s="1898"/>
      <c r="J141" s="1898"/>
      <c r="K141" s="513"/>
      <c r="L141" s="1898"/>
      <c r="M141" s="833"/>
      <c r="N141" s="833"/>
      <c r="O141" s="833"/>
      <c r="P141" s="833"/>
      <c r="Q141" s="833"/>
      <c r="R141" s="833"/>
    </row>
    <row r="142" spans="1:18" s="823" customFormat="1">
      <c r="A142" s="832" t="str">
        <f t="shared" si="5"/>
        <v>I.</v>
      </c>
      <c r="B142" s="672">
        <f>+COUNT($A$11:B141)+1</f>
        <v>10</v>
      </c>
      <c r="C142" s="409" t="s">
        <v>1309</v>
      </c>
      <c r="D142" s="836" t="s">
        <v>295</v>
      </c>
      <c r="E142" s="583">
        <v>1880</v>
      </c>
      <c r="F142" s="673"/>
      <c r="G142" s="673">
        <f t="shared" si="2"/>
        <v>0</v>
      </c>
      <c r="H142" s="510"/>
      <c r="I142" s="1898"/>
      <c r="J142" s="1898"/>
      <c r="K142" s="513"/>
      <c r="L142" s="1898"/>
      <c r="M142" s="833"/>
      <c r="N142" s="833"/>
      <c r="O142" s="833"/>
      <c r="P142" s="833"/>
      <c r="Q142" s="833"/>
      <c r="R142" s="833"/>
    </row>
    <row r="143" spans="1:18" s="823" customFormat="1" ht="91.2">
      <c r="A143" s="832"/>
      <c r="B143" s="672"/>
      <c r="C143" s="674" t="s">
        <v>1310</v>
      </c>
      <c r="D143" s="836"/>
      <c r="E143" s="583"/>
      <c r="F143" s="673"/>
      <c r="G143" s="673">
        <f t="shared" si="2"/>
        <v>0</v>
      </c>
      <c r="H143" s="510"/>
      <c r="I143" s="1898"/>
      <c r="J143" s="1898"/>
      <c r="K143" s="513"/>
      <c r="L143" s="1898"/>
      <c r="M143" s="833"/>
      <c r="N143" s="833"/>
      <c r="O143" s="833"/>
      <c r="P143" s="833"/>
      <c r="Q143" s="833"/>
      <c r="R143" s="833"/>
    </row>
    <row r="144" spans="1:18" s="823" customFormat="1">
      <c r="A144" s="832"/>
      <c r="B144" s="672"/>
      <c r="C144" s="744"/>
      <c r="D144" s="838"/>
      <c r="E144" s="583"/>
      <c r="F144" s="673"/>
      <c r="G144" s="673">
        <f t="shared" si="2"/>
        <v>0</v>
      </c>
      <c r="H144" s="510"/>
      <c r="I144" s="1898"/>
      <c r="J144" s="1898"/>
      <c r="K144" s="513"/>
      <c r="L144" s="1898"/>
      <c r="M144" s="833"/>
      <c r="N144" s="833"/>
      <c r="O144" s="833"/>
      <c r="P144" s="833"/>
      <c r="Q144" s="833"/>
      <c r="R144" s="833"/>
    </row>
    <row r="145" spans="1:18" s="823" customFormat="1">
      <c r="A145" s="832" t="str">
        <f t="shared" si="5"/>
        <v>I.</v>
      </c>
      <c r="B145" s="672">
        <f>+COUNT($A$11:B144)+1</f>
        <v>11</v>
      </c>
      <c r="C145" s="409" t="s">
        <v>1311</v>
      </c>
      <c r="D145" s="836"/>
      <c r="E145" s="583"/>
      <c r="F145" s="673"/>
      <c r="G145" s="673">
        <f t="shared" si="2"/>
        <v>0</v>
      </c>
      <c r="H145" s="510"/>
      <c r="I145" s="1898"/>
      <c r="J145" s="1898"/>
      <c r="K145" s="513"/>
      <c r="L145" s="1898"/>
      <c r="M145" s="833"/>
      <c r="N145" s="833"/>
      <c r="O145" s="833"/>
      <c r="P145" s="833"/>
      <c r="Q145" s="833"/>
      <c r="R145" s="833"/>
    </row>
    <row r="146" spans="1:18" s="823" customFormat="1" ht="91.2">
      <c r="A146" s="832"/>
      <c r="B146" s="672"/>
      <c r="C146" s="674" t="s">
        <v>1312</v>
      </c>
      <c r="D146" s="836"/>
      <c r="E146" s="583"/>
      <c r="F146" s="673"/>
      <c r="G146" s="673">
        <f t="shared" si="2"/>
        <v>0</v>
      </c>
      <c r="H146" s="362"/>
      <c r="I146" s="1898"/>
      <c r="J146" s="1898"/>
      <c r="K146" s="513"/>
      <c r="L146" s="1898"/>
      <c r="M146" s="833"/>
      <c r="N146" s="833"/>
      <c r="O146" s="833"/>
      <c r="P146" s="833"/>
      <c r="Q146" s="833"/>
      <c r="R146" s="833"/>
    </row>
    <row r="147" spans="1:18" s="823" customFormat="1">
      <c r="A147" s="832"/>
      <c r="B147" s="672"/>
      <c r="C147" s="839" t="s">
        <v>1313</v>
      </c>
      <c r="D147" s="836" t="s">
        <v>294</v>
      </c>
      <c r="E147" s="583">
        <v>15</v>
      </c>
      <c r="F147" s="673"/>
      <c r="G147" s="673">
        <f t="shared" si="2"/>
        <v>0</v>
      </c>
      <c r="H147" s="510"/>
      <c r="I147" s="1898"/>
      <c r="J147" s="1898"/>
      <c r="K147" s="513"/>
      <c r="L147" s="1898"/>
      <c r="M147" s="833"/>
      <c r="N147" s="833"/>
      <c r="O147" s="833"/>
      <c r="P147" s="833"/>
      <c r="Q147" s="833"/>
      <c r="R147" s="833"/>
    </row>
    <row r="148" spans="1:18" s="823" customFormat="1">
      <c r="A148" s="832"/>
      <c r="B148" s="672"/>
      <c r="C148" s="674"/>
      <c r="D148" s="681"/>
      <c r="E148" s="583"/>
      <c r="F148" s="673"/>
      <c r="G148" s="673">
        <f t="shared" si="2"/>
        <v>0</v>
      </c>
      <c r="H148" s="510"/>
      <c r="I148" s="1898"/>
      <c r="J148" s="1898"/>
      <c r="K148" s="513"/>
      <c r="L148" s="1898"/>
      <c r="M148" s="833"/>
      <c r="N148" s="833"/>
      <c r="O148" s="833"/>
      <c r="P148" s="833"/>
      <c r="Q148" s="833"/>
      <c r="R148" s="833"/>
    </row>
    <row r="149" spans="1:18" s="823" customFormat="1">
      <c r="A149" s="832" t="str">
        <f t="shared" si="5"/>
        <v>I.</v>
      </c>
      <c r="B149" s="672">
        <f>+COUNT($A$11:B148)+1</f>
        <v>12</v>
      </c>
      <c r="C149" s="409" t="s">
        <v>1314</v>
      </c>
      <c r="D149" s="836"/>
      <c r="E149" s="583"/>
      <c r="F149" s="673"/>
      <c r="G149" s="673">
        <f t="shared" si="2"/>
        <v>0</v>
      </c>
      <c r="H149" s="510"/>
      <c r="I149" s="1898"/>
      <c r="J149" s="1898"/>
      <c r="K149" s="513"/>
      <c r="L149" s="1898"/>
      <c r="M149" s="833"/>
      <c r="N149" s="833"/>
      <c r="O149" s="833"/>
      <c r="P149" s="833"/>
      <c r="Q149" s="833"/>
      <c r="R149" s="833"/>
    </row>
    <row r="150" spans="1:18" s="823" customFormat="1" ht="45.6">
      <c r="A150" s="832"/>
      <c r="B150" s="672"/>
      <c r="C150" s="676" t="s">
        <v>1315</v>
      </c>
      <c r="D150" s="836"/>
      <c r="E150" s="583"/>
      <c r="F150" s="673"/>
      <c r="G150" s="673">
        <f t="shared" si="2"/>
        <v>0</v>
      </c>
      <c r="H150" s="510"/>
      <c r="I150" s="1898"/>
      <c r="J150" s="1898"/>
      <c r="K150" s="513"/>
      <c r="L150" s="1898"/>
      <c r="M150" s="833"/>
      <c r="N150" s="833"/>
      <c r="O150" s="833"/>
      <c r="P150" s="833"/>
      <c r="Q150" s="833"/>
      <c r="R150" s="833"/>
    </row>
    <row r="151" spans="1:18" s="823" customFormat="1">
      <c r="A151" s="832"/>
      <c r="B151" s="672"/>
      <c r="C151" s="744" t="s">
        <v>1316</v>
      </c>
      <c r="D151" s="836"/>
      <c r="E151" s="583"/>
      <c r="F151" s="673"/>
      <c r="G151" s="673">
        <f t="shared" si="2"/>
        <v>0</v>
      </c>
      <c r="H151" s="510"/>
      <c r="I151" s="1898"/>
      <c r="J151" s="1898"/>
      <c r="K151" s="513"/>
      <c r="L151" s="1898"/>
      <c r="M151" s="833"/>
      <c r="N151" s="833"/>
      <c r="O151" s="833"/>
      <c r="P151" s="833"/>
      <c r="Q151" s="833"/>
      <c r="R151" s="833"/>
    </row>
    <row r="152" spans="1:18" s="823" customFormat="1">
      <c r="A152" s="832"/>
      <c r="B152" s="672"/>
      <c r="C152" s="839" t="s">
        <v>1317</v>
      </c>
      <c r="D152" s="836" t="s">
        <v>294</v>
      </c>
      <c r="E152" s="583">
        <v>12</v>
      </c>
      <c r="F152" s="673"/>
      <c r="G152" s="673">
        <f t="shared" si="2"/>
        <v>0</v>
      </c>
      <c r="H152" s="510"/>
      <c r="I152" s="1898"/>
      <c r="J152" s="1898"/>
      <c r="K152" s="513"/>
      <c r="L152" s="1898"/>
      <c r="M152" s="833"/>
      <c r="N152" s="833"/>
      <c r="O152" s="833"/>
      <c r="P152" s="833"/>
      <c r="Q152" s="833"/>
      <c r="R152" s="833"/>
    </row>
    <row r="153" spans="1:18" s="823" customFormat="1">
      <c r="A153" s="832"/>
      <c r="B153" s="672"/>
      <c r="C153" s="674"/>
      <c r="D153" s="681"/>
      <c r="E153" s="583"/>
      <c r="F153" s="673"/>
      <c r="G153" s="673">
        <f t="shared" si="2"/>
        <v>0</v>
      </c>
      <c r="H153" s="510"/>
      <c r="I153" s="1898"/>
      <c r="J153" s="1898"/>
      <c r="K153" s="513"/>
      <c r="L153" s="1898"/>
      <c r="M153" s="833"/>
      <c r="N153" s="833"/>
      <c r="O153" s="833"/>
      <c r="P153" s="833"/>
      <c r="Q153" s="833"/>
      <c r="R153" s="833"/>
    </row>
    <row r="154" spans="1:18" s="823" customFormat="1">
      <c r="A154" s="832" t="str">
        <f t="shared" si="5"/>
        <v>I.</v>
      </c>
      <c r="B154" s="672">
        <f>+COUNT($A$11:B153)+1</f>
        <v>13</v>
      </c>
      <c r="C154" s="409" t="s">
        <v>1318</v>
      </c>
      <c r="D154" s="836" t="s">
        <v>235</v>
      </c>
      <c r="E154" s="583">
        <v>195</v>
      </c>
      <c r="F154" s="673"/>
      <c r="G154" s="673">
        <f t="shared" si="2"/>
        <v>0</v>
      </c>
      <c r="H154" s="510"/>
      <c r="I154" s="1898"/>
      <c r="J154" s="1898"/>
      <c r="K154" s="513"/>
      <c r="L154" s="1898"/>
      <c r="M154" s="833"/>
      <c r="N154" s="833"/>
      <c r="O154" s="833"/>
      <c r="P154" s="833"/>
      <c r="Q154" s="833"/>
      <c r="R154" s="833"/>
    </row>
    <row r="155" spans="1:18" s="823" customFormat="1" ht="68.400000000000006">
      <c r="A155" s="832"/>
      <c r="B155" s="672"/>
      <c r="C155" s="676" t="s">
        <v>1319</v>
      </c>
      <c r="D155" s="840"/>
      <c r="E155" s="583"/>
      <c r="F155" s="673"/>
      <c r="G155" s="673">
        <f t="shared" si="2"/>
        <v>0</v>
      </c>
      <c r="H155" s="510"/>
      <c r="I155" s="1898"/>
      <c r="J155" s="1898"/>
      <c r="K155" s="513"/>
      <c r="L155" s="1898"/>
      <c r="M155" s="833"/>
      <c r="N155" s="833"/>
      <c r="O155" s="833"/>
      <c r="P155" s="833"/>
      <c r="Q155" s="833"/>
      <c r="R155" s="833"/>
    </row>
    <row r="156" spans="1:18" s="823" customFormat="1">
      <c r="A156" s="832"/>
      <c r="B156" s="672"/>
      <c r="C156" s="744" t="s">
        <v>1320</v>
      </c>
      <c r="D156" s="836"/>
      <c r="E156" s="583"/>
      <c r="F156" s="673"/>
      <c r="G156" s="673"/>
      <c r="H156" s="510"/>
      <c r="I156" s="1898"/>
      <c r="J156" s="1898"/>
      <c r="K156" s="513"/>
      <c r="L156" s="1898"/>
      <c r="M156" s="833"/>
      <c r="N156" s="833"/>
      <c r="O156" s="833"/>
      <c r="P156" s="833"/>
      <c r="Q156" s="833"/>
      <c r="R156" s="833"/>
    </row>
    <row r="157" spans="1:18" s="823" customFormat="1">
      <c r="A157" s="832"/>
      <c r="B157" s="672"/>
      <c r="C157" s="674"/>
      <c r="D157" s="681"/>
      <c r="E157" s="583"/>
      <c r="F157" s="673"/>
      <c r="G157" s="673"/>
      <c r="H157" s="510"/>
      <c r="I157" s="1898"/>
      <c r="J157" s="1898"/>
      <c r="K157" s="513"/>
      <c r="L157" s="1898"/>
      <c r="M157" s="833"/>
      <c r="N157" s="833"/>
      <c r="O157" s="833"/>
      <c r="P157" s="833"/>
      <c r="Q157" s="833"/>
      <c r="R157" s="833"/>
    </row>
    <row r="158" spans="1:18" s="823" customFormat="1">
      <c r="A158" s="832" t="str">
        <f>$B$9</f>
        <v>I.</v>
      </c>
      <c r="B158" s="672">
        <f>+COUNT($A$11:B157)+1</f>
        <v>14</v>
      </c>
      <c r="C158" s="409" t="s">
        <v>1318</v>
      </c>
      <c r="D158" s="691"/>
      <c r="E158" s="620"/>
      <c r="F158" s="673"/>
      <c r="G158" s="673"/>
      <c r="H158" s="510"/>
      <c r="I158" s="1898"/>
      <c r="J158" s="1898"/>
      <c r="K158" s="513"/>
      <c r="L158" s="1898"/>
      <c r="M158" s="833"/>
      <c r="N158" s="833"/>
      <c r="O158" s="833"/>
      <c r="P158" s="833"/>
      <c r="Q158" s="833"/>
      <c r="R158" s="833"/>
    </row>
    <row r="159" spans="1:18" s="823" customFormat="1" ht="22.8">
      <c r="A159" s="832"/>
      <c r="B159" s="672"/>
      <c r="C159" s="676" t="s">
        <v>1321</v>
      </c>
      <c r="D159" s="691"/>
      <c r="E159" s="620"/>
      <c r="F159" s="673"/>
      <c r="G159" s="673"/>
      <c r="H159" s="510"/>
      <c r="I159" s="1898"/>
      <c r="J159" s="1898"/>
      <c r="K159" s="513"/>
      <c r="L159" s="1898"/>
      <c r="M159" s="833"/>
      <c r="N159" s="833"/>
      <c r="O159" s="833"/>
      <c r="P159" s="833"/>
      <c r="Q159" s="833"/>
      <c r="R159" s="833"/>
    </row>
    <row r="160" spans="1:18" s="823" customFormat="1">
      <c r="A160" s="832"/>
      <c r="B160" s="672"/>
      <c r="C160" s="835" t="s">
        <v>1322</v>
      </c>
      <c r="D160" s="836" t="s">
        <v>235</v>
      </c>
      <c r="E160" s="583">
        <v>191</v>
      </c>
      <c r="F160" s="673"/>
      <c r="G160" s="673">
        <f t="shared" ref="G160:G173" si="6">E160*F160</f>
        <v>0</v>
      </c>
      <c r="H160" s="510"/>
      <c r="I160" s="1898"/>
      <c r="J160" s="1898"/>
      <c r="K160" s="513"/>
      <c r="L160" s="1898"/>
      <c r="M160" s="833"/>
      <c r="N160" s="833"/>
      <c r="O160" s="833"/>
      <c r="P160" s="833"/>
      <c r="Q160" s="833"/>
      <c r="R160" s="833"/>
    </row>
    <row r="161" spans="1:18" s="823" customFormat="1">
      <c r="A161" s="832"/>
      <c r="B161" s="672"/>
      <c r="C161" s="841"/>
      <c r="D161" s="836"/>
      <c r="E161" s="583"/>
      <c r="F161" s="673"/>
      <c r="G161" s="673"/>
      <c r="H161" s="510"/>
      <c r="I161" s="1898"/>
      <c r="J161" s="1898"/>
      <c r="K161" s="513"/>
      <c r="L161" s="1898"/>
      <c r="M161" s="833"/>
      <c r="N161" s="833"/>
      <c r="O161" s="833"/>
      <c r="P161" s="833"/>
      <c r="Q161" s="833"/>
      <c r="R161" s="833"/>
    </row>
    <row r="162" spans="1:18" s="823" customFormat="1">
      <c r="A162" s="832" t="str">
        <f>$B$9</f>
        <v>I.</v>
      </c>
      <c r="B162" s="672">
        <f>+COUNT($A$11:B161)+1</f>
        <v>15</v>
      </c>
      <c r="C162" s="409" t="s">
        <v>1323</v>
      </c>
      <c r="D162" s="836" t="s">
        <v>235</v>
      </c>
      <c r="E162" s="583">
        <v>213</v>
      </c>
      <c r="F162" s="673"/>
      <c r="G162" s="673">
        <f t="shared" ref="G162" si="7">E162*F162</f>
        <v>0</v>
      </c>
      <c r="H162" s="510"/>
      <c r="I162" s="1898"/>
      <c r="J162" s="1898"/>
      <c r="K162" s="513"/>
      <c r="L162" s="1898"/>
      <c r="M162" s="833"/>
      <c r="N162" s="833"/>
      <c r="O162" s="833"/>
      <c r="P162" s="833"/>
      <c r="Q162" s="833"/>
      <c r="R162" s="833"/>
    </row>
    <row r="163" spans="1:18" s="823" customFormat="1" ht="22.8">
      <c r="A163" s="832"/>
      <c r="B163" s="672"/>
      <c r="C163" s="676" t="s">
        <v>1324</v>
      </c>
      <c r="D163" s="836"/>
      <c r="E163" s="583"/>
      <c r="F163" s="673"/>
      <c r="G163" s="673"/>
      <c r="H163" s="510"/>
      <c r="I163" s="1898"/>
      <c r="J163" s="1898"/>
      <c r="K163" s="513"/>
      <c r="L163" s="1898"/>
      <c r="M163" s="833"/>
      <c r="N163" s="833"/>
      <c r="O163" s="833"/>
      <c r="P163" s="833"/>
      <c r="Q163" s="833"/>
      <c r="R163" s="833"/>
    </row>
    <row r="164" spans="1:18" s="823" customFormat="1">
      <c r="A164" s="832"/>
      <c r="B164" s="672"/>
      <c r="C164" s="362"/>
      <c r="D164" s="836"/>
      <c r="E164" s="583"/>
      <c r="F164" s="673"/>
      <c r="G164" s="673"/>
      <c r="H164" s="510"/>
      <c r="I164" s="1898"/>
      <c r="J164" s="1898"/>
      <c r="K164" s="513"/>
      <c r="L164" s="1898"/>
      <c r="M164" s="833"/>
      <c r="N164" s="833"/>
      <c r="O164" s="833"/>
      <c r="P164" s="833"/>
      <c r="Q164" s="833"/>
      <c r="R164" s="833"/>
    </row>
    <row r="165" spans="1:18" s="823" customFormat="1">
      <c r="A165" s="832" t="str">
        <f>$B$9</f>
        <v>I.</v>
      </c>
      <c r="B165" s="672">
        <f>+COUNT($A$11:B164)+1</f>
        <v>16</v>
      </c>
      <c r="C165" s="409" t="s">
        <v>793</v>
      </c>
      <c r="D165" s="681" t="s">
        <v>295</v>
      </c>
      <c r="E165" s="583">
        <v>190</v>
      </c>
      <c r="F165" s="673"/>
      <c r="G165" s="673">
        <f t="shared" si="6"/>
        <v>0</v>
      </c>
      <c r="H165" s="842"/>
      <c r="I165" s="1898"/>
      <c r="J165" s="1898"/>
      <c r="K165" s="513"/>
      <c r="L165" s="1898"/>
      <c r="M165" s="833"/>
      <c r="N165" s="833"/>
      <c r="O165" s="833"/>
      <c r="P165" s="833"/>
      <c r="Q165" s="833"/>
      <c r="R165" s="833"/>
    </row>
    <row r="166" spans="1:18" s="823" customFormat="1" ht="91.2">
      <c r="A166" s="832"/>
      <c r="B166" s="672"/>
      <c r="C166" s="674" t="s">
        <v>1327</v>
      </c>
      <c r="D166" s="681"/>
      <c r="E166" s="583"/>
      <c r="F166" s="673"/>
      <c r="G166" s="673">
        <f t="shared" si="6"/>
        <v>0</v>
      </c>
      <c r="H166" s="842"/>
      <c r="I166" s="1898"/>
      <c r="J166" s="1898"/>
      <c r="K166" s="513"/>
      <c r="L166" s="1898"/>
      <c r="M166" s="833"/>
      <c r="N166" s="833"/>
      <c r="O166" s="833"/>
      <c r="P166" s="833"/>
      <c r="Q166" s="833"/>
      <c r="R166" s="833"/>
    </row>
    <row r="167" spans="1:18" s="823" customFormat="1">
      <c r="A167" s="832"/>
      <c r="B167" s="672"/>
      <c r="C167" s="835" t="s">
        <v>1328</v>
      </c>
      <c r="D167" s="681"/>
      <c r="E167" s="583"/>
      <c r="F167" s="673"/>
      <c r="G167" s="673">
        <f t="shared" si="6"/>
        <v>0</v>
      </c>
      <c r="H167" s="842"/>
      <c r="I167" s="1898"/>
      <c r="J167" s="1898"/>
      <c r="K167" s="513"/>
      <c r="L167" s="1898"/>
      <c r="M167" s="833"/>
      <c r="N167" s="833"/>
      <c r="O167" s="833"/>
      <c r="P167" s="833"/>
      <c r="Q167" s="833"/>
      <c r="R167" s="833"/>
    </row>
    <row r="168" spans="1:18" s="823" customFormat="1">
      <c r="A168" s="832"/>
      <c r="B168" s="672"/>
      <c r="C168" s="409"/>
      <c r="D168" s="681"/>
      <c r="E168" s="583"/>
      <c r="F168" s="673"/>
      <c r="G168" s="673">
        <f t="shared" si="6"/>
        <v>0</v>
      </c>
      <c r="H168" s="842"/>
      <c r="I168" s="1898"/>
      <c r="J168" s="1898"/>
      <c r="K168" s="513"/>
      <c r="L168" s="1898"/>
      <c r="M168" s="833"/>
      <c r="N168" s="833"/>
      <c r="O168" s="833"/>
      <c r="P168" s="833"/>
      <c r="Q168" s="833"/>
      <c r="R168" s="833"/>
    </row>
    <row r="169" spans="1:18" s="823" customFormat="1">
      <c r="A169" s="832" t="str">
        <f>$B$9</f>
        <v>I.</v>
      </c>
      <c r="B169" s="672">
        <f>+COUNT($A$11:B168)+1</f>
        <v>17</v>
      </c>
      <c r="C169" s="409" t="s">
        <v>1329</v>
      </c>
      <c r="D169" s="681" t="s">
        <v>217</v>
      </c>
      <c r="E169" s="583">
        <v>1</v>
      </c>
      <c r="F169" s="673"/>
      <c r="G169" s="673">
        <f t="shared" si="6"/>
        <v>0</v>
      </c>
      <c r="H169" s="842"/>
      <c r="I169" s="1898"/>
      <c r="J169" s="1898"/>
      <c r="K169" s="513"/>
      <c r="L169" s="1898"/>
      <c r="M169" s="833"/>
      <c r="N169" s="833"/>
      <c r="O169" s="833"/>
      <c r="P169" s="833"/>
      <c r="Q169" s="833"/>
      <c r="R169" s="833"/>
    </row>
    <row r="170" spans="1:18" s="823" customFormat="1" ht="57">
      <c r="A170" s="832"/>
      <c r="B170" s="672"/>
      <c r="C170" s="674" t="s">
        <v>1330</v>
      </c>
      <c r="D170" s="681"/>
      <c r="E170" s="583"/>
      <c r="F170" s="673"/>
      <c r="G170" s="673">
        <f t="shared" si="6"/>
        <v>0</v>
      </c>
      <c r="H170" s="842"/>
      <c r="I170" s="1898"/>
      <c r="J170" s="1898"/>
      <c r="K170" s="513"/>
      <c r="L170" s="1898"/>
      <c r="M170" s="833"/>
      <c r="N170" s="833"/>
      <c r="O170" s="833"/>
      <c r="P170" s="833"/>
      <c r="Q170" s="833"/>
      <c r="R170" s="833"/>
    </row>
    <row r="171" spans="1:18" s="823" customFormat="1">
      <c r="A171" s="832"/>
      <c r="B171" s="672"/>
      <c r="C171" s="674"/>
      <c r="D171" s="681"/>
      <c r="E171" s="583"/>
      <c r="F171" s="673"/>
      <c r="G171" s="673">
        <f t="shared" si="6"/>
        <v>0</v>
      </c>
      <c r="H171" s="510"/>
      <c r="I171" s="1898"/>
      <c r="J171" s="1898"/>
      <c r="K171" s="513"/>
      <c r="L171" s="1898"/>
      <c r="M171" s="833"/>
      <c r="N171" s="833"/>
      <c r="O171" s="833"/>
      <c r="P171" s="833"/>
      <c r="Q171" s="833"/>
      <c r="R171" s="833"/>
    </row>
    <row r="172" spans="1:18" s="823" customFormat="1">
      <c r="A172" s="832" t="str">
        <f>$B$9</f>
        <v>I.</v>
      </c>
      <c r="B172" s="672">
        <f>+COUNT($A$11:B171)+1</f>
        <v>18</v>
      </c>
      <c r="C172" s="409" t="s">
        <v>1331</v>
      </c>
      <c r="D172" s="681" t="s">
        <v>217</v>
      </c>
      <c r="E172" s="583">
        <v>1</v>
      </c>
      <c r="F172" s="673"/>
      <c r="G172" s="673">
        <f t="shared" si="6"/>
        <v>0</v>
      </c>
      <c r="H172" s="1898"/>
      <c r="I172" s="1898"/>
      <c r="J172" s="1898"/>
      <c r="K172" s="513"/>
      <c r="L172" s="1898"/>
      <c r="M172" s="833"/>
      <c r="N172" s="833"/>
      <c r="O172" s="833"/>
      <c r="P172" s="833"/>
      <c r="Q172" s="833"/>
      <c r="R172" s="833"/>
    </row>
    <row r="173" spans="1:18" s="823" customFormat="1" ht="79.8">
      <c r="A173" s="832"/>
      <c r="B173" s="672"/>
      <c r="C173" s="674" t="s">
        <v>1332</v>
      </c>
      <c r="D173" s="681"/>
      <c r="E173" s="583"/>
      <c r="F173" s="673"/>
      <c r="G173" s="673">
        <f t="shared" si="6"/>
        <v>0</v>
      </c>
      <c r="H173" s="540"/>
      <c r="I173" s="1898"/>
      <c r="J173" s="1898"/>
      <c r="K173" s="513"/>
      <c r="L173" s="1898"/>
      <c r="M173" s="833"/>
      <c r="N173" s="833"/>
      <c r="O173" s="833"/>
      <c r="P173" s="833"/>
      <c r="Q173" s="833"/>
      <c r="R173" s="833"/>
    </row>
    <row r="174" spans="1:18" s="544" customFormat="1">
      <c r="A174" s="829"/>
      <c r="B174" s="829"/>
      <c r="C174" s="830"/>
      <c r="D174" s="582"/>
      <c r="E174" s="582"/>
      <c r="F174" s="673"/>
      <c r="G174" s="673"/>
      <c r="H174" s="540"/>
      <c r="I174" s="541"/>
      <c r="J174" s="541"/>
      <c r="K174" s="505"/>
      <c r="L174" s="542"/>
      <c r="M174" s="543"/>
      <c r="N174" s="543"/>
      <c r="O174" s="543"/>
      <c r="P174" s="543"/>
      <c r="Q174" s="543"/>
      <c r="R174" s="543"/>
    </row>
    <row r="175" spans="1:18" s="544" customFormat="1" ht="13.8" thickBot="1">
      <c r="A175" s="843"/>
      <c r="B175" s="844"/>
      <c r="C175" s="684" t="str">
        <f>CONCATENATE($B$9," ",$C$9," - SKUPAJ:")</f>
        <v>I. PREZRAČEVANJE JEDILNICA - SKUPAJ:</v>
      </c>
      <c r="D175" s="685"/>
      <c r="E175" s="685"/>
      <c r="F175" s="686"/>
      <c r="G175" s="687">
        <f>SUM(G10:G174)</f>
        <v>0</v>
      </c>
      <c r="H175" s="711"/>
      <c r="I175" s="541"/>
      <c r="J175" s="541"/>
      <c r="K175" s="505"/>
      <c r="L175" s="542"/>
      <c r="M175" s="543"/>
      <c r="N175" s="543"/>
      <c r="O175" s="543"/>
      <c r="P175" s="543"/>
      <c r="Q175" s="543"/>
      <c r="R175" s="543"/>
    </row>
    <row r="176" spans="1:18" s="544" customFormat="1">
      <c r="A176" s="845"/>
      <c r="B176" s="846"/>
      <c r="C176" s="847"/>
      <c r="D176" s="848"/>
      <c r="E176" s="848"/>
      <c r="F176" s="849"/>
      <c r="G176" s="850"/>
      <c r="H176" s="711"/>
      <c r="I176" s="541"/>
      <c r="J176" s="541"/>
      <c r="K176" s="505"/>
      <c r="L176" s="542"/>
      <c r="M176" s="543"/>
      <c r="N176" s="543"/>
      <c r="O176" s="543"/>
      <c r="P176" s="543"/>
      <c r="Q176" s="543"/>
      <c r="R176" s="543"/>
    </row>
    <row r="177" spans="1:18" s="544" customFormat="1" ht="16.2" thickBot="1">
      <c r="A177" s="828"/>
      <c r="B177" s="410" t="s">
        <v>188</v>
      </c>
      <c r="C177" s="535" t="s">
        <v>1333</v>
      </c>
      <c r="D177" s="538"/>
      <c r="E177" s="538"/>
      <c r="F177" s="538"/>
      <c r="G177" s="687"/>
      <c r="H177" s="711"/>
      <c r="I177" s="541"/>
      <c r="J177" s="541"/>
      <c r="K177" s="505"/>
      <c r="L177" s="542"/>
      <c r="M177" s="543"/>
      <c r="N177" s="543"/>
      <c r="O177" s="543"/>
      <c r="P177" s="543"/>
      <c r="Q177" s="543"/>
      <c r="R177" s="543"/>
    </row>
    <row r="178" spans="1:18" s="544" customFormat="1">
      <c r="A178" s="829"/>
      <c r="B178" s="829"/>
      <c r="C178" s="830"/>
      <c r="D178" s="582"/>
      <c r="E178" s="582"/>
      <c r="F178" s="831"/>
      <c r="G178" s="736"/>
      <c r="H178" s="711"/>
      <c r="I178" s="541"/>
      <c r="J178" s="541"/>
      <c r="K178" s="505"/>
      <c r="L178" s="542"/>
      <c r="M178" s="543"/>
      <c r="N178" s="543"/>
      <c r="O178" s="543"/>
      <c r="P178" s="543"/>
      <c r="Q178" s="543"/>
      <c r="R178" s="543"/>
    </row>
    <row r="179" spans="1:18" s="544" customFormat="1">
      <c r="A179" s="832" t="str">
        <f>$B$177</f>
        <v>II.</v>
      </c>
      <c r="B179" s="672">
        <f>COUNT(#REF!)+1</f>
        <v>1</v>
      </c>
      <c r="C179" s="409" t="s">
        <v>1334</v>
      </c>
      <c r="D179" s="681" t="s">
        <v>217</v>
      </c>
      <c r="E179" s="583">
        <v>1</v>
      </c>
      <c r="F179" s="673"/>
      <c r="G179" s="673">
        <f>E179*F179</f>
        <v>0</v>
      </c>
      <c r="H179" s="711"/>
      <c r="I179" s="541"/>
      <c r="J179" s="541"/>
      <c r="K179" s="505"/>
      <c r="L179" s="542"/>
      <c r="M179" s="543"/>
      <c r="N179" s="543"/>
      <c r="O179" s="543"/>
      <c r="P179" s="543"/>
      <c r="Q179" s="543"/>
      <c r="R179" s="543"/>
    </row>
    <row r="180" spans="1:18" s="544" customFormat="1" ht="60" customHeight="1">
      <c r="A180" s="832"/>
      <c r="B180" s="672"/>
      <c r="C180" s="674" t="s">
        <v>1196</v>
      </c>
      <c r="D180" s="681"/>
      <c r="E180" s="583"/>
      <c r="F180" s="673"/>
      <c r="G180" s="736">
        <f t="shared" ref="G180:G243" si="8">E180*F180</f>
        <v>0</v>
      </c>
      <c r="H180" s="711"/>
      <c r="I180" s="541"/>
      <c r="J180" s="541"/>
      <c r="K180" s="505"/>
      <c r="L180" s="542"/>
      <c r="M180" s="543"/>
      <c r="N180" s="543"/>
      <c r="O180" s="543"/>
      <c r="P180" s="543"/>
      <c r="Q180" s="543"/>
      <c r="R180" s="543"/>
    </row>
    <row r="181" spans="1:18" s="544" customFormat="1" ht="45.6">
      <c r="A181" s="832"/>
      <c r="B181" s="672"/>
      <c r="C181" s="676" t="s">
        <v>1198</v>
      </c>
      <c r="D181" s="681"/>
      <c r="E181" s="583"/>
      <c r="F181" s="673"/>
      <c r="G181" s="736">
        <f t="shared" si="8"/>
        <v>0</v>
      </c>
      <c r="H181" s="711"/>
      <c r="I181" s="541"/>
      <c r="J181" s="541"/>
      <c r="K181" s="505"/>
      <c r="L181" s="542"/>
      <c r="M181" s="543"/>
      <c r="N181" s="543"/>
      <c r="O181" s="543"/>
      <c r="P181" s="543"/>
      <c r="Q181" s="543"/>
      <c r="R181" s="543"/>
    </row>
    <row r="182" spans="1:18" s="544" customFormat="1" ht="94.8">
      <c r="A182" s="832"/>
      <c r="B182" s="672"/>
      <c r="C182" s="676" t="s">
        <v>1199</v>
      </c>
      <c r="D182" s="681"/>
      <c r="E182" s="583"/>
      <c r="F182" s="673"/>
      <c r="G182" s="736">
        <f t="shared" si="8"/>
        <v>0</v>
      </c>
      <c r="H182" s="711"/>
      <c r="I182" s="541"/>
      <c r="J182" s="541"/>
      <c r="K182" s="505"/>
      <c r="L182" s="542"/>
      <c r="M182" s="543"/>
      <c r="N182" s="543"/>
      <c r="O182" s="543"/>
      <c r="P182" s="543"/>
      <c r="Q182" s="543"/>
      <c r="R182" s="543"/>
    </row>
    <row r="183" spans="1:18" s="544" customFormat="1" ht="24.75" customHeight="1">
      <c r="A183" s="832"/>
      <c r="B183" s="672"/>
      <c r="C183" s="676" t="s">
        <v>1200</v>
      </c>
      <c r="D183" s="681"/>
      <c r="E183" s="583"/>
      <c r="F183" s="673"/>
      <c r="G183" s="736">
        <f t="shared" si="8"/>
        <v>0</v>
      </c>
      <c r="H183" s="711"/>
      <c r="I183" s="541"/>
      <c r="J183" s="541"/>
      <c r="K183" s="505"/>
      <c r="L183" s="542"/>
      <c r="M183" s="543"/>
      <c r="N183" s="543"/>
      <c r="O183" s="543"/>
      <c r="P183" s="543"/>
      <c r="Q183" s="543"/>
      <c r="R183" s="543"/>
    </row>
    <row r="184" spans="1:18" s="544" customFormat="1" ht="34.200000000000003">
      <c r="A184" s="832"/>
      <c r="B184" s="672"/>
      <c r="C184" s="676" t="s">
        <v>1201</v>
      </c>
      <c r="D184" s="681"/>
      <c r="E184" s="583"/>
      <c r="F184" s="673"/>
      <c r="G184" s="736">
        <f t="shared" si="8"/>
        <v>0</v>
      </c>
      <c r="H184" s="711"/>
      <c r="I184" s="541"/>
      <c r="J184" s="541"/>
      <c r="K184" s="505"/>
      <c r="L184" s="542"/>
      <c r="M184" s="543"/>
      <c r="N184" s="543"/>
      <c r="O184" s="543"/>
      <c r="P184" s="543"/>
      <c r="Q184" s="543"/>
      <c r="R184" s="543"/>
    </row>
    <row r="185" spans="1:18" s="544" customFormat="1">
      <c r="A185" s="832"/>
      <c r="B185" s="672"/>
      <c r="C185" s="676" t="s">
        <v>1202</v>
      </c>
      <c r="D185" s="681"/>
      <c r="E185" s="583"/>
      <c r="F185" s="673"/>
      <c r="G185" s="736">
        <f t="shared" si="8"/>
        <v>0</v>
      </c>
      <c r="H185" s="711"/>
      <c r="I185" s="541"/>
      <c r="J185" s="541"/>
      <c r="K185" s="505"/>
      <c r="L185" s="542"/>
      <c r="M185" s="543"/>
      <c r="N185" s="543"/>
      <c r="O185" s="543"/>
      <c r="P185" s="543"/>
      <c r="Q185" s="543"/>
      <c r="R185" s="543"/>
    </row>
    <row r="186" spans="1:18" s="544" customFormat="1" ht="57">
      <c r="A186" s="832"/>
      <c r="B186" s="672"/>
      <c r="C186" s="676" t="s">
        <v>1203</v>
      </c>
      <c r="D186" s="681"/>
      <c r="E186" s="583"/>
      <c r="F186" s="673"/>
      <c r="G186" s="736">
        <f t="shared" si="8"/>
        <v>0</v>
      </c>
      <c r="H186" s="711"/>
      <c r="I186" s="541"/>
      <c r="J186" s="541"/>
      <c r="K186" s="505"/>
      <c r="L186" s="542"/>
      <c r="M186" s="543"/>
      <c r="N186" s="543"/>
      <c r="O186" s="543"/>
      <c r="P186" s="543"/>
      <c r="Q186" s="543"/>
      <c r="R186" s="543"/>
    </row>
    <row r="187" spans="1:18" s="544" customFormat="1">
      <c r="A187" s="832"/>
      <c r="B187" s="672"/>
      <c r="C187" s="676" t="s">
        <v>1204</v>
      </c>
      <c r="D187" s="681"/>
      <c r="E187" s="583"/>
      <c r="F187" s="673"/>
      <c r="G187" s="736">
        <f t="shared" si="8"/>
        <v>0</v>
      </c>
      <c r="H187" s="711"/>
      <c r="I187" s="541"/>
      <c r="J187" s="541"/>
      <c r="K187" s="505"/>
      <c r="L187" s="542"/>
      <c r="M187" s="543"/>
      <c r="N187" s="543"/>
      <c r="O187" s="543"/>
      <c r="P187" s="543"/>
      <c r="Q187" s="543"/>
      <c r="R187" s="543"/>
    </row>
    <row r="188" spans="1:18" s="544" customFormat="1" ht="48.75" customHeight="1">
      <c r="A188" s="832"/>
      <c r="B188" s="672"/>
      <c r="C188" s="676" t="s">
        <v>1205</v>
      </c>
      <c r="D188" s="681"/>
      <c r="E188" s="583"/>
      <c r="F188" s="673"/>
      <c r="G188" s="736">
        <f t="shared" si="8"/>
        <v>0</v>
      </c>
      <c r="H188" s="711"/>
      <c r="I188" s="541"/>
      <c r="J188" s="541"/>
      <c r="K188" s="505"/>
      <c r="L188" s="542"/>
      <c r="M188" s="543"/>
      <c r="N188" s="543"/>
      <c r="O188" s="543"/>
      <c r="P188" s="543"/>
      <c r="Q188" s="543"/>
      <c r="R188" s="543"/>
    </row>
    <row r="189" spans="1:18" s="544" customFormat="1">
      <c r="A189" s="832"/>
      <c r="B189" s="672"/>
      <c r="C189" s="676" t="s">
        <v>1206</v>
      </c>
      <c r="D189" s="681"/>
      <c r="E189" s="583"/>
      <c r="F189" s="673"/>
      <c r="G189" s="736">
        <f t="shared" si="8"/>
        <v>0</v>
      </c>
      <c r="H189" s="711"/>
      <c r="I189" s="541"/>
      <c r="J189" s="541"/>
      <c r="K189" s="505"/>
      <c r="L189" s="542"/>
      <c r="M189" s="543"/>
      <c r="N189" s="543"/>
      <c r="O189" s="543"/>
      <c r="P189" s="543"/>
      <c r="Q189" s="543"/>
      <c r="R189" s="543"/>
    </row>
    <row r="190" spans="1:18" s="544" customFormat="1" ht="34.200000000000003">
      <c r="A190" s="832"/>
      <c r="B190" s="672"/>
      <c r="C190" s="676" t="s">
        <v>1207</v>
      </c>
      <c r="D190" s="681"/>
      <c r="E190" s="583"/>
      <c r="F190" s="673"/>
      <c r="G190" s="736">
        <f t="shared" si="8"/>
        <v>0</v>
      </c>
      <c r="H190" s="711"/>
      <c r="I190" s="541"/>
      <c r="J190" s="541"/>
      <c r="K190" s="505"/>
      <c r="L190" s="542"/>
      <c r="M190" s="543"/>
      <c r="N190" s="543"/>
      <c r="O190" s="543"/>
      <c r="P190" s="543"/>
      <c r="Q190" s="543"/>
      <c r="R190" s="543"/>
    </row>
    <row r="191" spans="1:18" s="544" customFormat="1" ht="53.4">
      <c r="A191" s="832"/>
      <c r="B191" s="672"/>
      <c r="C191" s="676" t="s">
        <v>1208</v>
      </c>
      <c r="D191" s="681"/>
      <c r="E191" s="583"/>
      <c r="F191" s="673"/>
      <c r="G191" s="736">
        <f t="shared" si="8"/>
        <v>0</v>
      </c>
      <c r="H191" s="711"/>
      <c r="I191" s="541"/>
      <c r="J191" s="541"/>
      <c r="K191" s="505"/>
      <c r="L191" s="542"/>
      <c r="M191" s="543"/>
      <c r="N191" s="543"/>
      <c r="O191" s="543"/>
      <c r="P191" s="543"/>
      <c r="Q191" s="543"/>
      <c r="R191" s="543"/>
    </row>
    <row r="192" spans="1:18" s="544" customFormat="1">
      <c r="A192" s="832"/>
      <c r="B192" s="672"/>
      <c r="C192" s="676" t="s">
        <v>1209</v>
      </c>
      <c r="D192" s="681"/>
      <c r="E192" s="583"/>
      <c r="F192" s="673"/>
      <c r="G192" s="736">
        <f t="shared" si="8"/>
        <v>0</v>
      </c>
      <c r="H192" s="711"/>
      <c r="I192" s="541"/>
      <c r="J192" s="541"/>
      <c r="K192" s="505"/>
      <c r="L192" s="542"/>
      <c r="M192" s="543"/>
      <c r="N192" s="543"/>
      <c r="O192" s="543"/>
      <c r="P192" s="543"/>
      <c r="Q192" s="543"/>
      <c r="R192" s="543"/>
    </row>
    <row r="193" spans="1:18" s="544" customFormat="1" ht="34.200000000000003">
      <c r="A193" s="832"/>
      <c r="B193" s="672"/>
      <c r="C193" s="676" t="s">
        <v>1207</v>
      </c>
      <c r="D193" s="681"/>
      <c r="E193" s="583"/>
      <c r="F193" s="673"/>
      <c r="G193" s="736">
        <f t="shared" si="8"/>
        <v>0</v>
      </c>
      <c r="H193" s="711"/>
      <c r="I193" s="541"/>
      <c r="J193" s="541"/>
      <c r="K193" s="505"/>
      <c r="L193" s="542"/>
      <c r="M193" s="543"/>
      <c r="N193" s="543"/>
      <c r="O193" s="543"/>
      <c r="P193" s="543"/>
      <c r="Q193" s="543"/>
      <c r="R193" s="543"/>
    </row>
    <row r="194" spans="1:18" s="544" customFormat="1" ht="27">
      <c r="A194" s="832"/>
      <c r="B194" s="672"/>
      <c r="C194" s="676" t="s">
        <v>1210</v>
      </c>
      <c r="D194" s="681"/>
      <c r="E194" s="583"/>
      <c r="F194" s="673"/>
      <c r="G194" s="736">
        <f t="shared" si="8"/>
        <v>0</v>
      </c>
      <c r="H194" s="711"/>
      <c r="I194" s="541"/>
      <c r="J194" s="541"/>
      <c r="K194" s="505"/>
      <c r="L194" s="542"/>
      <c r="M194" s="543"/>
      <c r="N194" s="543"/>
      <c r="O194" s="543"/>
      <c r="P194" s="543"/>
      <c r="Q194" s="543"/>
      <c r="R194" s="543"/>
    </row>
    <row r="195" spans="1:18" s="544" customFormat="1">
      <c r="A195" s="832"/>
      <c r="B195" s="672"/>
      <c r="C195" s="676" t="s">
        <v>1211</v>
      </c>
      <c r="D195" s="681"/>
      <c r="E195" s="583"/>
      <c r="F195" s="673"/>
      <c r="G195" s="736">
        <f t="shared" si="8"/>
        <v>0</v>
      </c>
      <c r="H195" s="711"/>
      <c r="I195" s="541"/>
      <c r="J195" s="541"/>
      <c r="K195" s="505"/>
      <c r="L195" s="542"/>
      <c r="M195" s="543"/>
      <c r="N195" s="543"/>
      <c r="O195" s="543"/>
      <c r="P195" s="543"/>
      <c r="Q195" s="543"/>
      <c r="R195" s="543"/>
    </row>
    <row r="196" spans="1:18" s="544" customFormat="1" ht="22.8">
      <c r="A196" s="832"/>
      <c r="B196" s="672"/>
      <c r="C196" s="676" t="s">
        <v>1212</v>
      </c>
      <c r="D196" s="681"/>
      <c r="E196" s="583"/>
      <c r="F196" s="673"/>
      <c r="G196" s="736">
        <f t="shared" si="8"/>
        <v>0</v>
      </c>
      <c r="H196" s="711"/>
      <c r="I196" s="541"/>
      <c r="J196" s="541"/>
      <c r="K196" s="505"/>
      <c r="L196" s="542"/>
      <c r="M196" s="543"/>
      <c r="N196" s="543"/>
      <c r="O196" s="543"/>
      <c r="P196" s="543"/>
      <c r="Q196" s="543"/>
      <c r="R196" s="543"/>
    </row>
    <row r="197" spans="1:18" s="544" customFormat="1">
      <c r="A197" s="832"/>
      <c r="B197" s="672"/>
      <c r="C197" s="676" t="s">
        <v>1213</v>
      </c>
      <c r="D197" s="681"/>
      <c r="E197" s="583"/>
      <c r="F197" s="673"/>
      <c r="G197" s="736">
        <f t="shared" si="8"/>
        <v>0</v>
      </c>
      <c r="H197" s="711"/>
      <c r="I197" s="541"/>
      <c r="J197" s="541"/>
      <c r="K197" s="505"/>
      <c r="L197" s="542"/>
      <c r="M197" s="543"/>
      <c r="N197" s="543"/>
      <c r="O197" s="543"/>
      <c r="P197" s="543"/>
      <c r="Q197" s="543"/>
      <c r="R197" s="543"/>
    </row>
    <row r="198" spans="1:18" s="544" customFormat="1" ht="22.8">
      <c r="A198" s="832"/>
      <c r="B198" s="672"/>
      <c r="C198" s="676" t="s">
        <v>1214</v>
      </c>
      <c r="D198" s="681"/>
      <c r="E198" s="583"/>
      <c r="F198" s="673"/>
      <c r="G198" s="736">
        <f t="shared" si="8"/>
        <v>0</v>
      </c>
      <c r="H198" s="711"/>
      <c r="I198" s="541"/>
      <c r="J198" s="541"/>
      <c r="K198" s="505"/>
      <c r="L198" s="542"/>
      <c r="M198" s="543"/>
      <c r="N198" s="543"/>
      <c r="O198" s="543"/>
      <c r="P198" s="543"/>
      <c r="Q198" s="543"/>
      <c r="R198" s="543"/>
    </row>
    <row r="199" spans="1:18" s="544" customFormat="1" ht="34.200000000000003">
      <c r="A199" s="832"/>
      <c r="B199" s="672"/>
      <c r="C199" s="676" t="s">
        <v>1215</v>
      </c>
      <c r="D199" s="681"/>
      <c r="E199" s="583"/>
      <c r="F199" s="673"/>
      <c r="G199" s="736">
        <f t="shared" si="8"/>
        <v>0</v>
      </c>
      <c r="H199" s="711"/>
      <c r="I199" s="541"/>
      <c r="J199" s="541"/>
      <c r="K199" s="505"/>
      <c r="L199" s="542"/>
      <c r="M199" s="543"/>
      <c r="N199" s="543"/>
      <c r="O199" s="543"/>
      <c r="P199" s="543"/>
      <c r="Q199" s="543"/>
      <c r="R199" s="543"/>
    </row>
    <row r="200" spans="1:18" s="544" customFormat="1" ht="22.8">
      <c r="A200" s="832"/>
      <c r="B200" s="672"/>
      <c r="C200" s="676" t="s">
        <v>1216</v>
      </c>
      <c r="D200" s="681"/>
      <c r="E200" s="583"/>
      <c r="F200" s="673"/>
      <c r="G200" s="736">
        <f t="shared" si="8"/>
        <v>0</v>
      </c>
      <c r="H200" s="711"/>
      <c r="I200" s="541"/>
      <c r="J200" s="541"/>
      <c r="K200" s="505"/>
      <c r="L200" s="542"/>
      <c r="M200" s="543"/>
      <c r="N200" s="543"/>
      <c r="O200" s="543"/>
      <c r="P200" s="543"/>
      <c r="Q200" s="543"/>
      <c r="R200" s="543"/>
    </row>
    <row r="201" spans="1:18" s="544" customFormat="1" ht="12.75" customHeight="1">
      <c r="A201" s="832"/>
      <c r="B201" s="672"/>
      <c r="C201" s="676" t="s">
        <v>1217</v>
      </c>
      <c r="D201" s="681"/>
      <c r="E201" s="583"/>
      <c r="F201" s="673"/>
      <c r="G201" s="736">
        <f t="shared" si="8"/>
        <v>0</v>
      </c>
      <c r="H201" s="711"/>
      <c r="I201" s="541"/>
      <c r="J201" s="541"/>
      <c r="K201" s="505"/>
      <c r="L201" s="542"/>
      <c r="M201" s="543"/>
      <c r="N201" s="543"/>
      <c r="O201" s="543"/>
      <c r="P201" s="543"/>
      <c r="Q201" s="543"/>
      <c r="R201" s="543"/>
    </row>
    <row r="202" spans="1:18" s="544" customFormat="1">
      <c r="A202" s="832"/>
      <c r="B202" s="672"/>
      <c r="C202" s="676" t="s">
        <v>1218</v>
      </c>
      <c r="D202" s="681"/>
      <c r="E202" s="583"/>
      <c r="F202" s="673"/>
      <c r="G202" s="736">
        <f t="shared" si="8"/>
        <v>0</v>
      </c>
      <c r="H202" s="711"/>
      <c r="I202" s="541"/>
      <c r="J202" s="541"/>
      <c r="K202" s="505"/>
      <c r="L202" s="542"/>
      <c r="M202" s="543"/>
      <c r="N202" s="543"/>
      <c r="O202" s="543"/>
      <c r="P202" s="543"/>
      <c r="Q202" s="543"/>
      <c r="R202" s="543"/>
    </row>
    <row r="203" spans="1:18" s="544" customFormat="1">
      <c r="A203" s="832"/>
      <c r="B203" s="672"/>
      <c r="C203" s="676" t="s">
        <v>1219</v>
      </c>
      <c r="D203" s="681"/>
      <c r="E203" s="583"/>
      <c r="F203" s="673"/>
      <c r="G203" s="736">
        <f t="shared" si="8"/>
        <v>0</v>
      </c>
      <c r="H203" s="711"/>
      <c r="I203" s="541"/>
      <c r="J203" s="541"/>
      <c r="K203" s="505"/>
      <c r="L203" s="542"/>
      <c r="M203" s="543"/>
      <c r="N203" s="543"/>
      <c r="O203" s="543"/>
      <c r="P203" s="543"/>
      <c r="Q203" s="543"/>
      <c r="R203" s="543"/>
    </row>
    <row r="204" spans="1:18" s="544" customFormat="1">
      <c r="A204" s="832"/>
      <c r="B204" s="672"/>
      <c r="C204" s="676" t="s">
        <v>1220</v>
      </c>
      <c r="D204" s="681"/>
      <c r="E204" s="583"/>
      <c r="F204" s="673"/>
      <c r="G204" s="736">
        <f t="shared" si="8"/>
        <v>0</v>
      </c>
      <c r="H204" s="711"/>
      <c r="I204" s="541"/>
      <c r="J204" s="541"/>
      <c r="K204" s="505"/>
      <c r="L204" s="542"/>
      <c r="M204" s="543"/>
      <c r="N204" s="543"/>
      <c r="O204" s="543"/>
      <c r="P204" s="543"/>
      <c r="Q204" s="543"/>
      <c r="R204" s="543"/>
    </row>
    <row r="205" spans="1:18" s="544" customFormat="1">
      <c r="A205" s="832"/>
      <c r="B205" s="672"/>
      <c r="C205" s="676" t="s">
        <v>1221</v>
      </c>
      <c r="D205" s="681"/>
      <c r="E205" s="583"/>
      <c r="F205" s="673"/>
      <c r="G205" s="736">
        <f t="shared" si="8"/>
        <v>0</v>
      </c>
      <c r="H205" s="711"/>
      <c r="I205" s="541"/>
      <c r="J205" s="541"/>
      <c r="K205" s="505"/>
      <c r="L205" s="542"/>
      <c r="M205" s="543"/>
      <c r="N205" s="543"/>
      <c r="O205" s="543"/>
      <c r="P205" s="543"/>
      <c r="Q205" s="543"/>
      <c r="R205" s="543"/>
    </row>
    <row r="206" spans="1:18" s="544" customFormat="1">
      <c r="A206" s="832"/>
      <c r="B206" s="672"/>
      <c r="C206" s="676" t="s">
        <v>1222</v>
      </c>
      <c r="D206" s="681"/>
      <c r="E206" s="583"/>
      <c r="F206" s="673"/>
      <c r="G206" s="736">
        <f t="shared" si="8"/>
        <v>0</v>
      </c>
      <c r="H206" s="711"/>
      <c r="I206" s="541"/>
      <c r="J206" s="541"/>
      <c r="K206" s="505"/>
      <c r="L206" s="542"/>
      <c r="M206" s="543"/>
      <c r="N206" s="543"/>
      <c r="O206" s="543"/>
      <c r="P206" s="543"/>
      <c r="Q206" s="543"/>
      <c r="R206" s="543"/>
    </row>
    <row r="207" spans="1:18" s="544" customFormat="1">
      <c r="A207" s="832"/>
      <c r="B207" s="672"/>
      <c r="C207" s="676" t="s">
        <v>1223</v>
      </c>
      <c r="D207" s="681"/>
      <c r="E207" s="583"/>
      <c r="F207" s="673"/>
      <c r="G207" s="736">
        <f t="shared" si="8"/>
        <v>0</v>
      </c>
      <c r="H207" s="711"/>
      <c r="I207" s="541"/>
      <c r="J207" s="541"/>
      <c r="K207" s="505"/>
      <c r="L207" s="542"/>
      <c r="M207" s="543"/>
      <c r="N207" s="543"/>
      <c r="O207" s="543"/>
      <c r="P207" s="543"/>
      <c r="Q207" s="543"/>
      <c r="R207" s="543"/>
    </row>
    <row r="208" spans="1:18" s="544" customFormat="1">
      <c r="A208" s="832"/>
      <c r="B208" s="672"/>
      <c r="C208" s="676" t="s">
        <v>1224</v>
      </c>
      <c r="D208" s="681"/>
      <c r="E208" s="583"/>
      <c r="F208" s="673"/>
      <c r="G208" s="736">
        <f t="shared" si="8"/>
        <v>0</v>
      </c>
      <c r="H208" s="711"/>
      <c r="I208" s="541"/>
      <c r="J208" s="541"/>
      <c r="K208" s="505"/>
      <c r="L208" s="542"/>
      <c r="M208" s="543"/>
      <c r="N208" s="543"/>
      <c r="O208" s="543"/>
      <c r="P208" s="543"/>
      <c r="Q208" s="543"/>
      <c r="R208" s="543"/>
    </row>
    <row r="209" spans="1:18" s="544" customFormat="1" ht="22.8">
      <c r="A209" s="832"/>
      <c r="B209" s="672"/>
      <c r="C209" s="676" t="s">
        <v>1225</v>
      </c>
      <c r="D209" s="681"/>
      <c r="E209" s="583"/>
      <c r="F209" s="673"/>
      <c r="G209" s="736">
        <f t="shared" si="8"/>
        <v>0</v>
      </c>
      <c r="H209" s="711"/>
      <c r="I209" s="541"/>
      <c r="J209" s="541"/>
      <c r="K209" s="505"/>
      <c r="L209" s="542"/>
      <c r="M209" s="543"/>
      <c r="N209" s="543"/>
      <c r="O209" s="543"/>
      <c r="P209" s="543"/>
      <c r="Q209" s="543"/>
      <c r="R209" s="543"/>
    </row>
    <row r="210" spans="1:18" s="544" customFormat="1">
      <c r="A210" s="832"/>
      <c r="B210" s="672"/>
      <c r="C210" s="676" t="s">
        <v>1335</v>
      </c>
      <c r="D210" s="681"/>
      <c r="E210" s="583"/>
      <c r="F210" s="673"/>
      <c r="G210" s="736">
        <f t="shared" si="8"/>
        <v>0</v>
      </c>
      <c r="H210" s="711"/>
      <c r="I210" s="541"/>
      <c r="J210" s="541"/>
      <c r="K210" s="505"/>
      <c r="L210" s="542"/>
      <c r="M210" s="543"/>
      <c r="N210" s="543"/>
      <c r="O210" s="543"/>
      <c r="P210" s="543"/>
      <c r="Q210" s="543"/>
      <c r="R210" s="543"/>
    </row>
    <row r="211" spans="1:18" s="544" customFormat="1">
      <c r="A211" s="832"/>
      <c r="B211" s="672"/>
      <c r="C211" s="676" t="s">
        <v>1227</v>
      </c>
      <c r="D211" s="681"/>
      <c r="E211" s="583"/>
      <c r="F211" s="673"/>
      <c r="G211" s="736">
        <f t="shared" si="8"/>
        <v>0</v>
      </c>
      <c r="H211" s="711"/>
      <c r="I211" s="541"/>
      <c r="J211" s="541"/>
      <c r="K211" s="505"/>
      <c r="L211" s="542"/>
      <c r="M211" s="543"/>
      <c r="N211" s="543"/>
      <c r="O211" s="543"/>
      <c r="P211" s="543"/>
      <c r="Q211" s="543"/>
      <c r="R211" s="543"/>
    </row>
    <row r="212" spans="1:18" s="544" customFormat="1" ht="22.8">
      <c r="A212" s="832"/>
      <c r="B212" s="672"/>
      <c r="C212" s="676" t="s">
        <v>1336</v>
      </c>
      <c r="D212" s="681"/>
      <c r="E212" s="583"/>
      <c r="F212" s="673"/>
      <c r="G212" s="736">
        <f t="shared" si="8"/>
        <v>0</v>
      </c>
      <c r="H212" s="711"/>
      <c r="I212" s="541"/>
      <c r="J212" s="541"/>
      <c r="K212" s="505"/>
      <c r="L212" s="542"/>
      <c r="M212" s="543"/>
      <c r="N212" s="543"/>
      <c r="O212" s="543"/>
      <c r="P212" s="543"/>
      <c r="Q212" s="543"/>
      <c r="R212" s="543"/>
    </row>
    <row r="213" spans="1:18" s="544" customFormat="1">
      <c r="A213" s="832"/>
      <c r="B213" s="672"/>
      <c r="C213" s="676" t="s">
        <v>1229</v>
      </c>
      <c r="D213" s="681"/>
      <c r="E213" s="583"/>
      <c r="F213" s="673"/>
      <c r="G213" s="736">
        <f t="shared" si="8"/>
        <v>0</v>
      </c>
      <c r="H213" s="711"/>
      <c r="I213" s="541"/>
      <c r="J213" s="541"/>
      <c r="K213" s="505"/>
      <c r="L213" s="542"/>
      <c r="M213" s="543"/>
      <c r="N213" s="543"/>
      <c r="O213" s="543"/>
      <c r="P213" s="543"/>
      <c r="Q213" s="543"/>
      <c r="R213" s="543"/>
    </row>
    <row r="214" spans="1:18" s="544" customFormat="1">
      <c r="A214" s="832"/>
      <c r="B214" s="672"/>
      <c r="C214" s="676" t="s">
        <v>1230</v>
      </c>
      <c r="D214" s="681"/>
      <c r="E214" s="583"/>
      <c r="F214" s="673"/>
      <c r="G214" s="736">
        <f t="shared" si="8"/>
        <v>0</v>
      </c>
      <c r="H214" s="711"/>
      <c r="I214" s="541"/>
      <c r="J214" s="541"/>
      <c r="K214" s="505"/>
      <c r="L214" s="542"/>
      <c r="M214" s="543"/>
      <c r="N214" s="543"/>
      <c r="O214" s="543"/>
      <c r="P214" s="543"/>
      <c r="Q214" s="543"/>
      <c r="R214" s="543"/>
    </row>
    <row r="215" spans="1:18" s="544" customFormat="1">
      <c r="A215" s="832"/>
      <c r="B215" s="672"/>
      <c r="C215" s="676" t="s">
        <v>1337</v>
      </c>
      <c r="D215" s="681"/>
      <c r="E215" s="583"/>
      <c r="F215" s="673"/>
      <c r="G215" s="736">
        <f t="shared" si="8"/>
        <v>0</v>
      </c>
      <c r="H215" s="711"/>
      <c r="I215" s="541"/>
      <c r="J215" s="541"/>
      <c r="K215" s="505"/>
      <c r="L215" s="542"/>
      <c r="M215" s="543"/>
      <c r="N215" s="543"/>
      <c r="O215" s="543"/>
      <c r="P215" s="543"/>
      <c r="Q215" s="543"/>
      <c r="R215" s="543"/>
    </row>
    <row r="216" spans="1:18" s="544" customFormat="1" ht="12.75" customHeight="1">
      <c r="A216" s="832"/>
      <c r="B216" s="672"/>
      <c r="C216" s="676" t="s">
        <v>1232</v>
      </c>
      <c r="D216" s="681"/>
      <c r="E216" s="583"/>
      <c r="F216" s="673"/>
      <c r="G216" s="736">
        <f t="shared" si="8"/>
        <v>0</v>
      </c>
      <c r="H216" s="711"/>
      <c r="I216" s="541"/>
      <c r="J216" s="541"/>
      <c r="K216" s="505"/>
      <c r="L216" s="542"/>
      <c r="M216" s="543"/>
      <c r="N216" s="543"/>
      <c r="O216" s="543"/>
      <c r="P216" s="543"/>
      <c r="Q216" s="543"/>
      <c r="R216" s="543"/>
    </row>
    <row r="217" spans="1:18" s="544" customFormat="1">
      <c r="A217" s="832"/>
      <c r="B217" s="672"/>
      <c r="C217" s="676" t="s">
        <v>1233</v>
      </c>
      <c r="D217" s="681"/>
      <c r="E217" s="583"/>
      <c r="F217" s="673"/>
      <c r="G217" s="736">
        <f t="shared" si="8"/>
        <v>0</v>
      </c>
      <c r="H217" s="711"/>
      <c r="I217" s="541"/>
      <c r="J217" s="541"/>
      <c r="K217" s="505"/>
      <c r="L217" s="542"/>
      <c r="M217" s="543"/>
      <c r="N217" s="543"/>
      <c r="O217" s="543"/>
      <c r="P217" s="543"/>
      <c r="Q217" s="543"/>
      <c r="R217" s="543"/>
    </row>
    <row r="218" spans="1:18" s="544" customFormat="1">
      <c r="A218" s="832"/>
      <c r="B218" s="672"/>
      <c r="C218" s="676" t="s">
        <v>1338</v>
      </c>
      <c r="D218" s="681"/>
      <c r="E218" s="583"/>
      <c r="F218" s="673"/>
      <c r="G218" s="736">
        <f t="shared" si="8"/>
        <v>0</v>
      </c>
      <c r="H218" s="711"/>
      <c r="I218" s="541"/>
      <c r="J218" s="541"/>
      <c r="K218" s="505"/>
      <c r="L218" s="542"/>
      <c r="M218" s="543"/>
      <c r="N218" s="543"/>
      <c r="O218" s="543"/>
      <c r="P218" s="543"/>
      <c r="Q218" s="543"/>
      <c r="R218" s="543"/>
    </row>
    <row r="219" spans="1:18" s="544" customFormat="1">
      <c r="A219" s="832"/>
      <c r="B219" s="672"/>
      <c r="C219" s="676" t="s">
        <v>1339</v>
      </c>
      <c r="D219" s="681"/>
      <c r="E219" s="583"/>
      <c r="F219" s="673"/>
      <c r="G219" s="736">
        <f t="shared" si="8"/>
        <v>0</v>
      </c>
      <c r="H219" s="711"/>
      <c r="I219" s="541"/>
      <c r="J219" s="541"/>
      <c r="K219" s="505"/>
      <c r="L219" s="542"/>
      <c r="M219" s="543"/>
      <c r="N219" s="543"/>
      <c r="O219" s="543"/>
      <c r="P219" s="543"/>
      <c r="Q219" s="543"/>
      <c r="R219" s="543"/>
    </row>
    <row r="220" spans="1:18" s="544" customFormat="1" ht="13.5" customHeight="1">
      <c r="A220" s="832"/>
      <c r="B220" s="672"/>
      <c r="C220" s="676" t="s">
        <v>1236</v>
      </c>
      <c r="D220" s="681"/>
      <c r="E220" s="583"/>
      <c r="F220" s="673"/>
      <c r="G220" s="736">
        <f t="shared" si="8"/>
        <v>0</v>
      </c>
      <c r="H220" s="711"/>
      <c r="I220" s="541"/>
      <c r="J220" s="541"/>
      <c r="K220" s="505"/>
      <c r="L220" s="542"/>
      <c r="M220" s="543"/>
      <c r="N220" s="543"/>
      <c r="O220" s="543"/>
      <c r="P220" s="543"/>
      <c r="Q220" s="543"/>
      <c r="R220" s="543"/>
    </row>
    <row r="221" spans="1:18" s="544" customFormat="1">
      <c r="A221" s="832"/>
      <c r="B221" s="672"/>
      <c r="C221" s="676" t="s">
        <v>1237</v>
      </c>
      <c r="D221" s="681"/>
      <c r="E221" s="583"/>
      <c r="F221" s="673"/>
      <c r="G221" s="736">
        <f t="shared" si="8"/>
        <v>0</v>
      </c>
      <c r="H221" s="711"/>
      <c r="I221" s="541"/>
      <c r="J221" s="541"/>
      <c r="K221" s="505"/>
      <c r="L221" s="542"/>
      <c r="M221" s="543"/>
      <c r="N221" s="543"/>
      <c r="O221" s="543"/>
      <c r="P221" s="543"/>
      <c r="Q221" s="543"/>
      <c r="R221" s="543"/>
    </row>
    <row r="222" spans="1:18" s="544" customFormat="1">
      <c r="A222" s="832"/>
      <c r="B222" s="672"/>
      <c r="C222" s="676" t="s">
        <v>1238</v>
      </c>
      <c r="D222" s="681"/>
      <c r="E222" s="583"/>
      <c r="F222" s="673"/>
      <c r="G222" s="736">
        <f t="shared" si="8"/>
        <v>0</v>
      </c>
      <c r="H222" s="711"/>
      <c r="I222" s="541"/>
      <c r="J222" s="541"/>
      <c r="K222" s="505"/>
      <c r="L222" s="542"/>
      <c r="M222" s="543"/>
      <c r="N222" s="543"/>
      <c r="O222" s="543"/>
      <c r="P222" s="543"/>
      <c r="Q222" s="543"/>
      <c r="R222" s="543"/>
    </row>
    <row r="223" spans="1:18" s="544" customFormat="1">
      <c r="A223" s="832"/>
      <c r="B223" s="672"/>
      <c r="C223" s="676" t="s">
        <v>1239</v>
      </c>
      <c r="D223" s="681"/>
      <c r="E223" s="583"/>
      <c r="F223" s="673"/>
      <c r="G223" s="736">
        <f t="shared" si="8"/>
        <v>0</v>
      </c>
      <c r="H223" s="711"/>
      <c r="I223" s="541"/>
      <c r="J223" s="541"/>
      <c r="K223" s="505"/>
      <c r="L223" s="542"/>
      <c r="M223" s="543"/>
      <c r="N223" s="543"/>
      <c r="O223" s="543"/>
      <c r="P223" s="543"/>
      <c r="Q223" s="543"/>
      <c r="R223" s="543"/>
    </row>
    <row r="224" spans="1:18" s="544" customFormat="1">
      <c r="A224" s="832"/>
      <c r="B224" s="672"/>
      <c r="C224" s="676" t="s">
        <v>1240</v>
      </c>
      <c r="D224" s="681"/>
      <c r="E224" s="583"/>
      <c r="F224" s="673"/>
      <c r="G224" s="736">
        <f t="shared" si="8"/>
        <v>0</v>
      </c>
      <c r="H224" s="711"/>
      <c r="I224" s="541"/>
      <c r="J224" s="541"/>
      <c r="K224" s="505"/>
      <c r="L224" s="542"/>
      <c r="M224" s="543"/>
      <c r="N224" s="543"/>
      <c r="O224" s="543"/>
      <c r="P224" s="543"/>
      <c r="Q224" s="543"/>
      <c r="R224" s="543"/>
    </row>
    <row r="225" spans="1:18" s="544" customFormat="1">
      <c r="A225" s="832"/>
      <c r="B225" s="672"/>
      <c r="C225" s="676" t="s">
        <v>1241</v>
      </c>
      <c r="D225" s="681"/>
      <c r="E225" s="583"/>
      <c r="F225" s="673"/>
      <c r="G225" s="736">
        <f t="shared" si="8"/>
        <v>0</v>
      </c>
      <c r="H225" s="711"/>
      <c r="I225" s="541"/>
      <c r="J225" s="541"/>
      <c r="K225" s="505"/>
      <c r="L225" s="542"/>
      <c r="M225" s="543"/>
      <c r="N225" s="543"/>
      <c r="O225" s="543"/>
      <c r="P225" s="543"/>
      <c r="Q225" s="543"/>
      <c r="R225" s="543"/>
    </row>
    <row r="226" spans="1:18" s="544" customFormat="1">
      <c r="A226" s="832"/>
      <c r="B226" s="672"/>
      <c r="C226" s="676" t="s">
        <v>1242</v>
      </c>
      <c r="D226" s="681"/>
      <c r="E226" s="583"/>
      <c r="F226" s="673"/>
      <c r="G226" s="736">
        <f t="shared" si="8"/>
        <v>0</v>
      </c>
      <c r="H226" s="711"/>
      <c r="I226" s="541"/>
      <c r="J226" s="541"/>
      <c r="K226" s="505"/>
      <c r="L226" s="542"/>
      <c r="M226" s="543"/>
      <c r="N226" s="543"/>
      <c r="O226" s="543"/>
      <c r="P226" s="543"/>
      <c r="Q226" s="543"/>
      <c r="R226" s="543"/>
    </row>
    <row r="227" spans="1:18" s="544" customFormat="1">
      <c r="A227" s="832"/>
      <c r="B227" s="672"/>
      <c r="C227" s="676" t="s">
        <v>1243</v>
      </c>
      <c r="D227" s="681"/>
      <c r="E227" s="583"/>
      <c r="F227" s="673"/>
      <c r="G227" s="736">
        <f t="shared" si="8"/>
        <v>0</v>
      </c>
      <c r="H227" s="711"/>
      <c r="I227" s="541"/>
      <c r="J227" s="541"/>
      <c r="K227" s="505"/>
      <c r="L227" s="542"/>
      <c r="M227" s="543"/>
      <c r="N227" s="543"/>
      <c r="O227" s="543"/>
      <c r="P227" s="543"/>
      <c r="Q227" s="543"/>
      <c r="R227" s="543"/>
    </row>
    <row r="228" spans="1:18" s="544" customFormat="1">
      <c r="A228" s="832"/>
      <c r="B228" s="672"/>
      <c r="C228" s="676" t="s">
        <v>1340</v>
      </c>
      <c r="D228" s="681"/>
      <c r="E228" s="583"/>
      <c r="F228" s="673"/>
      <c r="G228" s="736">
        <f t="shared" si="8"/>
        <v>0</v>
      </c>
      <c r="H228" s="711"/>
      <c r="I228" s="541"/>
      <c r="J228" s="541"/>
      <c r="K228" s="505"/>
      <c r="L228" s="542"/>
      <c r="M228" s="543"/>
      <c r="N228" s="543"/>
      <c r="O228" s="543"/>
      <c r="P228" s="543"/>
      <c r="Q228" s="543"/>
      <c r="R228" s="543"/>
    </row>
    <row r="229" spans="1:18" s="544" customFormat="1" ht="22.8">
      <c r="A229" s="832"/>
      <c r="B229" s="672"/>
      <c r="C229" s="676" t="s">
        <v>1341</v>
      </c>
      <c r="D229" s="681"/>
      <c r="E229" s="583"/>
      <c r="F229" s="673"/>
      <c r="G229" s="736">
        <f t="shared" si="8"/>
        <v>0</v>
      </c>
      <c r="H229" s="711"/>
      <c r="I229" s="541"/>
      <c r="J229" s="541"/>
      <c r="K229" s="505"/>
      <c r="L229" s="542"/>
      <c r="M229" s="543"/>
      <c r="N229" s="543"/>
      <c r="O229" s="543"/>
      <c r="P229" s="543"/>
      <c r="Q229" s="543"/>
      <c r="R229" s="543"/>
    </row>
    <row r="230" spans="1:18" s="544" customFormat="1">
      <c r="A230" s="832"/>
      <c r="B230" s="672"/>
      <c r="C230" s="676" t="s">
        <v>1246</v>
      </c>
      <c r="D230" s="681"/>
      <c r="E230" s="583"/>
      <c r="F230" s="673"/>
      <c r="G230" s="736">
        <f t="shared" si="8"/>
        <v>0</v>
      </c>
      <c r="H230" s="711"/>
      <c r="I230" s="541"/>
      <c r="J230" s="541"/>
      <c r="K230" s="505"/>
      <c r="L230" s="542"/>
      <c r="M230" s="543"/>
      <c r="N230" s="543"/>
      <c r="O230" s="543"/>
      <c r="P230" s="543"/>
      <c r="Q230" s="543"/>
      <c r="R230" s="543"/>
    </row>
    <row r="231" spans="1:18" s="544" customFormat="1">
      <c r="A231" s="832"/>
      <c r="B231" s="672"/>
      <c r="C231" s="676" t="s">
        <v>1247</v>
      </c>
      <c r="D231" s="681"/>
      <c r="E231" s="583"/>
      <c r="F231" s="673"/>
      <c r="G231" s="736">
        <f t="shared" si="8"/>
        <v>0</v>
      </c>
      <c r="H231" s="711"/>
      <c r="I231" s="541"/>
      <c r="J231" s="541"/>
      <c r="K231" s="505"/>
      <c r="L231" s="542"/>
      <c r="M231" s="543"/>
      <c r="N231" s="543"/>
      <c r="O231" s="543"/>
      <c r="P231" s="543"/>
      <c r="Q231" s="543"/>
      <c r="R231" s="543"/>
    </row>
    <row r="232" spans="1:18" s="544" customFormat="1">
      <c r="A232" s="832"/>
      <c r="B232" s="672"/>
      <c r="C232" s="676" t="s">
        <v>1342</v>
      </c>
      <c r="D232" s="681"/>
      <c r="E232" s="583"/>
      <c r="F232" s="673"/>
      <c r="G232" s="736">
        <f t="shared" si="8"/>
        <v>0</v>
      </c>
      <c r="H232" s="711"/>
      <c r="I232" s="541"/>
      <c r="J232" s="541"/>
      <c r="K232" s="505"/>
      <c r="L232" s="542"/>
      <c r="M232" s="543"/>
      <c r="N232" s="543"/>
      <c r="O232" s="543"/>
      <c r="P232" s="543"/>
      <c r="Q232" s="543"/>
      <c r="R232" s="543"/>
    </row>
    <row r="233" spans="1:18" s="544" customFormat="1" ht="12" customHeight="1">
      <c r="A233" s="832"/>
      <c r="B233" s="672"/>
      <c r="C233" s="676" t="s">
        <v>1249</v>
      </c>
      <c r="D233" s="681"/>
      <c r="E233" s="583"/>
      <c r="F233" s="673"/>
      <c r="G233" s="736">
        <f t="shared" si="8"/>
        <v>0</v>
      </c>
      <c r="H233" s="711"/>
      <c r="I233" s="541"/>
      <c r="J233" s="541"/>
      <c r="K233" s="505"/>
      <c r="L233" s="542"/>
      <c r="M233" s="543"/>
      <c r="N233" s="543"/>
      <c r="O233" s="543"/>
      <c r="P233" s="543"/>
      <c r="Q233" s="543"/>
      <c r="R233" s="543"/>
    </row>
    <row r="234" spans="1:18" s="544" customFormat="1" ht="22.8">
      <c r="A234" s="832"/>
      <c r="B234" s="672"/>
      <c r="C234" s="676" t="s">
        <v>1250</v>
      </c>
      <c r="D234" s="681"/>
      <c r="E234" s="583"/>
      <c r="F234" s="673"/>
      <c r="G234" s="736">
        <f t="shared" si="8"/>
        <v>0</v>
      </c>
      <c r="H234" s="711"/>
      <c r="I234" s="541"/>
      <c r="J234" s="541"/>
      <c r="K234" s="505"/>
      <c r="L234" s="542"/>
      <c r="M234" s="543"/>
      <c r="N234" s="543"/>
      <c r="O234" s="543"/>
      <c r="P234" s="543"/>
      <c r="Q234" s="543"/>
      <c r="R234" s="543"/>
    </row>
    <row r="235" spans="1:18" s="544" customFormat="1" ht="22.8">
      <c r="A235" s="832"/>
      <c r="B235" s="672"/>
      <c r="C235" s="676" t="s">
        <v>1251</v>
      </c>
      <c r="D235" s="681"/>
      <c r="E235" s="583"/>
      <c r="F235" s="673"/>
      <c r="G235" s="736">
        <f t="shared" si="8"/>
        <v>0</v>
      </c>
      <c r="H235" s="711"/>
      <c r="I235" s="541"/>
      <c r="J235" s="541"/>
      <c r="K235" s="505"/>
      <c r="L235" s="542"/>
      <c r="M235" s="543"/>
      <c r="N235" s="543"/>
      <c r="O235" s="543"/>
      <c r="P235" s="543"/>
      <c r="Q235" s="543"/>
      <c r="R235" s="543"/>
    </row>
    <row r="236" spans="1:18" s="544" customFormat="1">
      <c r="A236" s="832"/>
      <c r="B236" s="672"/>
      <c r="C236" s="676" t="s">
        <v>1252</v>
      </c>
      <c r="D236" s="681"/>
      <c r="E236" s="583"/>
      <c r="F236" s="673"/>
      <c r="G236" s="736">
        <f t="shared" si="8"/>
        <v>0</v>
      </c>
      <c r="H236" s="711"/>
      <c r="I236" s="541"/>
      <c r="J236" s="541"/>
      <c r="K236" s="505"/>
      <c r="L236" s="542"/>
      <c r="M236" s="543"/>
      <c r="N236" s="543"/>
      <c r="O236" s="543"/>
      <c r="P236" s="543"/>
      <c r="Q236" s="543"/>
      <c r="R236" s="543"/>
    </row>
    <row r="237" spans="1:18" s="544" customFormat="1">
      <c r="A237" s="832"/>
      <c r="B237" s="672"/>
      <c r="C237" s="676" t="s">
        <v>1253</v>
      </c>
      <c r="D237" s="681"/>
      <c r="E237" s="583"/>
      <c r="F237" s="673"/>
      <c r="G237" s="736">
        <f t="shared" si="8"/>
        <v>0</v>
      </c>
      <c r="H237" s="711"/>
      <c r="I237" s="541"/>
      <c r="J237" s="541"/>
      <c r="K237" s="505"/>
      <c r="L237" s="542"/>
      <c r="M237" s="543"/>
      <c r="N237" s="543"/>
      <c r="O237" s="543"/>
      <c r="P237" s="543"/>
      <c r="Q237" s="543"/>
      <c r="R237" s="543"/>
    </row>
    <row r="238" spans="1:18" s="544" customFormat="1">
      <c r="A238" s="832"/>
      <c r="B238" s="672"/>
      <c r="C238" s="676" t="s">
        <v>1252</v>
      </c>
      <c r="D238" s="681"/>
      <c r="E238" s="583"/>
      <c r="F238" s="673"/>
      <c r="G238" s="736">
        <f t="shared" si="8"/>
        <v>0</v>
      </c>
      <c r="H238" s="711"/>
      <c r="I238" s="541"/>
      <c r="J238" s="541"/>
      <c r="K238" s="505"/>
      <c r="L238" s="542"/>
      <c r="M238" s="543"/>
      <c r="N238" s="543"/>
      <c r="O238" s="543"/>
      <c r="P238" s="543"/>
      <c r="Q238" s="543"/>
      <c r="R238" s="543"/>
    </row>
    <row r="239" spans="1:18" s="544" customFormat="1">
      <c r="A239" s="832"/>
      <c r="B239" s="672"/>
      <c r="C239" s="676" t="s">
        <v>1222</v>
      </c>
      <c r="D239" s="681"/>
      <c r="E239" s="583"/>
      <c r="F239" s="673"/>
      <c r="G239" s="736">
        <f t="shared" si="8"/>
        <v>0</v>
      </c>
      <c r="H239" s="711"/>
      <c r="I239" s="541"/>
      <c r="J239" s="541"/>
      <c r="K239" s="505"/>
      <c r="L239" s="542"/>
      <c r="M239" s="543"/>
      <c r="N239" s="543"/>
      <c r="O239" s="543"/>
      <c r="P239" s="543"/>
      <c r="Q239" s="543"/>
      <c r="R239" s="543"/>
    </row>
    <row r="240" spans="1:18" s="544" customFormat="1">
      <c r="A240" s="832"/>
      <c r="B240" s="672"/>
      <c r="C240" s="676" t="s">
        <v>1254</v>
      </c>
      <c r="D240" s="681"/>
      <c r="E240" s="583"/>
      <c r="F240" s="673"/>
      <c r="G240" s="736">
        <f t="shared" si="8"/>
        <v>0</v>
      </c>
      <c r="H240" s="711"/>
      <c r="I240" s="541"/>
      <c r="J240" s="541"/>
      <c r="K240" s="505"/>
      <c r="L240" s="542"/>
      <c r="M240" s="543"/>
      <c r="N240" s="543"/>
      <c r="O240" s="543"/>
      <c r="P240" s="543"/>
      <c r="Q240" s="543"/>
      <c r="R240" s="543"/>
    </row>
    <row r="241" spans="1:18" s="544" customFormat="1">
      <c r="A241" s="832"/>
      <c r="B241" s="672"/>
      <c r="C241" s="676" t="s">
        <v>1224</v>
      </c>
      <c r="D241" s="681"/>
      <c r="E241" s="583"/>
      <c r="F241" s="673"/>
      <c r="G241" s="736">
        <f t="shared" si="8"/>
        <v>0</v>
      </c>
      <c r="H241" s="711"/>
      <c r="I241" s="541"/>
      <c r="J241" s="541"/>
      <c r="K241" s="505"/>
      <c r="L241" s="542"/>
      <c r="M241" s="543"/>
      <c r="N241" s="543"/>
      <c r="O241" s="543"/>
      <c r="P241" s="543"/>
      <c r="Q241" s="543"/>
      <c r="R241" s="543"/>
    </row>
    <row r="242" spans="1:18" s="544" customFormat="1">
      <c r="A242" s="832"/>
      <c r="B242" s="672"/>
      <c r="C242" s="676" t="s">
        <v>1230</v>
      </c>
      <c r="D242" s="681"/>
      <c r="E242" s="583"/>
      <c r="F242" s="673"/>
      <c r="G242" s="736">
        <f t="shared" si="8"/>
        <v>0</v>
      </c>
      <c r="H242" s="711"/>
      <c r="I242" s="541"/>
      <c r="J242" s="541"/>
      <c r="K242" s="505"/>
      <c r="L242" s="542"/>
      <c r="M242" s="543"/>
      <c r="N242" s="543"/>
      <c r="O242" s="543"/>
      <c r="P242" s="543"/>
      <c r="Q242" s="543"/>
      <c r="R242" s="543"/>
    </row>
    <row r="243" spans="1:18" s="544" customFormat="1" ht="22.8">
      <c r="A243" s="832"/>
      <c r="B243" s="672"/>
      <c r="C243" s="676" t="s">
        <v>1256</v>
      </c>
      <c r="D243" s="681"/>
      <c r="E243" s="583"/>
      <c r="F243" s="673"/>
      <c r="G243" s="736">
        <f t="shared" si="8"/>
        <v>0</v>
      </c>
      <c r="H243" s="711"/>
      <c r="I243" s="541"/>
      <c r="J243" s="541"/>
      <c r="K243" s="505"/>
      <c r="L243" s="542"/>
      <c r="M243" s="543"/>
      <c r="N243" s="543"/>
      <c r="O243" s="543"/>
      <c r="P243" s="543"/>
      <c r="Q243" s="543"/>
      <c r="R243" s="543"/>
    </row>
    <row r="244" spans="1:18" s="544" customFormat="1">
      <c r="A244" s="832"/>
      <c r="B244" s="672"/>
      <c r="C244" s="676" t="s">
        <v>1335</v>
      </c>
      <c r="D244" s="681"/>
      <c r="E244" s="583"/>
      <c r="F244" s="673"/>
      <c r="G244" s="736">
        <f t="shared" ref="G244:G309" si="9">E244*F244</f>
        <v>0</v>
      </c>
      <c r="H244" s="711"/>
      <c r="I244" s="541"/>
      <c r="J244" s="541"/>
      <c r="K244" s="505"/>
      <c r="L244" s="542"/>
      <c r="M244" s="543"/>
      <c r="N244" s="543"/>
      <c r="O244" s="543"/>
      <c r="P244" s="543"/>
      <c r="Q244" s="543"/>
      <c r="R244" s="543"/>
    </row>
    <row r="245" spans="1:18" s="544" customFormat="1">
      <c r="A245" s="832"/>
      <c r="B245" s="672"/>
      <c r="C245" s="676" t="s">
        <v>1227</v>
      </c>
      <c r="D245" s="681"/>
      <c r="E245" s="583"/>
      <c r="F245" s="673"/>
      <c r="G245" s="736">
        <f t="shared" si="9"/>
        <v>0</v>
      </c>
      <c r="H245" s="711"/>
      <c r="I245" s="541"/>
      <c r="J245" s="541"/>
      <c r="K245" s="505"/>
      <c r="L245" s="542"/>
      <c r="M245" s="543"/>
      <c r="N245" s="543"/>
      <c r="O245" s="543"/>
      <c r="P245" s="543"/>
      <c r="Q245" s="543"/>
      <c r="R245" s="543"/>
    </row>
    <row r="246" spans="1:18" s="544" customFormat="1" ht="22.8">
      <c r="A246" s="832"/>
      <c r="B246" s="672"/>
      <c r="C246" s="676" t="s">
        <v>1343</v>
      </c>
      <c r="D246" s="681"/>
      <c r="E246" s="583"/>
      <c r="F246" s="673"/>
      <c r="G246" s="736">
        <f t="shared" si="9"/>
        <v>0</v>
      </c>
      <c r="H246" s="711"/>
      <c r="I246" s="541"/>
      <c r="J246" s="541"/>
      <c r="K246" s="505"/>
      <c r="L246" s="542"/>
      <c r="M246" s="543"/>
      <c r="N246" s="543"/>
      <c r="O246" s="543"/>
      <c r="P246" s="543"/>
      <c r="Q246" s="543"/>
      <c r="R246" s="543"/>
    </row>
    <row r="247" spans="1:18" s="544" customFormat="1">
      <c r="A247" s="832"/>
      <c r="B247" s="672"/>
      <c r="C247" s="676" t="s">
        <v>1229</v>
      </c>
      <c r="D247" s="681"/>
      <c r="E247" s="583"/>
      <c r="F247" s="673"/>
      <c r="G247" s="736">
        <f t="shared" si="9"/>
        <v>0</v>
      </c>
      <c r="H247" s="711"/>
      <c r="I247" s="541"/>
      <c r="J247" s="541"/>
      <c r="K247" s="505"/>
      <c r="L247" s="542"/>
      <c r="M247" s="543"/>
      <c r="N247" s="543"/>
      <c r="O247" s="543"/>
      <c r="P247" s="543"/>
      <c r="Q247" s="543"/>
      <c r="R247" s="543"/>
    </row>
    <row r="248" spans="1:18" s="544" customFormat="1">
      <c r="A248" s="832"/>
      <c r="B248" s="672"/>
      <c r="C248" s="676" t="s">
        <v>1258</v>
      </c>
      <c r="D248" s="681"/>
      <c r="E248" s="583"/>
      <c r="F248" s="673"/>
      <c r="G248" s="736">
        <f t="shared" si="9"/>
        <v>0</v>
      </c>
      <c r="H248" s="711"/>
      <c r="I248" s="541"/>
      <c r="J248" s="541"/>
      <c r="K248" s="505"/>
      <c r="L248" s="542"/>
      <c r="M248" s="543"/>
      <c r="N248" s="543"/>
      <c r="O248" s="543"/>
      <c r="P248" s="543"/>
      <c r="Q248" s="543"/>
      <c r="R248" s="543"/>
    </row>
    <row r="249" spans="1:18" s="544" customFormat="1">
      <c r="A249" s="832"/>
      <c r="B249" s="672"/>
      <c r="C249" s="676" t="s">
        <v>1259</v>
      </c>
      <c r="D249" s="681"/>
      <c r="E249" s="583"/>
      <c r="F249" s="673"/>
      <c r="G249" s="736">
        <f t="shared" si="9"/>
        <v>0</v>
      </c>
      <c r="H249" s="711"/>
      <c r="I249" s="541"/>
      <c r="J249" s="541"/>
      <c r="K249" s="505"/>
      <c r="L249" s="542"/>
      <c r="M249" s="543"/>
      <c r="N249" s="543"/>
      <c r="O249" s="543"/>
      <c r="P249" s="543"/>
      <c r="Q249" s="543"/>
      <c r="R249" s="543"/>
    </row>
    <row r="250" spans="1:18" s="544" customFormat="1">
      <c r="A250" s="832"/>
      <c r="B250" s="672"/>
      <c r="C250" s="676" t="s">
        <v>1260</v>
      </c>
      <c r="D250" s="681"/>
      <c r="E250" s="583"/>
      <c r="F250" s="673"/>
      <c r="G250" s="736">
        <f t="shared" si="9"/>
        <v>0</v>
      </c>
      <c r="H250" s="711"/>
      <c r="I250" s="541"/>
      <c r="J250" s="541"/>
      <c r="K250" s="505"/>
      <c r="L250" s="542"/>
      <c r="M250" s="543"/>
      <c r="N250" s="543"/>
      <c r="O250" s="543"/>
      <c r="P250" s="543"/>
      <c r="Q250" s="543"/>
      <c r="R250" s="543"/>
    </row>
    <row r="251" spans="1:18" s="544" customFormat="1">
      <c r="A251" s="832"/>
      <c r="B251" s="672"/>
      <c r="C251" s="676" t="s">
        <v>1261</v>
      </c>
      <c r="D251" s="681"/>
      <c r="E251" s="583"/>
      <c r="F251" s="673"/>
      <c r="G251" s="736">
        <f t="shared" si="9"/>
        <v>0</v>
      </c>
      <c r="H251" s="711"/>
      <c r="I251" s="541"/>
      <c r="J251" s="541"/>
      <c r="K251" s="505"/>
      <c r="L251" s="542"/>
      <c r="M251" s="543"/>
      <c r="N251" s="543"/>
      <c r="O251" s="543"/>
      <c r="P251" s="543"/>
      <c r="Q251" s="543"/>
      <c r="R251" s="543"/>
    </row>
    <row r="252" spans="1:18" s="544" customFormat="1" ht="34.200000000000003">
      <c r="A252" s="832"/>
      <c r="B252" s="672"/>
      <c r="C252" s="676" t="s">
        <v>1262</v>
      </c>
      <c r="D252" s="681"/>
      <c r="E252" s="583"/>
      <c r="F252" s="673"/>
      <c r="G252" s="736">
        <f t="shared" si="9"/>
        <v>0</v>
      </c>
      <c r="H252" s="711"/>
      <c r="I252" s="541"/>
      <c r="J252" s="541"/>
      <c r="K252" s="505"/>
      <c r="L252" s="542"/>
      <c r="M252" s="543"/>
      <c r="N252" s="543"/>
      <c r="O252" s="543"/>
      <c r="P252" s="543"/>
      <c r="Q252" s="543"/>
      <c r="R252" s="543"/>
    </row>
    <row r="253" spans="1:18" s="544" customFormat="1">
      <c r="A253" s="832"/>
      <c r="B253" s="672"/>
      <c r="C253" s="676" t="s">
        <v>1263</v>
      </c>
      <c r="D253" s="681"/>
      <c r="E253" s="583"/>
      <c r="F253" s="673"/>
      <c r="G253" s="736">
        <f t="shared" si="9"/>
        <v>0</v>
      </c>
      <c r="H253" s="711"/>
      <c r="I253" s="541"/>
      <c r="J253" s="541"/>
      <c r="K253" s="505"/>
      <c r="L253" s="542"/>
      <c r="M253" s="543"/>
      <c r="N253" s="543"/>
      <c r="O253" s="543"/>
      <c r="P253" s="543"/>
      <c r="Q253" s="543"/>
      <c r="R253" s="543"/>
    </row>
    <row r="254" spans="1:18" s="544" customFormat="1">
      <c r="A254" s="832"/>
      <c r="B254" s="672"/>
      <c r="C254" s="676" t="s">
        <v>1264</v>
      </c>
      <c r="D254" s="681"/>
      <c r="E254" s="583"/>
      <c r="F254" s="673"/>
      <c r="G254" s="736">
        <f t="shared" si="9"/>
        <v>0</v>
      </c>
      <c r="H254" s="711"/>
      <c r="I254" s="541"/>
      <c r="J254" s="541"/>
      <c r="K254" s="505"/>
      <c r="L254" s="542"/>
      <c r="M254" s="543"/>
      <c r="N254" s="543"/>
      <c r="O254" s="543"/>
      <c r="P254" s="543"/>
      <c r="Q254" s="543"/>
      <c r="R254" s="543"/>
    </row>
    <row r="255" spans="1:18" s="544" customFormat="1" ht="22.8">
      <c r="A255" s="832"/>
      <c r="B255" s="672"/>
      <c r="C255" s="676" t="s">
        <v>1344</v>
      </c>
      <c r="D255" s="681"/>
      <c r="E255" s="583"/>
      <c r="F255" s="673"/>
      <c r="G255" s="736">
        <f t="shared" si="9"/>
        <v>0</v>
      </c>
      <c r="H255" s="711"/>
      <c r="I255" s="541"/>
      <c r="J255" s="541"/>
      <c r="K255" s="505"/>
      <c r="L255" s="542"/>
      <c r="M255" s="543"/>
      <c r="N255" s="543"/>
      <c r="O255" s="543"/>
      <c r="P255" s="543"/>
      <c r="Q255" s="543"/>
      <c r="R255" s="543"/>
    </row>
    <row r="256" spans="1:18" s="544" customFormat="1">
      <c r="A256" s="832"/>
      <c r="B256" s="672"/>
      <c r="C256" s="676" t="s">
        <v>1345</v>
      </c>
      <c r="D256" s="681"/>
      <c r="E256" s="583"/>
      <c r="F256" s="673"/>
      <c r="G256" s="736">
        <f t="shared" si="9"/>
        <v>0</v>
      </c>
      <c r="H256" s="711"/>
      <c r="I256" s="541"/>
      <c r="J256" s="541"/>
      <c r="K256" s="505"/>
      <c r="L256" s="542"/>
      <c r="M256" s="543"/>
      <c r="N256" s="543"/>
      <c r="O256" s="543"/>
      <c r="P256" s="543"/>
      <c r="Q256" s="543"/>
      <c r="R256" s="543"/>
    </row>
    <row r="257" spans="1:18" s="544" customFormat="1" ht="22.8">
      <c r="A257" s="832"/>
      <c r="B257" s="672"/>
      <c r="C257" s="676" t="s">
        <v>1267</v>
      </c>
      <c r="D257" s="681"/>
      <c r="E257" s="583"/>
      <c r="F257" s="673"/>
      <c r="G257" s="736">
        <f t="shared" si="9"/>
        <v>0</v>
      </c>
      <c r="H257" s="711"/>
      <c r="I257" s="541"/>
      <c r="J257" s="541"/>
      <c r="K257" s="505"/>
      <c r="L257" s="542"/>
      <c r="M257" s="543"/>
      <c r="N257" s="543"/>
      <c r="O257" s="543"/>
      <c r="P257" s="543"/>
      <c r="Q257" s="543"/>
      <c r="R257" s="543"/>
    </row>
    <row r="258" spans="1:18" s="544" customFormat="1">
      <c r="A258" s="832"/>
      <c r="B258" s="672"/>
      <c r="C258" s="676" t="s">
        <v>1268</v>
      </c>
      <c r="D258" s="681"/>
      <c r="E258" s="583"/>
      <c r="F258" s="673"/>
      <c r="G258" s="736">
        <f t="shared" si="9"/>
        <v>0</v>
      </c>
      <c r="H258" s="711"/>
      <c r="I258" s="541"/>
      <c r="J258" s="541"/>
      <c r="K258" s="505"/>
      <c r="L258" s="542"/>
      <c r="M258" s="543"/>
      <c r="N258" s="543"/>
      <c r="O258" s="543"/>
      <c r="P258" s="543"/>
      <c r="Q258" s="543"/>
      <c r="R258" s="543"/>
    </row>
    <row r="259" spans="1:18" s="544" customFormat="1" ht="79.8">
      <c r="A259" s="832"/>
      <c r="B259" s="672"/>
      <c r="C259" s="676" t="s">
        <v>1269</v>
      </c>
      <c r="D259" s="681"/>
      <c r="E259" s="583"/>
      <c r="F259" s="673"/>
      <c r="G259" s="736">
        <f t="shared" si="9"/>
        <v>0</v>
      </c>
      <c r="H259" s="711"/>
      <c r="I259" s="541"/>
      <c r="J259" s="541"/>
      <c r="K259" s="505"/>
      <c r="L259" s="542"/>
      <c r="M259" s="543"/>
      <c r="N259" s="543"/>
      <c r="O259" s="543"/>
      <c r="P259" s="543"/>
      <c r="Q259" s="543"/>
      <c r="R259" s="543"/>
    </row>
    <row r="260" spans="1:18" s="544" customFormat="1" ht="22.8">
      <c r="A260" s="832"/>
      <c r="B260" s="672"/>
      <c r="C260" s="676" t="s">
        <v>1270</v>
      </c>
      <c r="D260" s="681"/>
      <c r="E260" s="583"/>
      <c r="F260" s="673"/>
      <c r="G260" s="736">
        <f t="shared" si="9"/>
        <v>0</v>
      </c>
      <c r="H260" s="711"/>
      <c r="I260" s="541"/>
      <c r="J260" s="541"/>
      <c r="K260" s="505"/>
      <c r="L260" s="542"/>
      <c r="M260" s="543"/>
      <c r="N260" s="543"/>
      <c r="O260" s="543"/>
      <c r="P260" s="543"/>
      <c r="Q260" s="543"/>
      <c r="R260" s="543"/>
    </row>
    <row r="261" spans="1:18" s="544" customFormat="1">
      <c r="A261" s="832"/>
      <c r="B261" s="672"/>
      <c r="C261" s="676" t="s">
        <v>1271</v>
      </c>
      <c r="D261" s="681"/>
      <c r="E261" s="583"/>
      <c r="F261" s="673"/>
      <c r="G261" s="736">
        <f t="shared" si="9"/>
        <v>0</v>
      </c>
      <c r="H261" s="711"/>
      <c r="I261" s="541"/>
      <c r="J261" s="541"/>
      <c r="K261" s="505"/>
      <c r="L261" s="542"/>
      <c r="M261" s="543"/>
      <c r="N261" s="543"/>
      <c r="O261" s="543"/>
      <c r="P261" s="543"/>
      <c r="Q261" s="543"/>
      <c r="R261" s="543"/>
    </row>
    <row r="262" spans="1:18" s="544" customFormat="1">
      <c r="A262" s="832"/>
      <c r="B262" s="672"/>
      <c r="C262" s="676" t="s">
        <v>1272</v>
      </c>
      <c r="D262" s="681"/>
      <c r="E262" s="583"/>
      <c r="F262" s="673"/>
      <c r="G262" s="736">
        <f t="shared" si="9"/>
        <v>0</v>
      </c>
      <c r="H262" s="711"/>
      <c r="I262" s="541"/>
      <c r="J262" s="541"/>
      <c r="K262" s="505"/>
      <c r="L262" s="542"/>
      <c r="M262" s="543"/>
      <c r="N262" s="543"/>
      <c r="O262" s="543"/>
      <c r="P262" s="543"/>
      <c r="Q262" s="543"/>
      <c r="R262" s="543"/>
    </row>
    <row r="263" spans="1:18" s="544" customFormat="1">
      <c r="A263" s="832"/>
      <c r="B263" s="672"/>
      <c r="C263" s="676" t="s">
        <v>1273</v>
      </c>
      <c r="D263" s="681"/>
      <c r="E263" s="583"/>
      <c r="F263" s="673"/>
      <c r="G263" s="736">
        <f t="shared" si="9"/>
        <v>0</v>
      </c>
      <c r="H263" s="711"/>
      <c r="I263" s="541"/>
      <c r="J263" s="541"/>
      <c r="K263" s="505"/>
      <c r="L263" s="542"/>
      <c r="M263" s="543"/>
      <c r="N263" s="543"/>
      <c r="O263" s="543"/>
      <c r="P263" s="543"/>
      <c r="Q263" s="543"/>
      <c r="R263" s="543"/>
    </row>
    <row r="264" spans="1:18" s="544" customFormat="1">
      <c r="A264" s="832"/>
      <c r="B264" s="672"/>
      <c r="C264" s="676" t="s">
        <v>1274</v>
      </c>
      <c r="D264" s="681"/>
      <c r="E264" s="583"/>
      <c r="F264" s="673"/>
      <c r="G264" s="736">
        <f t="shared" si="9"/>
        <v>0</v>
      </c>
      <c r="H264" s="711"/>
      <c r="I264" s="541"/>
      <c r="J264" s="541"/>
      <c r="K264" s="505"/>
      <c r="L264" s="542"/>
      <c r="M264" s="543"/>
      <c r="N264" s="543"/>
      <c r="O264" s="543"/>
      <c r="P264" s="543"/>
      <c r="Q264" s="543"/>
      <c r="R264" s="543"/>
    </row>
    <row r="265" spans="1:18" s="544" customFormat="1" ht="12.75" customHeight="1">
      <c r="A265" s="832"/>
      <c r="B265" s="672"/>
      <c r="C265" s="676" t="s">
        <v>1275</v>
      </c>
      <c r="D265" s="681"/>
      <c r="E265" s="583"/>
      <c r="F265" s="673"/>
      <c r="G265" s="736">
        <f t="shared" si="9"/>
        <v>0</v>
      </c>
      <c r="H265" s="711"/>
      <c r="I265" s="541"/>
      <c r="J265" s="541"/>
      <c r="K265" s="505"/>
      <c r="L265" s="542"/>
      <c r="M265" s="543"/>
      <c r="N265" s="543"/>
      <c r="O265" s="543"/>
      <c r="P265" s="543"/>
      <c r="Q265" s="543"/>
      <c r="R265" s="543"/>
    </row>
    <row r="266" spans="1:18" s="544" customFormat="1" ht="14.25" customHeight="1">
      <c r="A266" s="832"/>
      <c r="B266" s="672"/>
      <c r="C266" s="676" t="s">
        <v>1276</v>
      </c>
      <c r="D266" s="681"/>
      <c r="E266" s="583"/>
      <c r="F266" s="673"/>
      <c r="G266" s="736">
        <f t="shared" si="9"/>
        <v>0</v>
      </c>
      <c r="H266" s="711"/>
      <c r="I266" s="541"/>
      <c r="J266" s="541"/>
      <c r="K266" s="505"/>
      <c r="L266" s="542"/>
      <c r="M266" s="543"/>
      <c r="N266" s="543"/>
      <c r="O266" s="543"/>
      <c r="P266" s="543"/>
      <c r="Q266" s="543"/>
      <c r="R266" s="543"/>
    </row>
    <row r="267" spans="1:18" s="544" customFormat="1" ht="22.8">
      <c r="A267" s="832"/>
      <c r="B267" s="672"/>
      <c r="C267" s="676" t="s">
        <v>1277</v>
      </c>
      <c r="D267" s="681"/>
      <c r="E267" s="583"/>
      <c r="F267" s="673"/>
      <c r="G267" s="736">
        <f t="shared" si="9"/>
        <v>0</v>
      </c>
      <c r="H267" s="711"/>
      <c r="I267" s="541"/>
      <c r="J267" s="541"/>
      <c r="K267" s="505"/>
      <c r="L267" s="542"/>
      <c r="M267" s="543"/>
      <c r="N267" s="543"/>
      <c r="O267" s="543"/>
      <c r="P267" s="543"/>
      <c r="Q267" s="543"/>
      <c r="R267" s="543"/>
    </row>
    <row r="268" spans="1:18" s="544" customFormat="1">
      <c r="A268" s="832"/>
      <c r="B268" s="672"/>
      <c r="C268" s="676" t="s">
        <v>1278</v>
      </c>
      <c r="D268" s="681"/>
      <c r="E268" s="583"/>
      <c r="F268" s="673"/>
      <c r="G268" s="736">
        <f t="shared" si="9"/>
        <v>0</v>
      </c>
      <c r="H268" s="711"/>
      <c r="I268" s="541"/>
      <c r="J268" s="541"/>
      <c r="K268" s="505"/>
      <c r="L268" s="542"/>
      <c r="M268" s="543"/>
      <c r="N268" s="543"/>
      <c r="O268" s="543"/>
      <c r="P268" s="543"/>
      <c r="Q268" s="543"/>
      <c r="R268" s="543"/>
    </row>
    <row r="269" spans="1:18" s="544" customFormat="1">
      <c r="A269" s="832"/>
      <c r="B269" s="672"/>
      <c r="C269" s="676" t="s">
        <v>1279</v>
      </c>
      <c r="D269" s="681"/>
      <c r="E269" s="583"/>
      <c r="F269" s="673"/>
      <c r="G269" s="736">
        <f t="shared" si="9"/>
        <v>0</v>
      </c>
      <c r="H269" s="711"/>
      <c r="I269" s="541"/>
      <c r="J269" s="541"/>
      <c r="K269" s="505"/>
      <c r="L269" s="542"/>
      <c r="M269" s="543"/>
      <c r="N269" s="543"/>
      <c r="O269" s="543"/>
      <c r="P269" s="543"/>
      <c r="Q269" s="543"/>
      <c r="R269" s="543"/>
    </row>
    <row r="270" spans="1:18" s="544" customFormat="1" ht="22.8">
      <c r="A270" s="832"/>
      <c r="B270" s="672"/>
      <c r="C270" s="676" t="s">
        <v>1280</v>
      </c>
      <c r="D270" s="681"/>
      <c r="E270" s="583"/>
      <c r="F270" s="673"/>
      <c r="G270" s="736">
        <f t="shared" si="9"/>
        <v>0</v>
      </c>
      <c r="H270" s="711"/>
      <c r="I270" s="541"/>
      <c r="J270" s="541"/>
      <c r="K270" s="505"/>
      <c r="L270" s="542"/>
      <c r="M270" s="543"/>
      <c r="N270" s="543"/>
      <c r="O270" s="543"/>
      <c r="P270" s="543"/>
      <c r="Q270" s="543"/>
      <c r="R270" s="543"/>
    </row>
    <row r="271" spans="1:18" s="544" customFormat="1">
      <c r="A271" s="832"/>
      <c r="B271" s="672"/>
      <c r="C271" s="676" t="s">
        <v>1346</v>
      </c>
      <c r="D271" s="681"/>
      <c r="E271" s="583"/>
      <c r="F271" s="673"/>
      <c r="G271" s="736">
        <f t="shared" si="9"/>
        <v>0</v>
      </c>
      <c r="H271" s="711"/>
      <c r="I271" s="541"/>
      <c r="J271" s="541"/>
      <c r="K271" s="505"/>
      <c r="L271" s="542"/>
      <c r="M271" s="543"/>
      <c r="N271" s="543"/>
      <c r="O271" s="543"/>
      <c r="P271" s="543"/>
      <c r="Q271" s="543"/>
      <c r="R271" s="543"/>
    </row>
    <row r="272" spans="1:18" s="544" customFormat="1" ht="36">
      <c r="A272" s="832"/>
      <c r="B272" s="672"/>
      <c r="C272" s="851" t="s">
        <v>1281</v>
      </c>
      <c r="D272" s="681"/>
      <c r="E272" s="583"/>
      <c r="F272" s="673"/>
      <c r="G272" s="736">
        <f t="shared" si="9"/>
        <v>0</v>
      </c>
      <c r="H272" s="711"/>
      <c r="I272" s="541"/>
      <c r="J272" s="541"/>
      <c r="K272" s="505"/>
      <c r="L272" s="542"/>
      <c r="M272" s="543"/>
      <c r="N272" s="543"/>
      <c r="O272" s="543"/>
      <c r="P272" s="543"/>
      <c r="Q272" s="543"/>
      <c r="R272" s="543"/>
    </row>
    <row r="273" spans="1:18" s="544" customFormat="1" ht="68.400000000000006">
      <c r="A273" s="832"/>
      <c r="B273" s="672"/>
      <c r="C273" s="674" t="s">
        <v>1282</v>
      </c>
      <c r="D273" s="681"/>
      <c r="E273" s="583"/>
      <c r="F273" s="673"/>
      <c r="G273" s="736">
        <f t="shared" si="9"/>
        <v>0</v>
      </c>
      <c r="H273" s="711"/>
      <c r="I273" s="541"/>
      <c r="J273" s="541"/>
      <c r="K273" s="505"/>
      <c r="L273" s="542"/>
      <c r="M273" s="543"/>
      <c r="N273" s="543"/>
      <c r="O273" s="543"/>
      <c r="P273" s="543"/>
      <c r="Q273" s="543"/>
      <c r="R273" s="543"/>
    </row>
    <row r="274" spans="1:18" s="544" customFormat="1" ht="22.8">
      <c r="A274" s="832"/>
      <c r="B274" s="672"/>
      <c r="C274" s="674" t="s">
        <v>1347</v>
      </c>
      <c r="D274" s="681"/>
      <c r="E274" s="583"/>
      <c r="F274" s="673"/>
      <c r="G274" s="736">
        <f t="shared" si="9"/>
        <v>0</v>
      </c>
      <c r="H274" s="711"/>
      <c r="I274" s="541"/>
      <c r="J274" s="541"/>
      <c r="K274" s="505"/>
      <c r="L274" s="542"/>
      <c r="M274" s="543"/>
      <c r="N274" s="543"/>
      <c r="O274" s="543"/>
      <c r="P274" s="543"/>
      <c r="Q274" s="543"/>
      <c r="R274" s="543"/>
    </row>
    <row r="275" spans="1:18" s="544" customFormat="1">
      <c r="A275" s="832"/>
      <c r="B275" s="672"/>
      <c r="C275" s="674"/>
      <c r="D275" s="681"/>
      <c r="E275" s="583"/>
      <c r="F275" s="673"/>
      <c r="G275" s="736">
        <f t="shared" si="9"/>
        <v>0</v>
      </c>
      <c r="H275" s="711"/>
      <c r="I275" s="541"/>
      <c r="J275" s="541"/>
      <c r="K275" s="505"/>
      <c r="L275" s="542"/>
      <c r="M275" s="543"/>
      <c r="N275" s="543"/>
      <c r="O275" s="543"/>
      <c r="P275" s="543"/>
      <c r="Q275" s="543"/>
      <c r="R275" s="543"/>
    </row>
    <row r="276" spans="1:18" s="544" customFormat="1">
      <c r="A276" s="832" t="str">
        <f t="shared" ref="A276:A317" si="10">$B$177</f>
        <v>II.</v>
      </c>
      <c r="B276" s="672">
        <f>+COUNT($A$178:B274)+1</f>
        <v>2</v>
      </c>
      <c r="C276" s="409" t="s">
        <v>1348</v>
      </c>
      <c r="D276" s="681" t="s">
        <v>217</v>
      </c>
      <c r="E276" s="583">
        <v>1</v>
      </c>
      <c r="F276" s="673"/>
      <c r="G276" s="673">
        <f t="shared" si="9"/>
        <v>0</v>
      </c>
      <c r="H276" s="711"/>
      <c r="I276" s="541"/>
      <c r="J276" s="541"/>
      <c r="K276" s="505"/>
      <c r="L276" s="542"/>
      <c r="M276" s="543"/>
      <c r="N276" s="543"/>
      <c r="O276" s="543"/>
      <c r="P276" s="543"/>
      <c r="Q276" s="543"/>
      <c r="R276" s="543"/>
    </row>
    <row r="277" spans="1:18" s="544" customFormat="1" ht="45.6">
      <c r="A277" s="832"/>
      <c r="B277" s="672"/>
      <c r="C277" s="674" t="s">
        <v>1349</v>
      </c>
      <c r="D277" s="681"/>
      <c r="E277" s="583"/>
      <c r="F277" s="673"/>
      <c r="G277" s="736">
        <f t="shared" si="9"/>
        <v>0</v>
      </c>
      <c r="H277" s="711"/>
      <c r="I277" s="541"/>
      <c r="J277" s="541"/>
      <c r="K277" s="505"/>
      <c r="L277" s="542"/>
      <c r="M277" s="543"/>
      <c r="N277" s="543"/>
      <c r="O277" s="543"/>
      <c r="P277" s="543"/>
      <c r="Q277" s="543"/>
      <c r="R277" s="543"/>
    </row>
    <row r="278" spans="1:18" s="544" customFormat="1">
      <c r="A278" s="832"/>
      <c r="B278" s="672"/>
      <c r="C278" s="409"/>
      <c r="D278" s="681"/>
      <c r="E278" s="583"/>
      <c r="F278" s="673"/>
      <c r="G278" s="736">
        <f t="shared" si="9"/>
        <v>0</v>
      </c>
      <c r="H278" s="852"/>
      <c r="I278" s="542"/>
      <c r="J278" s="542"/>
      <c r="K278" s="505"/>
      <c r="L278" s="542"/>
      <c r="M278" s="543"/>
      <c r="N278" s="543"/>
      <c r="O278" s="543"/>
      <c r="P278" s="543"/>
      <c r="Q278" s="543"/>
      <c r="R278" s="543"/>
    </row>
    <row r="279" spans="1:18" s="544" customFormat="1">
      <c r="A279" s="832" t="str">
        <f t="shared" si="10"/>
        <v>II.</v>
      </c>
      <c r="B279" s="672">
        <f>+COUNT($A$178:B278)+1</f>
        <v>3</v>
      </c>
      <c r="C279" s="409" t="s">
        <v>1286</v>
      </c>
      <c r="D279" s="681"/>
      <c r="E279" s="583"/>
      <c r="F279" s="673"/>
      <c r="G279" s="736">
        <f t="shared" si="9"/>
        <v>0</v>
      </c>
      <c r="H279" s="852"/>
      <c r="I279" s="542"/>
      <c r="J279" s="542"/>
      <c r="K279" s="505"/>
      <c r="L279" s="542"/>
      <c r="M279" s="543"/>
      <c r="N279" s="543"/>
      <c r="O279" s="543"/>
      <c r="P279" s="543"/>
      <c r="Q279" s="543"/>
      <c r="R279" s="543"/>
    </row>
    <row r="280" spans="1:18" s="544" customFormat="1" ht="79.8">
      <c r="A280" s="832"/>
      <c r="B280" s="672"/>
      <c r="C280" s="674" t="s">
        <v>1287</v>
      </c>
      <c r="D280" s="681"/>
      <c r="E280" s="583"/>
      <c r="F280" s="673"/>
      <c r="G280" s="736">
        <f t="shared" si="9"/>
        <v>0</v>
      </c>
      <c r="H280" s="852"/>
      <c r="I280" s="542"/>
      <c r="J280" s="542"/>
      <c r="K280" s="505"/>
      <c r="L280" s="542"/>
      <c r="M280" s="543"/>
      <c r="N280" s="543"/>
      <c r="O280" s="543"/>
      <c r="P280" s="543"/>
      <c r="Q280" s="543"/>
      <c r="R280" s="543"/>
    </row>
    <row r="281" spans="1:18" s="544" customFormat="1">
      <c r="A281" s="832"/>
      <c r="B281" s="672"/>
      <c r="C281" s="835" t="s">
        <v>1350</v>
      </c>
      <c r="D281" s="681" t="s">
        <v>296</v>
      </c>
      <c r="E281" s="583">
        <v>2</v>
      </c>
      <c r="F281" s="673"/>
      <c r="G281" s="673">
        <f t="shared" si="9"/>
        <v>0</v>
      </c>
      <c r="H281" s="852"/>
      <c r="I281" s="542"/>
      <c r="J281" s="542"/>
      <c r="K281" s="505"/>
      <c r="L281" s="542"/>
      <c r="M281" s="543"/>
      <c r="N281" s="543"/>
      <c r="O281" s="543"/>
      <c r="P281" s="543"/>
      <c r="Q281" s="543"/>
      <c r="R281" s="543"/>
    </row>
    <row r="282" spans="1:18" s="544" customFormat="1">
      <c r="A282" s="832"/>
      <c r="B282" s="672"/>
      <c r="C282" s="674"/>
      <c r="D282" s="681"/>
      <c r="E282" s="583"/>
      <c r="F282" s="673"/>
      <c r="G282" s="736">
        <f t="shared" si="9"/>
        <v>0</v>
      </c>
      <c r="H282" s="852"/>
      <c r="I282" s="542"/>
      <c r="J282" s="542"/>
      <c r="K282" s="505"/>
      <c r="L282" s="542"/>
      <c r="M282" s="543"/>
      <c r="N282" s="543"/>
      <c r="O282" s="543"/>
      <c r="P282" s="543"/>
      <c r="Q282" s="543"/>
      <c r="R282" s="543"/>
    </row>
    <row r="283" spans="1:18" s="544" customFormat="1">
      <c r="A283" s="832" t="str">
        <f t="shared" si="10"/>
        <v>II.</v>
      </c>
      <c r="B283" s="672">
        <f>+COUNT($A$178:B282)+1</f>
        <v>4</v>
      </c>
      <c r="C283" s="409" t="s">
        <v>1351</v>
      </c>
      <c r="D283" s="681"/>
      <c r="E283" s="583"/>
      <c r="F283" s="673"/>
      <c r="G283" s="736">
        <f t="shared" si="9"/>
        <v>0</v>
      </c>
      <c r="H283" s="711"/>
      <c r="I283" s="541"/>
      <c r="J283" s="541"/>
      <c r="K283" s="505"/>
      <c r="L283" s="542"/>
      <c r="M283" s="543"/>
      <c r="N283" s="543"/>
      <c r="O283" s="543"/>
      <c r="P283" s="543"/>
      <c r="Q283" s="543"/>
      <c r="R283" s="543"/>
    </row>
    <row r="284" spans="1:18" s="544" customFormat="1" ht="91.2">
      <c r="A284" s="832"/>
      <c r="B284" s="672"/>
      <c r="C284" s="674" t="s">
        <v>2641</v>
      </c>
      <c r="D284" s="681"/>
      <c r="E284" s="583"/>
      <c r="F284" s="673"/>
      <c r="G284" s="736">
        <f t="shared" si="9"/>
        <v>0</v>
      </c>
      <c r="H284" s="711"/>
      <c r="I284" s="541"/>
      <c r="J284" s="541"/>
      <c r="K284" s="505"/>
      <c r="L284" s="542"/>
      <c r="M284" s="543"/>
      <c r="N284" s="543"/>
      <c r="O284" s="543"/>
      <c r="P284" s="543"/>
      <c r="Q284" s="543"/>
      <c r="R284" s="543"/>
    </row>
    <row r="285" spans="1:18" s="544" customFormat="1">
      <c r="A285" s="832"/>
      <c r="B285" s="672"/>
      <c r="C285" s="674" t="s">
        <v>1352</v>
      </c>
      <c r="D285" s="681"/>
      <c r="E285" s="583"/>
      <c r="F285" s="673"/>
      <c r="G285" s="736">
        <f t="shared" si="9"/>
        <v>0</v>
      </c>
      <c r="H285" s="711"/>
      <c r="I285" s="541"/>
      <c r="J285" s="541"/>
      <c r="K285" s="505"/>
      <c r="L285" s="542"/>
      <c r="M285" s="543"/>
      <c r="N285" s="543"/>
      <c r="O285" s="543"/>
      <c r="P285" s="543"/>
      <c r="Q285" s="543"/>
      <c r="R285" s="543"/>
    </row>
    <row r="286" spans="1:18" s="544" customFormat="1">
      <c r="A286" s="832"/>
      <c r="B286" s="672"/>
      <c r="C286" s="674" t="s">
        <v>2642</v>
      </c>
      <c r="D286" s="681" t="s">
        <v>296</v>
      </c>
      <c r="E286" s="583">
        <v>2</v>
      </c>
      <c r="F286" s="673"/>
      <c r="G286" s="673">
        <f t="shared" si="9"/>
        <v>0</v>
      </c>
      <c r="H286" s="711"/>
      <c r="I286" s="541"/>
      <c r="J286" s="541"/>
      <c r="K286" s="505"/>
      <c r="L286" s="542"/>
      <c r="M286" s="543"/>
      <c r="N286" s="543"/>
      <c r="O286" s="543"/>
      <c r="P286" s="543"/>
      <c r="Q286" s="543"/>
      <c r="R286" s="543"/>
    </row>
    <row r="287" spans="1:18" s="544" customFormat="1">
      <c r="A287" s="832"/>
      <c r="B287" s="672"/>
      <c r="C287" s="674" t="s">
        <v>2643</v>
      </c>
      <c r="D287" s="681" t="s">
        <v>296</v>
      </c>
      <c r="E287" s="583">
        <v>2</v>
      </c>
      <c r="F287" s="673"/>
      <c r="G287" s="673">
        <f t="shared" si="9"/>
        <v>0</v>
      </c>
      <c r="H287" s="711"/>
      <c r="I287" s="541"/>
      <c r="J287" s="541"/>
      <c r="K287" s="505"/>
      <c r="L287" s="542"/>
      <c r="M287" s="543"/>
      <c r="N287" s="543"/>
      <c r="O287" s="543"/>
      <c r="P287" s="543"/>
      <c r="Q287" s="543"/>
      <c r="R287" s="543"/>
    </row>
    <row r="288" spans="1:18" s="544" customFormat="1">
      <c r="A288" s="832"/>
      <c r="B288" s="672"/>
      <c r="C288" s="835" t="s">
        <v>2644</v>
      </c>
      <c r="D288" s="681"/>
      <c r="E288" s="583"/>
      <c r="F288" s="673"/>
      <c r="G288" s="673"/>
      <c r="H288" s="711"/>
      <c r="I288" s="541"/>
      <c r="J288" s="541"/>
      <c r="K288" s="505"/>
      <c r="L288" s="542"/>
      <c r="M288" s="543"/>
      <c r="N288" s="543"/>
      <c r="O288" s="543"/>
      <c r="P288" s="543"/>
      <c r="Q288" s="543"/>
      <c r="R288" s="543"/>
    </row>
    <row r="289" spans="1:18" s="544" customFormat="1">
      <c r="A289" s="832"/>
      <c r="B289" s="672"/>
      <c r="C289" s="674"/>
      <c r="D289" s="681"/>
      <c r="E289" s="583"/>
      <c r="F289" s="673"/>
      <c r="G289" s="673"/>
      <c r="H289" s="711"/>
      <c r="I289" s="541"/>
      <c r="J289" s="541"/>
      <c r="K289" s="505"/>
      <c r="L289" s="542"/>
      <c r="M289" s="543"/>
      <c r="N289" s="543"/>
      <c r="O289" s="543"/>
      <c r="P289" s="543"/>
      <c r="Q289" s="543"/>
      <c r="R289" s="543"/>
    </row>
    <row r="290" spans="1:18" s="544" customFormat="1">
      <c r="A290" s="832" t="str">
        <f t="shared" si="10"/>
        <v>II.</v>
      </c>
      <c r="B290" s="672">
        <f>+COUNT($A$178:B289)+1</f>
        <v>5</v>
      </c>
      <c r="C290" s="409" t="s">
        <v>1353</v>
      </c>
      <c r="D290" s="836"/>
      <c r="E290" s="583"/>
      <c r="F290" s="673"/>
      <c r="G290" s="736">
        <f t="shared" si="9"/>
        <v>0</v>
      </c>
      <c r="H290" s="711"/>
      <c r="I290" s="541"/>
      <c r="J290" s="541"/>
      <c r="K290" s="505"/>
      <c r="L290" s="542"/>
      <c r="M290" s="543"/>
      <c r="N290" s="543"/>
      <c r="O290" s="543"/>
      <c r="P290" s="543"/>
      <c r="Q290" s="543"/>
      <c r="R290" s="543"/>
    </row>
    <row r="291" spans="1:18" s="544" customFormat="1" ht="68.400000000000006">
      <c r="A291" s="832"/>
      <c r="B291" s="672"/>
      <c r="C291" s="674" t="s">
        <v>1354</v>
      </c>
      <c r="D291" s="836"/>
      <c r="E291" s="583"/>
      <c r="F291" s="673"/>
      <c r="G291" s="736">
        <f t="shared" si="9"/>
        <v>0</v>
      </c>
      <c r="H291" s="711"/>
      <c r="I291" s="541"/>
      <c r="J291" s="541"/>
      <c r="K291" s="505"/>
      <c r="L291" s="542"/>
      <c r="M291" s="543"/>
      <c r="N291" s="543"/>
      <c r="O291" s="543"/>
      <c r="P291" s="543"/>
      <c r="Q291" s="543"/>
      <c r="R291" s="543"/>
    </row>
    <row r="292" spans="1:18" s="544" customFormat="1" ht="22.8">
      <c r="A292" s="832"/>
      <c r="B292" s="672"/>
      <c r="C292" s="675" t="s">
        <v>1355</v>
      </c>
      <c r="D292" s="681" t="s">
        <v>296</v>
      </c>
      <c r="E292" s="583">
        <v>4</v>
      </c>
      <c r="F292" s="673"/>
      <c r="G292" s="673">
        <f t="shared" si="9"/>
        <v>0</v>
      </c>
      <c r="H292" s="711"/>
      <c r="I292" s="541"/>
      <c r="J292" s="541"/>
      <c r="K292" s="505"/>
      <c r="L292" s="542"/>
      <c r="M292" s="543"/>
      <c r="N292" s="543"/>
      <c r="O292" s="543"/>
      <c r="P292" s="543"/>
      <c r="Q292" s="543"/>
      <c r="R292" s="543"/>
    </row>
    <row r="293" spans="1:18" s="544" customFormat="1">
      <c r="A293" s="832"/>
      <c r="B293" s="672"/>
      <c r="C293" s="675"/>
      <c r="D293" s="681"/>
      <c r="E293" s="583"/>
      <c r="F293" s="673"/>
      <c r="G293" s="673"/>
      <c r="H293" s="711"/>
      <c r="I293" s="541"/>
      <c r="J293" s="541"/>
      <c r="K293" s="505"/>
      <c r="L293" s="542"/>
      <c r="M293" s="543"/>
      <c r="N293" s="543"/>
      <c r="O293" s="543"/>
      <c r="P293" s="543"/>
      <c r="Q293" s="543"/>
      <c r="R293" s="543"/>
    </row>
    <row r="294" spans="1:18" s="544" customFormat="1">
      <c r="A294" s="832" t="str">
        <f t="shared" si="10"/>
        <v>II.</v>
      </c>
      <c r="B294" s="672">
        <f>+COUNT($A$178:B293)+1</f>
        <v>6</v>
      </c>
      <c r="C294" s="409" t="s">
        <v>1356</v>
      </c>
      <c r="D294" s="681" t="s">
        <v>296</v>
      </c>
      <c r="E294" s="583">
        <v>6</v>
      </c>
      <c r="F294" s="673"/>
      <c r="G294" s="673">
        <f t="shared" ref="G294:G295" si="11">E294*F294</f>
        <v>0</v>
      </c>
      <c r="H294" s="711"/>
      <c r="I294" s="541"/>
      <c r="J294" s="541"/>
      <c r="K294" s="505"/>
      <c r="L294" s="542"/>
      <c r="M294" s="543"/>
      <c r="N294" s="543"/>
      <c r="O294" s="543"/>
      <c r="P294" s="543"/>
      <c r="Q294" s="543"/>
      <c r="R294" s="543"/>
    </row>
    <row r="295" spans="1:18" s="544" customFormat="1" ht="49.5" customHeight="1">
      <c r="A295" s="832"/>
      <c r="B295" s="672"/>
      <c r="C295" s="674" t="s">
        <v>1357</v>
      </c>
      <c r="D295" s="836"/>
      <c r="E295" s="583"/>
      <c r="F295" s="673"/>
      <c r="G295" s="736">
        <f t="shared" si="11"/>
        <v>0</v>
      </c>
      <c r="H295" s="711"/>
      <c r="I295" s="541"/>
      <c r="J295" s="541"/>
      <c r="K295" s="505"/>
      <c r="L295" s="542"/>
      <c r="M295" s="543"/>
      <c r="N295" s="543"/>
      <c r="O295" s="543"/>
      <c r="P295" s="543"/>
      <c r="Q295" s="543"/>
      <c r="R295" s="543"/>
    </row>
    <row r="296" spans="1:18" s="544" customFormat="1">
      <c r="A296" s="832"/>
      <c r="B296" s="672"/>
      <c r="C296" s="837"/>
      <c r="D296" s="681"/>
      <c r="E296" s="583"/>
      <c r="F296" s="673"/>
      <c r="G296" s="736">
        <f t="shared" si="9"/>
        <v>0</v>
      </c>
      <c r="H296" s="711"/>
      <c r="I296" s="541"/>
      <c r="J296" s="541"/>
      <c r="K296" s="505"/>
      <c r="L296" s="542"/>
      <c r="M296" s="543"/>
      <c r="N296" s="543"/>
      <c r="O296" s="543"/>
      <c r="P296" s="543"/>
      <c r="Q296" s="543"/>
      <c r="R296" s="543"/>
    </row>
    <row r="297" spans="1:18" s="544" customFormat="1">
      <c r="A297" s="832" t="str">
        <f t="shared" si="10"/>
        <v>II.</v>
      </c>
      <c r="B297" s="672">
        <f>+COUNT($A$178:B296)+1</f>
        <v>7</v>
      </c>
      <c r="C297" s="409" t="s">
        <v>1358</v>
      </c>
      <c r="D297" s="681"/>
      <c r="E297" s="583"/>
      <c r="F297" s="673"/>
      <c r="G297" s="736">
        <f t="shared" si="9"/>
        <v>0</v>
      </c>
      <c r="H297" s="711"/>
      <c r="I297" s="541"/>
      <c r="J297" s="541"/>
      <c r="K297" s="505"/>
      <c r="L297" s="542"/>
      <c r="M297" s="543"/>
      <c r="N297" s="543"/>
      <c r="O297" s="543"/>
      <c r="P297" s="543"/>
      <c r="Q297" s="543"/>
      <c r="R297" s="543"/>
    </row>
    <row r="298" spans="1:18" s="544" customFormat="1" ht="68.400000000000006">
      <c r="A298" s="832"/>
      <c r="B298" s="672"/>
      <c r="C298" s="674" t="s">
        <v>1359</v>
      </c>
      <c r="D298" s="681"/>
      <c r="E298" s="583"/>
      <c r="F298" s="673"/>
      <c r="G298" s="736">
        <f t="shared" si="9"/>
        <v>0</v>
      </c>
      <c r="H298" s="711"/>
      <c r="I298" s="541"/>
      <c r="J298" s="541"/>
      <c r="K298" s="505"/>
      <c r="L298" s="542"/>
      <c r="M298" s="543"/>
      <c r="N298" s="543"/>
      <c r="O298" s="543"/>
      <c r="P298" s="543"/>
      <c r="Q298" s="543"/>
      <c r="R298" s="543"/>
    </row>
    <row r="299" spans="1:18" s="544" customFormat="1">
      <c r="A299" s="832"/>
      <c r="B299" s="672"/>
      <c r="C299" s="744" t="s">
        <v>1360</v>
      </c>
      <c r="D299" s="681" t="s">
        <v>296</v>
      </c>
      <c r="E299" s="583">
        <v>3</v>
      </c>
      <c r="F299" s="673"/>
      <c r="G299" s="673">
        <f t="shared" si="9"/>
        <v>0</v>
      </c>
      <c r="H299" s="711"/>
      <c r="I299" s="541"/>
      <c r="J299" s="541"/>
      <c r="K299" s="505"/>
      <c r="L299" s="542"/>
      <c r="M299" s="543"/>
      <c r="N299" s="543"/>
      <c r="O299" s="543"/>
      <c r="P299" s="543"/>
      <c r="Q299" s="543"/>
      <c r="R299" s="543"/>
    </row>
    <row r="300" spans="1:18" s="544" customFormat="1">
      <c r="A300" s="832"/>
      <c r="B300" s="672"/>
      <c r="C300" s="744" t="s">
        <v>1361</v>
      </c>
      <c r="D300" s="681" t="s">
        <v>296</v>
      </c>
      <c r="E300" s="583">
        <v>1</v>
      </c>
      <c r="F300" s="673"/>
      <c r="G300" s="673">
        <f t="shared" si="9"/>
        <v>0</v>
      </c>
      <c r="H300" s="711"/>
      <c r="I300" s="541"/>
      <c r="J300" s="541"/>
      <c r="K300" s="505"/>
      <c r="L300" s="542"/>
      <c r="M300" s="543"/>
      <c r="N300" s="543"/>
      <c r="O300" s="543"/>
      <c r="P300" s="543"/>
      <c r="Q300" s="543"/>
      <c r="R300" s="543"/>
    </row>
    <row r="301" spans="1:18" s="544" customFormat="1">
      <c r="A301" s="832"/>
      <c r="B301" s="672"/>
      <c r="C301" s="744" t="s">
        <v>1362</v>
      </c>
      <c r="D301" s="681" t="s">
        <v>296</v>
      </c>
      <c r="E301" s="583">
        <v>4</v>
      </c>
      <c r="F301" s="673"/>
      <c r="G301" s="673">
        <f t="shared" si="9"/>
        <v>0</v>
      </c>
      <c r="H301" s="711"/>
      <c r="I301" s="541"/>
      <c r="J301" s="541"/>
      <c r="K301" s="505"/>
      <c r="L301" s="542"/>
      <c r="M301" s="543"/>
      <c r="N301" s="543"/>
      <c r="O301" s="543"/>
      <c r="P301" s="543"/>
      <c r="Q301" s="543"/>
      <c r="R301" s="543"/>
    </row>
    <row r="302" spans="1:18" s="544" customFormat="1">
      <c r="A302" s="832"/>
      <c r="B302" s="672"/>
      <c r="C302" s="674"/>
      <c r="D302" s="681"/>
      <c r="E302" s="583"/>
      <c r="F302" s="673"/>
      <c r="G302" s="736">
        <f t="shared" si="9"/>
        <v>0</v>
      </c>
      <c r="H302" s="711"/>
      <c r="I302" s="541"/>
      <c r="J302" s="541"/>
      <c r="K302" s="505"/>
      <c r="L302" s="542"/>
      <c r="M302" s="543"/>
      <c r="N302" s="543"/>
      <c r="O302" s="543"/>
      <c r="P302" s="543"/>
      <c r="Q302" s="543"/>
      <c r="R302" s="543"/>
    </row>
    <row r="303" spans="1:18" s="544" customFormat="1">
      <c r="A303" s="832" t="str">
        <f t="shared" si="10"/>
        <v>II.</v>
      </c>
      <c r="B303" s="672">
        <f>+COUNT($A$178:B302)+1</f>
        <v>8</v>
      </c>
      <c r="C303" s="409" t="s">
        <v>1363</v>
      </c>
      <c r="D303" s="681"/>
      <c r="E303" s="583"/>
      <c r="F303" s="673"/>
      <c r="G303" s="736">
        <f t="shared" si="9"/>
        <v>0</v>
      </c>
      <c r="H303" s="711"/>
      <c r="I303" s="541"/>
      <c r="J303" s="541"/>
      <c r="K303" s="505"/>
      <c r="L303" s="542"/>
      <c r="M303" s="543"/>
      <c r="N303" s="543"/>
      <c r="O303" s="543"/>
      <c r="P303" s="543"/>
      <c r="Q303" s="543"/>
      <c r="R303" s="543"/>
    </row>
    <row r="304" spans="1:18" s="544" customFormat="1" ht="34.200000000000003">
      <c r="A304" s="832"/>
      <c r="B304" s="672"/>
      <c r="C304" s="676" t="s">
        <v>1364</v>
      </c>
      <c r="D304" s="681"/>
      <c r="E304" s="583"/>
      <c r="F304" s="673"/>
      <c r="G304" s="736">
        <f t="shared" si="9"/>
        <v>0</v>
      </c>
      <c r="H304" s="711"/>
      <c r="I304" s="541"/>
      <c r="J304" s="541"/>
      <c r="K304" s="505"/>
      <c r="L304" s="542"/>
      <c r="M304" s="543"/>
      <c r="N304" s="543"/>
      <c r="O304" s="543"/>
      <c r="P304" s="543"/>
      <c r="Q304" s="543"/>
      <c r="R304" s="543"/>
    </row>
    <row r="305" spans="1:18" s="544" customFormat="1">
      <c r="A305" s="832"/>
      <c r="B305" s="672"/>
      <c r="C305" s="744" t="s">
        <v>1365</v>
      </c>
      <c r="D305" s="681" t="s">
        <v>217</v>
      </c>
      <c r="E305" s="583">
        <v>2</v>
      </c>
      <c r="F305" s="673"/>
      <c r="G305" s="673">
        <f t="shared" si="9"/>
        <v>0</v>
      </c>
      <c r="H305" s="711"/>
      <c r="I305" s="541"/>
      <c r="J305" s="541"/>
      <c r="K305" s="505"/>
      <c r="L305" s="542"/>
      <c r="M305" s="543"/>
      <c r="N305" s="543"/>
      <c r="O305" s="543"/>
      <c r="P305" s="543"/>
      <c r="Q305" s="543"/>
      <c r="R305" s="543"/>
    </row>
    <row r="306" spans="1:18" s="544" customFormat="1">
      <c r="A306" s="832"/>
      <c r="B306" s="672"/>
      <c r="C306" s="674"/>
      <c r="D306" s="681"/>
      <c r="E306" s="583"/>
      <c r="F306" s="673"/>
      <c r="G306" s="736"/>
      <c r="H306" s="852"/>
      <c r="I306" s="542"/>
      <c r="J306" s="542"/>
      <c r="K306" s="505"/>
      <c r="L306" s="542"/>
      <c r="M306" s="543"/>
      <c r="N306" s="543"/>
      <c r="O306" s="543"/>
      <c r="P306" s="543"/>
      <c r="Q306" s="543"/>
      <c r="R306" s="543"/>
    </row>
    <row r="307" spans="1:18" s="544" customFormat="1">
      <c r="A307" s="832" t="str">
        <f t="shared" si="10"/>
        <v>II.</v>
      </c>
      <c r="B307" s="672">
        <f>+COUNT($A$178:B306)+1</f>
        <v>9</v>
      </c>
      <c r="C307" s="409" t="s">
        <v>1366</v>
      </c>
      <c r="D307" s="681"/>
      <c r="E307" s="583"/>
      <c r="F307" s="673"/>
      <c r="G307" s="736">
        <f t="shared" si="9"/>
        <v>0</v>
      </c>
      <c r="H307" s="852"/>
      <c r="I307" s="542"/>
      <c r="J307" s="542"/>
      <c r="K307" s="505"/>
      <c r="L307" s="542"/>
      <c r="M307" s="543"/>
      <c r="N307" s="543"/>
      <c r="O307" s="543"/>
      <c r="P307" s="543"/>
      <c r="Q307" s="543"/>
      <c r="R307" s="543"/>
    </row>
    <row r="308" spans="1:18" s="544" customFormat="1" ht="68.400000000000006">
      <c r="A308" s="832"/>
      <c r="B308" s="672"/>
      <c r="C308" s="674" t="s">
        <v>1367</v>
      </c>
      <c r="D308" s="681"/>
      <c r="E308" s="583"/>
      <c r="F308" s="673"/>
      <c r="G308" s="736">
        <f t="shared" si="9"/>
        <v>0</v>
      </c>
      <c r="H308" s="852"/>
      <c r="I308" s="542"/>
      <c r="J308" s="542"/>
      <c r="K308" s="505"/>
      <c r="L308" s="542"/>
      <c r="M308" s="543"/>
      <c r="N308" s="543"/>
      <c r="O308" s="543"/>
      <c r="P308" s="543"/>
      <c r="Q308" s="543"/>
      <c r="R308" s="543"/>
    </row>
    <row r="309" spans="1:18" s="544" customFormat="1">
      <c r="A309" s="832"/>
      <c r="B309" s="672"/>
      <c r="C309" s="744" t="s">
        <v>1360</v>
      </c>
      <c r="D309" s="681" t="s">
        <v>296</v>
      </c>
      <c r="E309" s="583">
        <v>3</v>
      </c>
      <c r="F309" s="673"/>
      <c r="G309" s="673">
        <f t="shared" si="9"/>
        <v>0</v>
      </c>
      <c r="H309" s="852"/>
      <c r="I309" s="542"/>
      <c r="J309" s="542"/>
      <c r="K309" s="505"/>
      <c r="L309" s="542"/>
      <c r="M309" s="543"/>
      <c r="N309" s="543"/>
      <c r="O309" s="543"/>
      <c r="P309" s="543"/>
      <c r="Q309" s="543"/>
      <c r="R309" s="543"/>
    </row>
    <row r="310" spans="1:18" s="544" customFormat="1">
      <c r="A310" s="832"/>
      <c r="B310" s="672"/>
      <c r="C310" s="744" t="s">
        <v>1361</v>
      </c>
      <c r="D310" s="681" t="s">
        <v>296</v>
      </c>
      <c r="E310" s="583">
        <v>1</v>
      </c>
      <c r="F310" s="673"/>
      <c r="G310" s="673">
        <f t="shared" ref="G310:G319" si="12">E310*F310</f>
        <v>0</v>
      </c>
      <c r="H310" s="852"/>
      <c r="I310" s="542"/>
      <c r="J310" s="542"/>
      <c r="K310" s="505"/>
      <c r="L310" s="542"/>
      <c r="M310" s="543"/>
      <c r="N310" s="543"/>
      <c r="O310" s="543"/>
      <c r="P310" s="543"/>
      <c r="Q310" s="543"/>
      <c r="R310" s="543"/>
    </row>
    <row r="311" spans="1:18" s="544" customFormat="1">
      <c r="A311" s="832"/>
      <c r="B311" s="672"/>
      <c r="C311" s="744" t="s">
        <v>1368</v>
      </c>
      <c r="D311" s="681" t="s">
        <v>296</v>
      </c>
      <c r="E311" s="583">
        <v>1</v>
      </c>
      <c r="F311" s="673"/>
      <c r="G311" s="673">
        <f t="shared" si="12"/>
        <v>0</v>
      </c>
      <c r="H311" s="852"/>
      <c r="I311" s="542"/>
      <c r="J311" s="542"/>
      <c r="K311" s="505"/>
      <c r="L311" s="542"/>
      <c r="M311" s="543"/>
      <c r="N311" s="543"/>
      <c r="O311" s="543"/>
      <c r="P311" s="543"/>
      <c r="Q311" s="543"/>
      <c r="R311" s="543"/>
    </row>
    <row r="312" spans="1:18" s="544" customFormat="1">
      <c r="A312" s="832"/>
      <c r="B312" s="672"/>
      <c r="C312" s="744"/>
      <c r="D312" s="836"/>
      <c r="E312" s="583"/>
      <c r="F312" s="673"/>
      <c r="G312" s="736">
        <f t="shared" si="12"/>
        <v>0</v>
      </c>
      <c r="H312" s="852"/>
      <c r="I312" s="542"/>
      <c r="J312" s="542"/>
      <c r="K312" s="505"/>
      <c r="L312" s="542"/>
      <c r="M312" s="543"/>
      <c r="N312" s="543"/>
      <c r="O312" s="543"/>
      <c r="P312" s="543"/>
      <c r="Q312" s="543"/>
      <c r="R312" s="543"/>
    </row>
    <row r="313" spans="1:18" s="544" customFormat="1">
      <c r="A313" s="832" t="str">
        <f t="shared" si="10"/>
        <v>II.</v>
      </c>
      <c r="B313" s="672">
        <f>+COUNT($A$178:B312)+1</f>
        <v>10</v>
      </c>
      <c r="C313" s="409" t="s">
        <v>1369</v>
      </c>
      <c r="D313" s="681"/>
      <c r="E313" s="583"/>
      <c r="F313" s="673"/>
      <c r="G313" s="736">
        <f t="shared" si="12"/>
        <v>0</v>
      </c>
      <c r="H313" s="852"/>
      <c r="I313" s="542"/>
      <c r="J313" s="542"/>
      <c r="K313" s="505"/>
      <c r="L313" s="542"/>
      <c r="M313" s="543"/>
      <c r="N313" s="543"/>
      <c r="O313" s="543"/>
      <c r="P313" s="543"/>
      <c r="Q313" s="543"/>
      <c r="R313" s="543"/>
    </row>
    <row r="314" spans="1:18" s="544" customFormat="1" ht="36.75" customHeight="1">
      <c r="A314" s="832"/>
      <c r="B314" s="672"/>
      <c r="C314" s="674" t="s">
        <v>1370</v>
      </c>
      <c r="D314" s="681"/>
      <c r="E314" s="583"/>
      <c r="F314" s="673"/>
      <c r="G314" s="736">
        <f t="shared" si="12"/>
        <v>0</v>
      </c>
      <c r="H314" s="852"/>
      <c r="I314" s="542"/>
      <c r="J314" s="542"/>
      <c r="K314" s="505"/>
      <c r="L314" s="542"/>
      <c r="M314" s="543"/>
      <c r="N314" s="543"/>
      <c r="O314" s="543"/>
      <c r="P314" s="543"/>
      <c r="Q314" s="543"/>
      <c r="R314" s="543"/>
    </row>
    <row r="315" spans="1:18" s="544" customFormat="1">
      <c r="A315" s="832"/>
      <c r="B315" s="672"/>
      <c r="C315" s="744" t="s">
        <v>1371</v>
      </c>
      <c r="D315" s="681" t="s">
        <v>296</v>
      </c>
      <c r="E315" s="583">
        <v>2</v>
      </c>
      <c r="F315" s="673"/>
      <c r="G315" s="673">
        <f t="shared" si="12"/>
        <v>0</v>
      </c>
      <c r="H315" s="852"/>
      <c r="I315" s="542"/>
      <c r="J315" s="542"/>
      <c r="K315" s="505"/>
      <c r="L315" s="542"/>
      <c r="M315" s="543"/>
      <c r="N315" s="543"/>
      <c r="O315" s="543"/>
      <c r="P315" s="543"/>
      <c r="Q315" s="543"/>
      <c r="R315" s="543"/>
    </row>
    <row r="316" spans="1:18" s="544" customFormat="1">
      <c r="A316" s="832"/>
      <c r="B316" s="672"/>
      <c r="C316" s="744"/>
      <c r="D316" s="836"/>
      <c r="E316" s="583"/>
      <c r="F316" s="673"/>
      <c r="G316" s="736">
        <f t="shared" si="12"/>
        <v>0</v>
      </c>
      <c r="H316" s="852"/>
      <c r="I316" s="542"/>
      <c r="J316" s="542"/>
      <c r="K316" s="505"/>
      <c r="L316" s="542"/>
      <c r="M316" s="543"/>
      <c r="N316" s="543"/>
      <c r="O316" s="543"/>
      <c r="P316" s="543"/>
      <c r="Q316" s="543"/>
      <c r="R316" s="543"/>
    </row>
    <row r="317" spans="1:18" s="544" customFormat="1">
      <c r="A317" s="832" t="str">
        <f t="shared" si="10"/>
        <v>II.</v>
      </c>
      <c r="B317" s="672">
        <f>+COUNT($A$178:B316)+1</f>
        <v>11</v>
      </c>
      <c r="C317" s="409" t="s">
        <v>1372</v>
      </c>
      <c r="D317" s="681"/>
      <c r="E317" s="583"/>
      <c r="F317" s="673"/>
      <c r="G317" s="736">
        <f t="shared" si="12"/>
        <v>0</v>
      </c>
      <c r="H317" s="711"/>
      <c r="I317" s="541"/>
      <c r="J317" s="541"/>
      <c r="K317" s="505"/>
      <c r="L317" s="542"/>
      <c r="M317" s="543"/>
      <c r="N317" s="543"/>
      <c r="O317" s="543"/>
      <c r="P317" s="543"/>
      <c r="Q317" s="543"/>
      <c r="R317" s="543"/>
    </row>
    <row r="318" spans="1:18" s="544" customFormat="1" ht="72" customHeight="1">
      <c r="A318" s="832"/>
      <c r="B318" s="672"/>
      <c r="C318" s="674" t="s">
        <v>1373</v>
      </c>
      <c r="D318" s="681"/>
      <c r="E318" s="583"/>
      <c r="F318" s="673"/>
      <c r="G318" s="736">
        <f t="shared" si="12"/>
        <v>0</v>
      </c>
      <c r="H318" s="711"/>
      <c r="I318" s="541"/>
      <c r="J318" s="541"/>
      <c r="K318" s="505"/>
      <c r="L318" s="542"/>
      <c r="M318" s="543"/>
      <c r="N318" s="543"/>
      <c r="O318" s="543"/>
      <c r="P318" s="543"/>
      <c r="Q318" s="543"/>
      <c r="R318" s="543"/>
    </row>
    <row r="319" spans="1:18" s="544" customFormat="1">
      <c r="A319" s="832"/>
      <c r="B319" s="672"/>
      <c r="C319" s="674" t="s">
        <v>1374</v>
      </c>
      <c r="D319" s="681" t="s">
        <v>296</v>
      </c>
      <c r="E319" s="583">
        <v>3</v>
      </c>
      <c r="F319" s="673"/>
      <c r="G319" s="673">
        <f t="shared" si="12"/>
        <v>0</v>
      </c>
      <c r="H319" s="711"/>
      <c r="I319" s="541"/>
      <c r="J319" s="541"/>
      <c r="K319" s="505"/>
      <c r="L319" s="542"/>
      <c r="M319" s="543"/>
      <c r="N319" s="543"/>
      <c r="O319" s="543"/>
      <c r="P319" s="543"/>
      <c r="Q319" s="543"/>
      <c r="R319" s="543"/>
    </row>
    <row r="320" spans="1:18" s="544" customFormat="1">
      <c r="A320" s="832"/>
      <c r="B320" s="672"/>
      <c r="C320" s="674"/>
      <c r="D320" s="681"/>
      <c r="E320" s="583"/>
      <c r="F320" s="673"/>
      <c r="G320" s="736"/>
      <c r="H320" s="711"/>
      <c r="I320" s="541"/>
      <c r="J320" s="541"/>
      <c r="K320" s="505"/>
      <c r="L320" s="542"/>
      <c r="M320" s="543"/>
      <c r="N320" s="543"/>
      <c r="O320" s="543"/>
      <c r="P320" s="543"/>
      <c r="Q320" s="543"/>
      <c r="R320" s="543"/>
    </row>
    <row r="321" spans="1:18" s="544" customFormat="1">
      <c r="A321" s="832" t="str">
        <f t="shared" ref="A321:A380" si="13">$B$177</f>
        <v>II.</v>
      </c>
      <c r="B321" s="672">
        <f>+COUNT($A$178:B319)+1</f>
        <v>12</v>
      </c>
      <c r="C321" s="409" t="s">
        <v>1375</v>
      </c>
      <c r="D321" s="681"/>
      <c r="E321" s="583"/>
      <c r="F321" s="673"/>
      <c r="G321" s="736">
        <f t="shared" ref="G321:G381" si="14">E321*F321</f>
        <v>0</v>
      </c>
      <c r="H321" s="711"/>
      <c r="I321" s="541"/>
      <c r="J321" s="541"/>
      <c r="K321" s="505"/>
      <c r="L321" s="542"/>
      <c r="M321" s="543"/>
      <c r="N321" s="543"/>
      <c r="O321" s="543"/>
      <c r="P321" s="543"/>
      <c r="Q321" s="543"/>
      <c r="R321" s="543"/>
    </row>
    <row r="322" spans="1:18" s="544" customFormat="1" ht="72.75" customHeight="1">
      <c r="A322" s="832"/>
      <c r="B322" s="672"/>
      <c r="C322" s="674" t="s">
        <v>1376</v>
      </c>
      <c r="D322" s="681"/>
      <c r="E322" s="583"/>
      <c r="F322" s="673"/>
      <c r="G322" s="736">
        <f t="shared" si="14"/>
        <v>0</v>
      </c>
      <c r="H322" s="711"/>
      <c r="I322" s="541"/>
      <c r="J322" s="541"/>
      <c r="K322" s="505"/>
      <c r="L322" s="542"/>
      <c r="M322" s="543"/>
      <c r="N322" s="543"/>
      <c r="O322" s="543"/>
      <c r="P322" s="543"/>
      <c r="Q322" s="543"/>
      <c r="R322" s="543"/>
    </row>
    <row r="323" spans="1:18" s="544" customFormat="1">
      <c r="A323" s="832"/>
      <c r="B323" s="672"/>
      <c r="C323" s="837" t="s">
        <v>1374</v>
      </c>
      <c r="D323" s="681" t="s">
        <v>296</v>
      </c>
      <c r="E323" s="583">
        <v>14</v>
      </c>
      <c r="F323" s="673"/>
      <c r="G323" s="673">
        <f t="shared" si="14"/>
        <v>0</v>
      </c>
      <c r="H323" s="711"/>
      <c r="I323" s="541"/>
      <c r="J323" s="541"/>
      <c r="K323" s="505"/>
      <c r="L323" s="542"/>
      <c r="M323" s="543"/>
      <c r="N323" s="543"/>
      <c r="O323" s="543"/>
      <c r="P323" s="543"/>
      <c r="Q323" s="543"/>
      <c r="R323" s="543"/>
    </row>
    <row r="324" spans="1:18" s="544" customFormat="1">
      <c r="A324" s="832"/>
      <c r="B324" s="672"/>
      <c r="C324" s="837"/>
      <c r="D324" s="681"/>
      <c r="E324" s="583"/>
      <c r="F324" s="673"/>
      <c r="G324" s="736"/>
      <c r="H324" s="711"/>
      <c r="I324" s="541"/>
      <c r="J324" s="541"/>
      <c r="K324" s="505"/>
      <c r="L324" s="542"/>
      <c r="M324" s="543"/>
      <c r="N324" s="543"/>
      <c r="O324" s="543"/>
      <c r="P324" s="543"/>
      <c r="Q324" s="543"/>
      <c r="R324" s="543"/>
    </row>
    <row r="325" spans="1:18" s="544" customFormat="1">
      <c r="A325" s="832" t="str">
        <f t="shared" si="13"/>
        <v>II.</v>
      </c>
      <c r="B325" s="672">
        <f>+COUNT($A$178:B323)+1</f>
        <v>13</v>
      </c>
      <c r="C325" s="409" t="s">
        <v>1311</v>
      </c>
      <c r="D325" s="836"/>
      <c r="E325" s="583"/>
      <c r="F325" s="673"/>
      <c r="G325" s="736">
        <f t="shared" si="14"/>
        <v>0</v>
      </c>
      <c r="H325" s="711"/>
      <c r="I325" s="541"/>
      <c r="J325" s="541"/>
      <c r="K325" s="505"/>
      <c r="L325" s="542"/>
      <c r="M325" s="543"/>
      <c r="N325" s="543"/>
      <c r="O325" s="543"/>
      <c r="P325" s="543"/>
      <c r="Q325" s="543"/>
      <c r="R325" s="543"/>
    </row>
    <row r="326" spans="1:18" s="544" customFormat="1" ht="91.2">
      <c r="A326" s="832"/>
      <c r="B326" s="672"/>
      <c r="C326" s="674" t="s">
        <v>1312</v>
      </c>
      <c r="D326" s="836"/>
      <c r="E326" s="583"/>
      <c r="F326" s="673"/>
      <c r="G326" s="736">
        <f t="shared" si="14"/>
        <v>0</v>
      </c>
      <c r="H326" s="711"/>
      <c r="I326" s="541"/>
      <c r="J326" s="541"/>
      <c r="K326" s="505"/>
      <c r="L326" s="542"/>
      <c r="M326" s="543"/>
      <c r="N326" s="543"/>
      <c r="O326" s="543"/>
      <c r="P326" s="543"/>
      <c r="Q326" s="543"/>
      <c r="R326" s="543"/>
    </row>
    <row r="327" spans="1:18" s="544" customFormat="1">
      <c r="A327" s="832"/>
      <c r="B327" s="672"/>
      <c r="C327" s="839" t="s">
        <v>1377</v>
      </c>
      <c r="D327" s="681" t="s">
        <v>294</v>
      </c>
      <c r="E327" s="583">
        <v>2</v>
      </c>
      <c r="F327" s="673"/>
      <c r="G327" s="673">
        <f t="shared" si="14"/>
        <v>0</v>
      </c>
      <c r="H327" s="711"/>
      <c r="I327" s="541"/>
      <c r="J327" s="541"/>
      <c r="K327" s="505"/>
      <c r="L327" s="542"/>
      <c r="M327" s="543"/>
      <c r="N327" s="543"/>
      <c r="O327" s="543"/>
      <c r="P327" s="543"/>
      <c r="Q327" s="543"/>
      <c r="R327" s="543"/>
    </row>
    <row r="328" spans="1:18" s="544" customFormat="1">
      <c r="A328" s="832"/>
      <c r="B328" s="672"/>
      <c r="C328" s="839" t="s">
        <v>1378</v>
      </c>
      <c r="D328" s="681" t="s">
        <v>294</v>
      </c>
      <c r="E328" s="583">
        <v>12</v>
      </c>
      <c r="F328" s="673"/>
      <c r="G328" s="673">
        <f t="shared" si="14"/>
        <v>0</v>
      </c>
      <c r="H328" s="711"/>
      <c r="I328" s="541"/>
      <c r="J328" s="541"/>
      <c r="K328" s="505"/>
      <c r="L328" s="542"/>
      <c r="M328" s="543"/>
      <c r="N328" s="543"/>
      <c r="O328" s="543"/>
      <c r="P328" s="543"/>
      <c r="Q328" s="543"/>
      <c r="R328" s="543"/>
    </row>
    <row r="329" spans="1:18" s="544" customFormat="1">
      <c r="A329" s="832"/>
      <c r="B329" s="672"/>
      <c r="C329" s="839" t="s">
        <v>1379</v>
      </c>
      <c r="D329" s="681" t="s">
        <v>294</v>
      </c>
      <c r="E329" s="583">
        <v>6</v>
      </c>
      <c r="F329" s="673"/>
      <c r="G329" s="673">
        <f t="shared" si="14"/>
        <v>0</v>
      </c>
      <c r="H329" s="711"/>
      <c r="I329" s="541"/>
      <c r="J329" s="541"/>
      <c r="K329" s="505"/>
      <c r="L329" s="542"/>
      <c r="M329" s="543"/>
      <c r="N329" s="543"/>
      <c r="O329" s="543"/>
      <c r="P329" s="543"/>
      <c r="Q329" s="543"/>
      <c r="R329" s="543"/>
    </row>
    <row r="330" spans="1:18" s="544" customFormat="1">
      <c r="A330" s="832"/>
      <c r="B330" s="672"/>
      <c r="C330" s="674"/>
      <c r="D330" s="853"/>
      <c r="E330" s="583"/>
      <c r="F330" s="854"/>
      <c r="G330" s="736">
        <f t="shared" si="14"/>
        <v>0</v>
      </c>
      <c r="H330" s="711"/>
      <c r="I330" s="541"/>
      <c r="J330" s="541"/>
      <c r="K330" s="505"/>
      <c r="L330" s="542"/>
      <c r="M330" s="543"/>
      <c r="N330" s="543"/>
      <c r="O330" s="543"/>
      <c r="P330" s="543"/>
      <c r="Q330" s="543"/>
      <c r="R330" s="543"/>
    </row>
    <row r="331" spans="1:18" s="544" customFormat="1">
      <c r="A331" s="832" t="str">
        <f t="shared" si="13"/>
        <v>II.</v>
      </c>
      <c r="B331" s="672">
        <f>+COUNT($A$178:B330)+1</f>
        <v>14</v>
      </c>
      <c r="C331" s="409" t="s">
        <v>1314</v>
      </c>
      <c r="D331" s="681"/>
      <c r="E331" s="583"/>
      <c r="F331" s="673"/>
      <c r="G331" s="736">
        <f t="shared" si="14"/>
        <v>0</v>
      </c>
      <c r="H331" s="711"/>
      <c r="I331" s="541"/>
      <c r="J331" s="541"/>
      <c r="K331" s="505"/>
      <c r="L331" s="542"/>
      <c r="M331" s="543"/>
      <c r="N331" s="543"/>
      <c r="O331" s="543"/>
      <c r="P331" s="543"/>
      <c r="Q331" s="543"/>
      <c r="R331" s="543"/>
    </row>
    <row r="332" spans="1:18" s="544" customFormat="1" ht="79.8">
      <c r="A332" s="832"/>
      <c r="B332" s="672"/>
      <c r="C332" s="674" t="s">
        <v>1380</v>
      </c>
      <c r="D332" s="681"/>
      <c r="E332" s="583"/>
      <c r="F332" s="673"/>
      <c r="G332" s="736">
        <f t="shared" si="14"/>
        <v>0</v>
      </c>
      <c r="H332" s="711"/>
      <c r="I332" s="541"/>
      <c r="J332" s="541"/>
      <c r="K332" s="505"/>
      <c r="L332" s="542"/>
      <c r="M332" s="543"/>
      <c r="N332" s="543"/>
      <c r="O332" s="543"/>
      <c r="P332" s="543"/>
      <c r="Q332" s="543"/>
      <c r="R332" s="543"/>
    </row>
    <row r="333" spans="1:18" s="544" customFormat="1" ht="22.8">
      <c r="A333" s="832"/>
      <c r="B333" s="672"/>
      <c r="C333" s="835" t="s">
        <v>1381</v>
      </c>
      <c r="D333" s="681"/>
      <c r="E333" s="583"/>
      <c r="F333" s="673"/>
      <c r="G333" s="736">
        <f t="shared" si="14"/>
        <v>0</v>
      </c>
      <c r="H333" s="711"/>
      <c r="I333" s="541"/>
      <c r="J333" s="541"/>
      <c r="K333" s="505"/>
      <c r="L333" s="542"/>
      <c r="M333" s="543"/>
      <c r="N333" s="543"/>
      <c r="O333" s="543"/>
      <c r="P333" s="543"/>
      <c r="Q333" s="543"/>
      <c r="R333" s="543"/>
    </row>
    <row r="334" spans="1:18" s="544" customFormat="1">
      <c r="A334" s="832"/>
      <c r="B334" s="672"/>
      <c r="C334" s="674" t="s">
        <v>1382</v>
      </c>
      <c r="D334" s="681" t="s">
        <v>294</v>
      </c>
      <c r="E334" s="583">
        <v>17</v>
      </c>
      <c r="F334" s="673"/>
      <c r="G334" s="673">
        <f t="shared" si="14"/>
        <v>0</v>
      </c>
      <c r="H334" s="711"/>
      <c r="I334" s="541"/>
      <c r="J334" s="541"/>
      <c r="K334" s="505"/>
      <c r="L334" s="542"/>
      <c r="M334" s="543"/>
      <c r="N334" s="543"/>
      <c r="O334" s="543"/>
      <c r="P334" s="543"/>
      <c r="Q334" s="543"/>
      <c r="R334" s="543"/>
    </row>
    <row r="335" spans="1:18" s="544" customFormat="1">
      <c r="A335" s="832"/>
      <c r="B335" s="672"/>
      <c r="C335" s="674" t="s">
        <v>1383</v>
      </c>
      <c r="D335" s="681" t="s">
        <v>294</v>
      </c>
      <c r="E335" s="583">
        <v>2</v>
      </c>
      <c r="F335" s="673"/>
      <c r="G335" s="673">
        <f t="shared" si="14"/>
        <v>0</v>
      </c>
      <c r="H335" s="711"/>
      <c r="I335" s="541"/>
      <c r="J335" s="541"/>
      <c r="K335" s="505"/>
      <c r="L335" s="542"/>
      <c r="M335" s="543"/>
      <c r="N335" s="543"/>
      <c r="O335" s="543"/>
      <c r="P335" s="543"/>
      <c r="Q335" s="543"/>
      <c r="R335" s="543"/>
    </row>
    <row r="336" spans="1:18" s="544" customFormat="1">
      <c r="A336" s="832"/>
      <c r="B336" s="672"/>
      <c r="C336" s="674" t="s">
        <v>1384</v>
      </c>
      <c r="D336" s="681" t="s">
        <v>294</v>
      </c>
      <c r="E336" s="583">
        <v>2</v>
      </c>
      <c r="F336" s="673"/>
      <c r="G336" s="673">
        <f t="shared" si="14"/>
        <v>0</v>
      </c>
      <c r="H336" s="711"/>
      <c r="I336" s="541"/>
      <c r="J336" s="541"/>
      <c r="K336" s="505"/>
      <c r="L336" s="542"/>
      <c r="M336" s="543"/>
      <c r="N336" s="543"/>
      <c r="O336" s="543"/>
      <c r="P336" s="543"/>
      <c r="Q336" s="543"/>
      <c r="R336" s="543"/>
    </row>
    <row r="337" spans="1:18" s="544" customFormat="1">
      <c r="A337" s="832"/>
      <c r="B337" s="672"/>
      <c r="C337" s="674"/>
      <c r="D337" s="681"/>
      <c r="E337" s="583"/>
      <c r="F337" s="673"/>
      <c r="G337" s="736">
        <f t="shared" si="14"/>
        <v>0</v>
      </c>
      <c r="H337" s="711"/>
      <c r="I337" s="541"/>
      <c r="J337" s="541"/>
      <c r="K337" s="505"/>
      <c r="L337" s="542"/>
      <c r="M337" s="543"/>
      <c r="N337" s="543"/>
      <c r="O337" s="543"/>
      <c r="P337" s="543"/>
      <c r="Q337" s="543"/>
      <c r="R337" s="543"/>
    </row>
    <row r="338" spans="1:18" s="544" customFormat="1">
      <c r="A338" s="832" t="str">
        <f t="shared" si="13"/>
        <v>II.</v>
      </c>
      <c r="B338" s="672">
        <f>+COUNT($A$178:B337)+1</f>
        <v>15</v>
      </c>
      <c r="C338" s="409" t="s">
        <v>1309</v>
      </c>
      <c r="D338" s="681" t="s">
        <v>295</v>
      </c>
      <c r="E338" s="583">
        <v>2290</v>
      </c>
      <c r="F338" s="673"/>
      <c r="G338" s="673">
        <f t="shared" si="14"/>
        <v>0</v>
      </c>
      <c r="H338" s="711"/>
      <c r="I338" s="541"/>
      <c r="J338" s="541"/>
      <c r="K338" s="505"/>
      <c r="L338" s="542"/>
      <c r="M338" s="543"/>
      <c r="N338" s="543"/>
      <c r="O338" s="543"/>
      <c r="P338" s="543"/>
      <c r="Q338" s="543"/>
      <c r="R338" s="543"/>
    </row>
    <row r="339" spans="1:18" s="544" customFormat="1" ht="91.2">
      <c r="A339" s="832"/>
      <c r="B339" s="672"/>
      <c r="C339" s="674" t="s">
        <v>1310</v>
      </c>
      <c r="D339" s="836"/>
      <c r="E339" s="583"/>
      <c r="F339" s="673"/>
      <c r="G339" s="736">
        <f t="shared" si="14"/>
        <v>0</v>
      </c>
      <c r="H339" s="711"/>
      <c r="I339" s="541"/>
      <c r="J339" s="541"/>
      <c r="K339" s="505"/>
      <c r="L339" s="542"/>
      <c r="M339" s="543"/>
      <c r="N339" s="543"/>
      <c r="O339" s="543"/>
      <c r="P339" s="543"/>
      <c r="Q339" s="543"/>
      <c r="R339" s="543"/>
    </row>
    <row r="340" spans="1:18" s="544" customFormat="1">
      <c r="A340" s="832"/>
      <c r="B340" s="672"/>
      <c r="C340" s="674"/>
      <c r="D340" s="681"/>
      <c r="E340" s="583"/>
      <c r="F340" s="673"/>
      <c r="G340" s="736"/>
      <c r="H340" s="711"/>
      <c r="I340" s="541"/>
      <c r="J340" s="541"/>
      <c r="K340" s="505"/>
      <c r="L340" s="542"/>
      <c r="M340" s="543"/>
      <c r="N340" s="543"/>
      <c r="O340" s="543"/>
      <c r="P340" s="543"/>
      <c r="Q340" s="543"/>
      <c r="R340" s="543"/>
    </row>
    <row r="341" spans="1:18" s="544" customFormat="1">
      <c r="A341" s="832" t="str">
        <f t="shared" si="13"/>
        <v>II.</v>
      </c>
      <c r="B341" s="672">
        <f>+COUNT($A$178:B340)+1</f>
        <v>16</v>
      </c>
      <c r="C341" s="409" t="s">
        <v>1318</v>
      </c>
      <c r="D341" s="681" t="s">
        <v>235</v>
      </c>
      <c r="E341" s="583">
        <v>242</v>
      </c>
      <c r="F341" s="673"/>
      <c r="G341" s="673">
        <f t="shared" si="14"/>
        <v>0</v>
      </c>
      <c r="H341" s="711"/>
      <c r="I341" s="541"/>
      <c r="J341" s="541"/>
      <c r="K341" s="505"/>
      <c r="L341" s="542"/>
      <c r="M341" s="543"/>
      <c r="N341" s="543"/>
      <c r="O341" s="543"/>
      <c r="P341" s="543"/>
      <c r="Q341" s="543"/>
      <c r="R341" s="543"/>
    </row>
    <row r="342" spans="1:18" s="544" customFormat="1" ht="68.400000000000006">
      <c r="A342" s="832"/>
      <c r="B342" s="672"/>
      <c r="C342" s="676" t="s">
        <v>1319</v>
      </c>
      <c r="D342" s="840"/>
      <c r="E342" s="583"/>
      <c r="F342" s="673"/>
      <c r="G342" s="736">
        <f t="shared" si="14"/>
        <v>0</v>
      </c>
      <c r="H342" s="711"/>
      <c r="I342" s="541"/>
      <c r="J342" s="541"/>
      <c r="K342" s="505"/>
      <c r="L342" s="542"/>
      <c r="M342" s="543"/>
      <c r="N342" s="543"/>
      <c r="O342" s="543"/>
      <c r="P342" s="543"/>
      <c r="Q342" s="543"/>
      <c r="R342" s="543"/>
    </row>
    <row r="343" spans="1:18" s="544" customFormat="1">
      <c r="A343" s="832"/>
      <c r="B343" s="672"/>
      <c r="C343" s="744" t="s">
        <v>1320</v>
      </c>
      <c r="D343" s="836"/>
      <c r="E343" s="583"/>
      <c r="F343" s="673"/>
      <c r="G343" s="736">
        <f t="shared" si="14"/>
        <v>0</v>
      </c>
      <c r="H343" s="711"/>
      <c r="I343" s="541"/>
      <c r="J343" s="541"/>
      <c r="K343" s="505"/>
      <c r="L343" s="542"/>
      <c r="M343" s="543"/>
      <c r="N343" s="543"/>
      <c r="O343" s="543"/>
      <c r="P343" s="543"/>
      <c r="Q343" s="543"/>
      <c r="R343" s="543"/>
    </row>
    <row r="344" spans="1:18" s="544" customFormat="1">
      <c r="A344" s="832"/>
      <c r="B344" s="672"/>
      <c r="C344" s="674"/>
      <c r="D344" s="681"/>
      <c r="E344" s="583"/>
      <c r="F344" s="673"/>
      <c r="G344" s="736">
        <f t="shared" si="14"/>
        <v>0</v>
      </c>
      <c r="H344" s="711"/>
      <c r="I344" s="541"/>
      <c r="J344" s="541"/>
      <c r="K344" s="505"/>
      <c r="L344" s="542"/>
      <c r="M344" s="543"/>
      <c r="N344" s="543"/>
      <c r="O344" s="543"/>
      <c r="P344" s="543"/>
      <c r="Q344" s="543"/>
      <c r="R344" s="543"/>
    </row>
    <row r="345" spans="1:18" s="544" customFormat="1">
      <c r="A345" s="832" t="str">
        <f t="shared" si="13"/>
        <v>II.</v>
      </c>
      <c r="B345" s="672">
        <f>+COUNT($A$178:B344)+1</f>
        <v>17</v>
      </c>
      <c r="C345" s="409" t="s">
        <v>1318</v>
      </c>
      <c r="D345" s="691"/>
      <c r="E345" s="620"/>
      <c r="F345" s="673"/>
      <c r="G345" s="736">
        <f t="shared" si="14"/>
        <v>0</v>
      </c>
      <c r="H345" s="711"/>
      <c r="I345" s="541"/>
      <c r="J345" s="541"/>
      <c r="K345" s="505"/>
      <c r="L345" s="542"/>
      <c r="M345" s="543"/>
      <c r="N345" s="543"/>
      <c r="O345" s="543"/>
      <c r="P345" s="543"/>
      <c r="Q345" s="543"/>
      <c r="R345" s="543"/>
    </row>
    <row r="346" spans="1:18" s="544" customFormat="1" ht="22.8">
      <c r="A346" s="832"/>
      <c r="B346" s="672"/>
      <c r="C346" s="676" t="s">
        <v>1321</v>
      </c>
      <c r="D346" s="691"/>
      <c r="E346" s="620"/>
      <c r="F346" s="673"/>
      <c r="G346" s="736">
        <f t="shared" si="14"/>
        <v>0</v>
      </c>
      <c r="H346" s="711"/>
      <c r="I346" s="541"/>
      <c r="J346" s="541"/>
      <c r="K346" s="505"/>
      <c r="L346" s="542"/>
      <c r="M346" s="543"/>
      <c r="N346" s="543"/>
      <c r="O346" s="543"/>
      <c r="P346" s="543"/>
      <c r="Q346" s="543"/>
      <c r="R346" s="543"/>
    </row>
    <row r="347" spans="1:18" s="544" customFormat="1">
      <c r="A347" s="832"/>
      <c r="B347" s="672"/>
      <c r="C347" s="835" t="s">
        <v>1322</v>
      </c>
      <c r="D347" s="681" t="s">
        <v>235</v>
      </c>
      <c r="E347" s="583">
        <v>135</v>
      </c>
      <c r="F347" s="673"/>
      <c r="G347" s="673">
        <f t="shared" si="14"/>
        <v>0</v>
      </c>
      <c r="H347" s="711"/>
      <c r="I347" s="541"/>
      <c r="J347" s="541"/>
      <c r="K347" s="505"/>
      <c r="L347" s="542"/>
      <c r="M347" s="543"/>
      <c r="N347" s="543"/>
      <c r="O347" s="543"/>
      <c r="P347" s="543"/>
      <c r="Q347" s="543"/>
      <c r="R347" s="543"/>
    </row>
    <row r="348" spans="1:18" s="544" customFormat="1">
      <c r="A348" s="832"/>
      <c r="B348" s="672"/>
      <c r="C348" s="841"/>
      <c r="D348" s="691"/>
      <c r="E348" s="620"/>
      <c r="F348" s="673"/>
      <c r="G348" s="673"/>
      <c r="H348" s="711"/>
      <c r="I348" s="541"/>
      <c r="J348" s="541"/>
      <c r="K348" s="505"/>
      <c r="L348" s="542"/>
      <c r="M348" s="543"/>
      <c r="N348" s="543"/>
      <c r="O348" s="543"/>
      <c r="P348" s="543"/>
      <c r="Q348" s="543"/>
      <c r="R348" s="543"/>
    </row>
    <row r="349" spans="1:18" s="544" customFormat="1">
      <c r="A349" s="832" t="str">
        <f t="shared" si="13"/>
        <v>II.</v>
      </c>
      <c r="B349" s="672">
        <f>+COUNT($A$178:B348)+1</f>
        <v>18</v>
      </c>
      <c r="C349" s="409" t="s">
        <v>1323</v>
      </c>
      <c r="D349" s="681" t="s">
        <v>235</v>
      </c>
      <c r="E349" s="583">
        <v>164</v>
      </c>
      <c r="F349" s="673"/>
      <c r="G349" s="673">
        <f>E349*F349</f>
        <v>0</v>
      </c>
      <c r="H349" s="711"/>
      <c r="I349" s="541"/>
      <c r="J349" s="541"/>
      <c r="K349" s="505"/>
      <c r="L349" s="542"/>
      <c r="M349" s="543"/>
      <c r="N349" s="543"/>
      <c r="O349" s="543"/>
      <c r="P349" s="543"/>
      <c r="Q349" s="543"/>
      <c r="R349" s="543"/>
    </row>
    <row r="350" spans="1:18" s="544" customFormat="1" ht="22.8">
      <c r="A350" s="832"/>
      <c r="B350" s="672"/>
      <c r="C350" s="676" t="s">
        <v>1324</v>
      </c>
      <c r="D350" s="691"/>
      <c r="E350" s="620"/>
      <c r="F350" s="673"/>
      <c r="G350" s="736">
        <f t="shared" ref="G350" si="15">E350*F350</f>
        <v>0</v>
      </c>
      <c r="H350" s="711"/>
      <c r="I350" s="541"/>
      <c r="J350" s="541"/>
      <c r="K350" s="505"/>
      <c r="L350" s="542"/>
      <c r="M350" s="543"/>
      <c r="N350" s="543"/>
      <c r="O350" s="543"/>
      <c r="P350" s="543"/>
      <c r="Q350" s="543"/>
      <c r="R350" s="543"/>
    </row>
    <row r="351" spans="1:18" s="544" customFormat="1">
      <c r="A351" s="832"/>
      <c r="B351" s="672"/>
      <c r="C351" s="362"/>
      <c r="D351" s="691"/>
      <c r="E351" s="620"/>
      <c r="F351" s="673"/>
      <c r="G351" s="736"/>
      <c r="H351" s="711"/>
      <c r="I351" s="541"/>
      <c r="J351" s="541"/>
      <c r="K351" s="505"/>
      <c r="L351" s="542"/>
      <c r="M351" s="543"/>
      <c r="N351" s="543"/>
      <c r="O351" s="543"/>
      <c r="P351" s="543"/>
      <c r="Q351" s="543"/>
      <c r="R351" s="543"/>
    </row>
    <row r="352" spans="1:18" s="544" customFormat="1">
      <c r="A352" s="832" t="str">
        <f t="shared" si="13"/>
        <v>II.</v>
      </c>
      <c r="B352" s="672">
        <f>+COUNT($A$178:B351)+1</f>
        <v>19</v>
      </c>
      <c r="C352" s="409" t="s">
        <v>1385</v>
      </c>
      <c r="D352" s="681" t="s">
        <v>235</v>
      </c>
      <c r="E352" s="583">
        <v>8</v>
      </c>
      <c r="F352" s="673"/>
      <c r="G352" s="673">
        <f t="shared" ref="G352:G353" si="16">E352*F352</f>
        <v>0</v>
      </c>
      <c r="H352" s="711"/>
      <c r="I352" s="541"/>
      <c r="J352" s="541"/>
      <c r="K352" s="505"/>
      <c r="L352" s="542"/>
      <c r="M352" s="543"/>
      <c r="N352" s="543"/>
      <c r="O352" s="543"/>
      <c r="P352" s="543"/>
      <c r="Q352" s="543"/>
      <c r="R352" s="543"/>
    </row>
    <row r="353" spans="1:18" s="544" customFormat="1" ht="22.8">
      <c r="A353" s="832"/>
      <c r="B353" s="672"/>
      <c r="C353" s="674" t="s">
        <v>1386</v>
      </c>
      <c r="D353" s="681"/>
      <c r="E353" s="583"/>
      <c r="F353" s="673"/>
      <c r="G353" s="736">
        <f t="shared" si="16"/>
        <v>0</v>
      </c>
      <c r="H353" s="711"/>
      <c r="I353" s="541"/>
      <c r="J353" s="541"/>
      <c r="K353" s="505"/>
      <c r="L353" s="542"/>
      <c r="M353" s="543"/>
      <c r="N353" s="543"/>
      <c r="O353" s="543"/>
      <c r="P353" s="543"/>
      <c r="Q353" s="543"/>
      <c r="R353" s="543"/>
    </row>
    <row r="354" spans="1:18" s="544" customFormat="1">
      <c r="A354" s="832"/>
      <c r="B354" s="672"/>
      <c r="C354" s="835"/>
      <c r="D354" s="681"/>
      <c r="E354" s="583"/>
      <c r="F354" s="673"/>
      <c r="G354" s="673"/>
      <c r="H354" s="711"/>
      <c r="I354" s="541"/>
      <c r="J354" s="541"/>
      <c r="K354" s="505"/>
      <c r="L354" s="542"/>
      <c r="M354" s="543"/>
      <c r="N354" s="543"/>
      <c r="O354" s="543"/>
      <c r="P354" s="543"/>
      <c r="Q354" s="543"/>
      <c r="R354" s="543"/>
    </row>
    <row r="355" spans="1:18" s="544" customFormat="1">
      <c r="A355" s="832" t="str">
        <f t="shared" si="13"/>
        <v>II.</v>
      </c>
      <c r="B355" s="672">
        <f>+COUNT($A$178:B354)+1</f>
        <v>20</v>
      </c>
      <c r="C355" s="409" t="s">
        <v>1306</v>
      </c>
      <c r="D355" s="836"/>
      <c r="E355" s="583"/>
      <c r="F355" s="673"/>
      <c r="G355" s="673"/>
      <c r="H355" s="711"/>
      <c r="I355" s="541"/>
      <c r="J355" s="541"/>
      <c r="K355" s="505"/>
      <c r="L355" s="542"/>
      <c r="M355" s="543"/>
      <c r="N355" s="543"/>
      <c r="O355" s="543"/>
      <c r="P355" s="543"/>
      <c r="Q355" s="543"/>
      <c r="R355" s="543"/>
    </row>
    <row r="356" spans="1:18" s="544" customFormat="1" ht="79.8">
      <c r="A356" s="832"/>
      <c r="B356" s="672"/>
      <c r="C356" s="674" t="s">
        <v>1307</v>
      </c>
      <c r="D356" s="836"/>
      <c r="E356" s="583"/>
      <c r="F356" s="673"/>
      <c r="G356" s="673"/>
      <c r="H356" s="711"/>
      <c r="I356" s="541"/>
      <c r="J356" s="541"/>
      <c r="K356" s="505"/>
      <c r="L356" s="542"/>
      <c r="M356" s="543"/>
      <c r="N356" s="543"/>
      <c r="O356" s="543"/>
      <c r="P356" s="543"/>
      <c r="Q356" s="543"/>
      <c r="R356" s="543"/>
    </row>
    <row r="357" spans="1:18" s="544" customFormat="1">
      <c r="A357" s="832"/>
      <c r="B357" s="672"/>
      <c r="C357" s="744" t="s">
        <v>1387</v>
      </c>
      <c r="D357" s="836" t="s">
        <v>296</v>
      </c>
      <c r="E357" s="583">
        <v>2</v>
      </c>
      <c r="F357" s="673"/>
      <c r="G357" s="673">
        <f t="shared" si="14"/>
        <v>0</v>
      </c>
      <c r="H357" s="711"/>
      <c r="I357" s="541"/>
      <c r="J357" s="541"/>
      <c r="K357" s="505"/>
      <c r="L357" s="542"/>
      <c r="M357" s="543"/>
      <c r="N357" s="543"/>
      <c r="O357" s="543"/>
      <c r="P357" s="543"/>
      <c r="Q357" s="543"/>
      <c r="R357" s="543"/>
    </row>
    <row r="358" spans="1:18" s="544" customFormat="1">
      <c r="A358" s="832"/>
      <c r="B358" s="672"/>
      <c r="C358" s="744" t="s">
        <v>1388</v>
      </c>
      <c r="D358" s="836" t="s">
        <v>296</v>
      </c>
      <c r="E358" s="583">
        <v>2</v>
      </c>
      <c r="F358" s="673"/>
      <c r="G358" s="673">
        <f t="shared" si="14"/>
        <v>0</v>
      </c>
      <c r="H358" s="711"/>
      <c r="I358" s="541"/>
      <c r="J358" s="541"/>
      <c r="K358" s="505"/>
      <c r="L358" s="542"/>
      <c r="M358" s="543"/>
      <c r="N358" s="543"/>
      <c r="O358" s="543"/>
      <c r="P358" s="543"/>
      <c r="Q358" s="543"/>
      <c r="R358" s="543"/>
    </row>
    <row r="359" spans="1:18" s="544" customFormat="1">
      <c r="A359" s="832"/>
      <c r="B359" s="672"/>
      <c r="C359" s="744" t="s">
        <v>1389</v>
      </c>
      <c r="D359" s="836" t="s">
        <v>296</v>
      </c>
      <c r="E359" s="583">
        <v>1</v>
      </c>
      <c r="F359" s="673"/>
      <c r="G359" s="673">
        <f t="shared" si="14"/>
        <v>0</v>
      </c>
      <c r="H359" s="852"/>
      <c r="I359" s="542"/>
      <c r="J359" s="542"/>
      <c r="K359" s="505"/>
      <c r="L359" s="542"/>
      <c r="M359" s="543"/>
      <c r="N359" s="543"/>
      <c r="O359" s="543"/>
      <c r="P359" s="543"/>
      <c r="Q359" s="543"/>
      <c r="R359" s="543"/>
    </row>
    <row r="360" spans="1:18" s="544" customFormat="1">
      <c r="A360" s="832"/>
      <c r="B360" s="672"/>
      <c r="C360" s="744" t="s">
        <v>1390</v>
      </c>
      <c r="D360" s="836" t="s">
        <v>296</v>
      </c>
      <c r="E360" s="583">
        <v>2</v>
      </c>
      <c r="F360" s="673"/>
      <c r="G360" s="673">
        <f t="shared" si="14"/>
        <v>0</v>
      </c>
      <c r="H360" s="852"/>
      <c r="I360" s="542"/>
      <c r="J360" s="542"/>
      <c r="K360" s="505"/>
      <c r="L360" s="542"/>
      <c r="M360" s="543"/>
      <c r="N360" s="543"/>
      <c r="O360" s="543"/>
      <c r="P360" s="543"/>
      <c r="Q360" s="543"/>
      <c r="R360" s="543"/>
    </row>
    <row r="361" spans="1:18" s="544" customFormat="1">
      <c r="A361" s="832"/>
      <c r="B361" s="672"/>
      <c r="C361" s="744" t="s">
        <v>1391</v>
      </c>
      <c r="D361" s="836" t="s">
        <v>296</v>
      </c>
      <c r="E361" s="583">
        <v>1</v>
      </c>
      <c r="F361" s="673"/>
      <c r="G361" s="673">
        <f t="shared" si="14"/>
        <v>0</v>
      </c>
      <c r="H361" s="852"/>
      <c r="I361" s="542"/>
      <c r="J361" s="542"/>
      <c r="K361" s="505"/>
      <c r="L361" s="542"/>
      <c r="M361" s="543"/>
      <c r="N361" s="543"/>
      <c r="O361" s="543"/>
      <c r="P361" s="543"/>
      <c r="Q361" s="543"/>
      <c r="R361" s="543"/>
    </row>
    <row r="362" spans="1:18" s="544" customFormat="1">
      <c r="A362" s="832"/>
      <c r="B362" s="672"/>
      <c r="C362" s="744"/>
      <c r="D362" s="836"/>
      <c r="E362" s="583"/>
      <c r="F362" s="673"/>
      <c r="G362" s="673"/>
      <c r="H362" s="852"/>
      <c r="I362" s="542"/>
      <c r="J362" s="542"/>
      <c r="K362" s="505"/>
      <c r="L362" s="542"/>
      <c r="M362" s="543"/>
      <c r="N362" s="543"/>
      <c r="O362" s="543"/>
      <c r="P362" s="543"/>
      <c r="Q362" s="543"/>
      <c r="R362" s="543"/>
    </row>
    <row r="363" spans="1:18" s="544" customFormat="1">
      <c r="A363" s="832" t="str">
        <f t="shared" si="13"/>
        <v>II.</v>
      </c>
      <c r="B363" s="672">
        <f>+COUNT($A$178:B359)+1</f>
        <v>21</v>
      </c>
      <c r="C363" s="409" t="s">
        <v>1392</v>
      </c>
      <c r="D363" s="681"/>
      <c r="E363" s="583"/>
      <c r="F363" s="673"/>
      <c r="G363" s="736">
        <f t="shared" si="14"/>
        <v>0</v>
      </c>
      <c r="H363" s="852"/>
      <c r="I363" s="542"/>
      <c r="J363" s="542"/>
      <c r="K363" s="505"/>
      <c r="L363" s="542"/>
      <c r="M363" s="543"/>
      <c r="N363" s="543"/>
      <c r="O363" s="543"/>
      <c r="P363" s="543"/>
      <c r="Q363" s="543"/>
      <c r="R363" s="543"/>
    </row>
    <row r="364" spans="1:18" s="544" customFormat="1" ht="57">
      <c r="A364" s="832"/>
      <c r="B364" s="672"/>
      <c r="C364" s="674" t="s">
        <v>1393</v>
      </c>
      <c r="D364" s="681"/>
      <c r="E364" s="583"/>
      <c r="F364" s="673"/>
      <c r="G364" s="736">
        <f t="shared" si="14"/>
        <v>0</v>
      </c>
      <c r="H364" s="852"/>
      <c r="I364" s="542"/>
      <c r="J364" s="542"/>
      <c r="K364" s="505"/>
      <c r="L364" s="542"/>
      <c r="M364" s="543"/>
      <c r="N364" s="543"/>
      <c r="O364" s="543"/>
      <c r="P364" s="543"/>
      <c r="Q364" s="543"/>
      <c r="R364" s="543"/>
    </row>
    <row r="365" spans="1:18" s="544" customFormat="1">
      <c r="A365" s="832"/>
      <c r="B365" s="672"/>
      <c r="C365" s="674" t="s">
        <v>1394</v>
      </c>
      <c r="D365" s="681" t="s">
        <v>217</v>
      </c>
      <c r="E365" s="583">
        <v>1</v>
      </c>
      <c r="F365" s="673"/>
      <c r="G365" s="673">
        <f t="shared" si="14"/>
        <v>0</v>
      </c>
      <c r="H365" s="852"/>
      <c r="I365" s="542"/>
      <c r="J365" s="542"/>
      <c r="K365" s="505"/>
      <c r="L365" s="542"/>
      <c r="M365" s="543"/>
      <c r="N365" s="543"/>
      <c r="O365" s="543"/>
      <c r="P365" s="543"/>
      <c r="Q365" s="543"/>
      <c r="R365" s="543"/>
    </row>
    <row r="366" spans="1:18" s="544" customFormat="1">
      <c r="A366" s="832"/>
      <c r="B366" s="672"/>
      <c r="C366" s="674"/>
      <c r="D366" s="681"/>
      <c r="E366" s="583"/>
      <c r="F366" s="673"/>
      <c r="G366" s="736">
        <f t="shared" si="14"/>
        <v>0</v>
      </c>
      <c r="H366" s="852"/>
      <c r="I366" s="542"/>
      <c r="J366" s="542"/>
      <c r="K366" s="505"/>
      <c r="L366" s="542"/>
      <c r="M366" s="543"/>
      <c r="N366" s="543"/>
      <c r="O366" s="543"/>
      <c r="P366" s="543"/>
      <c r="Q366" s="543"/>
      <c r="R366" s="543"/>
    </row>
    <row r="367" spans="1:18" s="544" customFormat="1">
      <c r="A367" s="832" t="str">
        <f t="shared" si="13"/>
        <v>II.</v>
      </c>
      <c r="B367" s="672">
        <f>+COUNT($A$178:B366)+1</f>
        <v>22</v>
      </c>
      <c r="C367" s="409" t="s">
        <v>793</v>
      </c>
      <c r="D367" s="681" t="s">
        <v>295</v>
      </c>
      <c r="E367" s="583">
        <v>215</v>
      </c>
      <c r="F367" s="673"/>
      <c r="G367" s="673">
        <f t="shared" si="14"/>
        <v>0</v>
      </c>
      <c r="H367" s="711"/>
      <c r="I367" s="541"/>
      <c r="J367" s="541"/>
      <c r="K367" s="505"/>
      <c r="L367" s="542"/>
      <c r="M367" s="543"/>
      <c r="N367" s="543"/>
      <c r="O367" s="543"/>
      <c r="P367" s="543"/>
      <c r="Q367" s="543"/>
      <c r="R367" s="543"/>
    </row>
    <row r="368" spans="1:18" s="544" customFormat="1" ht="91.2">
      <c r="A368" s="832"/>
      <c r="B368" s="672"/>
      <c r="C368" s="674" t="s">
        <v>1327</v>
      </c>
      <c r="D368" s="681"/>
      <c r="E368" s="583"/>
      <c r="F368" s="673"/>
      <c r="G368" s="736">
        <f t="shared" si="14"/>
        <v>0</v>
      </c>
      <c r="H368" s="711"/>
      <c r="I368" s="541"/>
      <c r="J368" s="541"/>
      <c r="K368" s="505"/>
      <c r="L368" s="542"/>
      <c r="M368" s="543"/>
      <c r="N368" s="543"/>
      <c r="O368" s="543"/>
      <c r="P368" s="543"/>
      <c r="Q368" s="543"/>
      <c r="R368" s="543"/>
    </row>
    <row r="369" spans="1:18" s="544" customFormat="1">
      <c r="A369" s="832"/>
      <c r="B369" s="672"/>
      <c r="C369" s="835" t="s">
        <v>1328</v>
      </c>
      <c r="D369" s="681"/>
      <c r="E369" s="583"/>
      <c r="F369" s="673"/>
      <c r="G369" s="736">
        <f t="shared" si="14"/>
        <v>0</v>
      </c>
      <c r="H369" s="711"/>
      <c r="I369" s="541"/>
      <c r="J369" s="541"/>
      <c r="K369" s="505"/>
      <c r="L369" s="542"/>
      <c r="M369" s="543"/>
      <c r="N369" s="543"/>
      <c r="O369" s="543"/>
      <c r="P369" s="543"/>
      <c r="Q369" s="543"/>
      <c r="R369" s="543"/>
    </row>
    <row r="370" spans="1:18" s="544" customFormat="1">
      <c r="A370" s="832"/>
      <c r="B370" s="672"/>
      <c r="C370" s="835"/>
      <c r="D370" s="681"/>
      <c r="E370" s="583"/>
      <c r="F370" s="673"/>
      <c r="G370" s="736">
        <f t="shared" si="14"/>
        <v>0</v>
      </c>
      <c r="H370" s="711"/>
      <c r="I370" s="541"/>
      <c r="J370" s="541"/>
      <c r="K370" s="505"/>
      <c r="L370" s="542"/>
      <c r="M370" s="543"/>
      <c r="N370" s="543"/>
      <c r="O370" s="543"/>
      <c r="P370" s="543"/>
      <c r="Q370" s="543"/>
      <c r="R370" s="543"/>
    </row>
    <row r="371" spans="1:18" s="544" customFormat="1">
      <c r="A371" s="832" t="str">
        <f t="shared" si="13"/>
        <v>II.</v>
      </c>
      <c r="B371" s="672">
        <f>+COUNT($A$178:B370)+1</f>
        <v>23</v>
      </c>
      <c r="C371" s="409" t="s">
        <v>1395</v>
      </c>
      <c r="D371" s="681" t="s">
        <v>296</v>
      </c>
      <c r="E371" s="583">
        <v>12</v>
      </c>
      <c r="F371" s="673"/>
      <c r="G371" s="673">
        <f t="shared" si="14"/>
        <v>0</v>
      </c>
      <c r="H371" s="711"/>
      <c r="I371" s="541"/>
      <c r="J371" s="541"/>
      <c r="K371" s="505"/>
      <c r="L371" s="542"/>
      <c r="M371" s="543"/>
      <c r="N371" s="543"/>
      <c r="O371" s="543"/>
      <c r="P371" s="543"/>
      <c r="Q371" s="543"/>
      <c r="R371" s="543"/>
    </row>
    <row r="372" spans="1:18" s="544" customFormat="1" ht="68.400000000000006">
      <c r="A372" s="832"/>
      <c r="B372" s="672"/>
      <c r="C372" s="674" t="s">
        <v>1396</v>
      </c>
      <c r="D372" s="681"/>
      <c r="E372" s="583"/>
      <c r="F372" s="673"/>
      <c r="G372" s="736">
        <f t="shared" si="14"/>
        <v>0</v>
      </c>
      <c r="H372" s="711"/>
      <c r="I372" s="541"/>
      <c r="J372" s="541"/>
      <c r="K372" s="505"/>
      <c r="L372" s="542"/>
      <c r="M372" s="543"/>
      <c r="N372" s="543"/>
      <c r="O372" s="543"/>
      <c r="P372" s="543"/>
      <c r="Q372" s="543"/>
      <c r="R372" s="543"/>
    </row>
    <row r="373" spans="1:18" s="544" customFormat="1">
      <c r="A373" s="832"/>
      <c r="B373" s="672"/>
      <c r="C373" s="674"/>
      <c r="D373" s="681"/>
      <c r="E373" s="583"/>
      <c r="F373" s="673"/>
      <c r="G373" s="736"/>
      <c r="H373" s="711"/>
      <c r="I373" s="541"/>
      <c r="J373" s="541"/>
      <c r="K373" s="505"/>
      <c r="L373" s="542"/>
      <c r="M373" s="543"/>
      <c r="N373" s="543"/>
      <c r="O373" s="543"/>
      <c r="P373" s="543"/>
      <c r="Q373" s="543"/>
      <c r="R373" s="543"/>
    </row>
    <row r="374" spans="1:18" s="544" customFormat="1">
      <c r="A374" s="832" t="str">
        <f t="shared" si="13"/>
        <v>II.</v>
      </c>
      <c r="B374" s="672">
        <f>+COUNT($A$178:B373)+1</f>
        <v>24</v>
      </c>
      <c r="C374" s="409" t="s">
        <v>1397</v>
      </c>
      <c r="D374" s="681" t="s">
        <v>296</v>
      </c>
      <c r="E374" s="583">
        <v>11</v>
      </c>
      <c r="F374" s="673"/>
      <c r="G374" s="673">
        <f t="shared" ref="G374:G375" si="17">E374*F374</f>
        <v>0</v>
      </c>
      <c r="H374" s="711"/>
      <c r="I374" s="541"/>
      <c r="J374" s="541"/>
      <c r="K374" s="505"/>
      <c r="L374" s="542"/>
      <c r="M374" s="543"/>
      <c r="N374" s="543"/>
      <c r="O374" s="543"/>
      <c r="P374" s="543"/>
      <c r="Q374" s="543"/>
      <c r="R374" s="543"/>
    </row>
    <row r="375" spans="1:18" s="544" customFormat="1" ht="68.400000000000006">
      <c r="A375" s="832"/>
      <c r="B375" s="672"/>
      <c r="C375" s="674" t="s">
        <v>1398</v>
      </c>
      <c r="D375" s="681"/>
      <c r="E375" s="583"/>
      <c r="F375" s="673"/>
      <c r="G375" s="736">
        <f t="shared" si="17"/>
        <v>0</v>
      </c>
      <c r="H375" s="711"/>
      <c r="I375" s="541"/>
      <c r="J375" s="541"/>
      <c r="K375" s="505"/>
      <c r="L375" s="542"/>
      <c r="M375" s="543"/>
      <c r="N375" s="543"/>
      <c r="O375" s="543"/>
      <c r="P375" s="543"/>
      <c r="Q375" s="543"/>
      <c r="R375" s="543"/>
    </row>
    <row r="376" spans="1:18" s="544" customFormat="1">
      <c r="A376" s="832"/>
      <c r="B376" s="672"/>
      <c r="C376" s="409"/>
      <c r="D376" s="681"/>
      <c r="E376" s="583"/>
      <c r="F376" s="673"/>
      <c r="G376" s="736">
        <f t="shared" si="14"/>
        <v>0</v>
      </c>
      <c r="H376" s="711"/>
      <c r="I376" s="541"/>
      <c r="J376" s="541"/>
      <c r="K376" s="505"/>
      <c r="L376" s="542"/>
      <c r="M376" s="543"/>
      <c r="N376" s="543"/>
      <c r="O376" s="543"/>
      <c r="P376" s="543"/>
      <c r="Q376" s="543"/>
      <c r="R376" s="543"/>
    </row>
    <row r="377" spans="1:18" s="544" customFormat="1">
      <c r="A377" s="832" t="str">
        <f t="shared" si="13"/>
        <v>II.</v>
      </c>
      <c r="B377" s="672">
        <f>+COUNT($A$178:B376)+1</f>
        <v>25</v>
      </c>
      <c r="C377" s="409" t="s">
        <v>1329</v>
      </c>
      <c r="D377" s="681" t="s">
        <v>217</v>
      </c>
      <c r="E377" s="583">
        <v>1</v>
      </c>
      <c r="F377" s="673"/>
      <c r="G377" s="673">
        <f t="shared" si="14"/>
        <v>0</v>
      </c>
      <c r="H377" s="711"/>
      <c r="I377" s="541"/>
      <c r="J377" s="541"/>
      <c r="K377" s="505"/>
      <c r="L377" s="542"/>
      <c r="M377" s="543"/>
      <c r="N377" s="543"/>
      <c r="O377" s="543"/>
      <c r="P377" s="543"/>
      <c r="Q377" s="543"/>
      <c r="R377" s="543"/>
    </row>
    <row r="378" spans="1:18" s="544" customFormat="1" ht="57">
      <c r="A378" s="832"/>
      <c r="B378" s="672"/>
      <c r="C378" s="674" t="s">
        <v>1330</v>
      </c>
      <c r="D378" s="681"/>
      <c r="E378" s="583"/>
      <c r="F378" s="673"/>
      <c r="G378" s="736">
        <f t="shared" si="14"/>
        <v>0</v>
      </c>
      <c r="H378" s="711"/>
      <c r="I378" s="541"/>
      <c r="J378" s="541"/>
      <c r="K378" s="505"/>
      <c r="L378" s="542"/>
      <c r="M378" s="543"/>
      <c r="N378" s="543"/>
      <c r="O378" s="543"/>
      <c r="P378" s="543"/>
      <c r="Q378" s="543"/>
      <c r="R378" s="543"/>
    </row>
    <row r="379" spans="1:18" s="544" customFormat="1">
      <c r="A379" s="832"/>
      <c r="B379" s="672"/>
      <c r="C379" s="674"/>
      <c r="D379" s="681"/>
      <c r="E379" s="583"/>
      <c r="F379" s="673"/>
      <c r="G379" s="736">
        <f t="shared" si="14"/>
        <v>0</v>
      </c>
      <c r="H379" s="711"/>
      <c r="I379" s="541"/>
      <c r="J379" s="541"/>
      <c r="K379" s="505"/>
      <c r="L379" s="542"/>
      <c r="M379" s="543"/>
      <c r="N379" s="543"/>
      <c r="O379" s="543"/>
      <c r="P379" s="543"/>
      <c r="Q379" s="543"/>
      <c r="R379" s="543"/>
    </row>
    <row r="380" spans="1:18" s="544" customFormat="1">
      <c r="A380" s="832" t="str">
        <f t="shared" si="13"/>
        <v>II.</v>
      </c>
      <c r="B380" s="672">
        <f>+COUNT($A$178:B379)+1</f>
        <v>26</v>
      </c>
      <c r="C380" s="409" t="s">
        <v>1331</v>
      </c>
      <c r="D380" s="681" t="s">
        <v>217</v>
      </c>
      <c r="E380" s="583">
        <v>1</v>
      </c>
      <c r="F380" s="673"/>
      <c r="G380" s="673">
        <f t="shared" si="14"/>
        <v>0</v>
      </c>
      <c r="H380" s="711"/>
      <c r="I380" s="541"/>
      <c r="J380" s="541"/>
      <c r="K380" s="505"/>
      <c r="L380" s="542"/>
      <c r="M380" s="543"/>
      <c r="N380" s="543"/>
      <c r="O380" s="543"/>
      <c r="P380" s="543"/>
      <c r="Q380" s="543"/>
      <c r="R380" s="543"/>
    </row>
    <row r="381" spans="1:18" s="544" customFormat="1" ht="79.8">
      <c r="A381" s="832"/>
      <c r="B381" s="672"/>
      <c r="C381" s="674" t="s">
        <v>1332</v>
      </c>
      <c r="D381" s="681"/>
      <c r="E381" s="583"/>
      <c r="F381" s="673"/>
      <c r="G381" s="736">
        <f t="shared" si="14"/>
        <v>0</v>
      </c>
      <c r="H381" s="711"/>
      <c r="I381" s="541"/>
      <c r="J381" s="541"/>
      <c r="K381" s="505"/>
      <c r="L381" s="542"/>
      <c r="M381" s="543"/>
      <c r="N381" s="543"/>
      <c r="O381" s="543"/>
      <c r="P381" s="543"/>
      <c r="Q381" s="543"/>
      <c r="R381" s="543"/>
    </row>
    <row r="382" spans="1:18" s="544" customFormat="1">
      <c r="A382" s="829"/>
      <c r="B382" s="829"/>
      <c r="C382" s="830"/>
      <c r="D382" s="582"/>
      <c r="E382" s="582"/>
      <c r="F382" s="673"/>
      <c r="G382" s="736"/>
      <c r="H382" s="711"/>
      <c r="I382" s="541"/>
      <c r="J382" s="541"/>
      <c r="K382" s="505"/>
      <c r="L382" s="542"/>
      <c r="M382" s="543"/>
      <c r="N382" s="543"/>
      <c r="O382" s="543"/>
      <c r="P382" s="543"/>
      <c r="Q382" s="543"/>
      <c r="R382" s="543"/>
    </row>
    <row r="383" spans="1:18" s="544" customFormat="1" ht="13.8" thickBot="1">
      <c r="A383" s="843"/>
      <c r="B383" s="844"/>
      <c r="C383" s="684" t="str">
        <f>CONCATENATE($B$177," ",$C$177," - SKUPAJ:")</f>
        <v>II. PREZRAČEVANJE TELOVADNICA - SKUPAJ:</v>
      </c>
      <c r="D383" s="685"/>
      <c r="E383" s="685"/>
      <c r="F383" s="686"/>
      <c r="G383" s="687">
        <f>SUM(G179:G382)</f>
        <v>0</v>
      </c>
      <c r="H383" s="711"/>
      <c r="I383" s="541"/>
      <c r="J383" s="541"/>
      <c r="K383" s="505"/>
      <c r="L383" s="542"/>
      <c r="M383" s="543"/>
      <c r="N383" s="543"/>
      <c r="O383" s="543"/>
      <c r="P383" s="543"/>
      <c r="Q383" s="543"/>
      <c r="R383" s="543"/>
    </row>
    <row r="384" spans="1:18" s="544" customFormat="1">
      <c r="A384" s="855"/>
      <c r="B384" s="856"/>
      <c r="C384" s="857"/>
      <c r="D384" s="749"/>
      <c r="E384" s="749"/>
      <c r="F384" s="858"/>
      <c r="G384" s="815"/>
      <c r="H384" s="711"/>
      <c r="I384" s="541"/>
      <c r="J384" s="541"/>
      <c r="K384" s="505"/>
      <c r="L384" s="542"/>
      <c r="M384" s="543"/>
      <c r="N384" s="543"/>
      <c r="O384" s="543"/>
      <c r="P384" s="543"/>
      <c r="Q384" s="543"/>
      <c r="R384" s="543"/>
    </row>
    <row r="385" spans="1:18" s="544" customFormat="1" ht="16.2" thickBot="1">
      <c r="A385" s="859"/>
      <c r="B385" s="357" t="s">
        <v>236</v>
      </c>
      <c r="C385" s="169" t="s">
        <v>1399</v>
      </c>
      <c r="D385" s="299"/>
      <c r="E385" s="299"/>
      <c r="F385" s="299"/>
      <c r="G385" s="299"/>
      <c r="H385" s="711"/>
      <c r="I385" s="541"/>
      <c r="J385" s="541"/>
      <c r="K385" s="505"/>
      <c r="L385" s="542"/>
      <c r="M385" s="543"/>
      <c r="N385" s="543"/>
      <c r="O385" s="543"/>
      <c r="P385" s="543"/>
      <c r="Q385" s="543"/>
      <c r="R385" s="543"/>
    </row>
    <row r="386" spans="1:18" s="544" customFormat="1">
      <c r="A386" s="823"/>
      <c r="B386" s="823"/>
      <c r="C386" s="860"/>
      <c r="D386" s="597"/>
      <c r="E386" s="597"/>
      <c r="F386" s="598"/>
      <c r="G386" s="815"/>
      <c r="H386" s="711"/>
      <c r="I386" s="541"/>
      <c r="J386" s="541"/>
      <c r="K386" s="505"/>
      <c r="L386" s="542"/>
      <c r="M386" s="543"/>
      <c r="N386" s="543"/>
      <c r="O386" s="543"/>
      <c r="P386" s="543"/>
      <c r="Q386" s="543"/>
      <c r="R386" s="543"/>
    </row>
    <row r="387" spans="1:18" s="544" customFormat="1">
      <c r="A387" s="801" t="str">
        <f>$B$385</f>
        <v>III.</v>
      </c>
      <c r="B387" s="861">
        <f>COUNT(#REF!)+1</f>
        <v>1</v>
      </c>
      <c r="C387" s="360" t="s">
        <v>1400</v>
      </c>
      <c r="D387" s="764" t="s">
        <v>296</v>
      </c>
      <c r="E387" s="765">
        <v>1</v>
      </c>
      <c r="F387" s="773">
        <v>3700</v>
      </c>
      <c r="G387" s="557">
        <f>E387*F387</f>
        <v>3700</v>
      </c>
      <c r="H387" s="711"/>
      <c r="I387" s="541"/>
      <c r="J387" s="541"/>
      <c r="K387" s="505"/>
      <c r="L387" s="542"/>
      <c r="M387" s="543"/>
      <c r="N387" s="543"/>
      <c r="O387" s="543"/>
      <c r="P387" s="543"/>
      <c r="Q387" s="543"/>
      <c r="R387" s="543"/>
    </row>
    <row r="388" spans="1:18" s="544" customFormat="1" ht="34.200000000000003">
      <c r="A388" s="801"/>
      <c r="B388" s="861"/>
      <c r="C388" s="362" t="s">
        <v>1401</v>
      </c>
      <c r="D388" s="691"/>
      <c r="E388" s="620"/>
      <c r="F388" s="540"/>
      <c r="G388" s="815">
        <f>E388*F388</f>
        <v>0</v>
      </c>
      <c r="H388" s="711"/>
      <c r="I388" s="541"/>
      <c r="J388" s="541"/>
      <c r="K388" s="505"/>
      <c r="L388" s="542"/>
      <c r="M388" s="543"/>
      <c r="N388" s="543"/>
      <c r="O388" s="543"/>
      <c r="P388" s="543"/>
      <c r="Q388" s="543"/>
      <c r="R388" s="543"/>
    </row>
    <row r="389" spans="1:18" s="544" customFormat="1" ht="114">
      <c r="A389" s="801"/>
      <c r="B389" s="861"/>
      <c r="C389" s="362" t="s">
        <v>1402</v>
      </c>
      <c r="D389" s="691"/>
      <c r="E389" s="620"/>
      <c r="F389" s="540"/>
      <c r="G389" s="815">
        <f>E389*F389</f>
        <v>0</v>
      </c>
      <c r="H389" s="711"/>
      <c r="I389" s="541"/>
      <c r="J389" s="541"/>
      <c r="K389" s="505"/>
      <c r="L389" s="542"/>
      <c r="M389" s="543"/>
      <c r="N389" s="543"/>
      <c r="O389" s="543"/>
      <c r="P389" s="543"/>
      <c r="Q389" s="543"/>
      <c r="R389" s="543"/>
    </row>
    <row r="390" spans="1:18" s="544" customFormat="1" ht="109.5" customHeight="1">
      <c r="A390" s="801"/>
      <c r="B390" s="861"/>
      <c r="C390" s="362" t="s">
        <v>1403</v>
      </c>
      <c r="D390" s="691"/>
      <c r="E390" s="620"/>
      <c r="F390" s="540"/>
      <c r="G390" s="815"/>
      <c r="H390" s="711"/>
      <c r="I390" s="541"/>
      <c r="J390" s="541"/>
      <c r="K390" s="505"/>
      <c r="L390" s="542"/>
      <c r="M390" s="543"/>
      <c r="N390" s="543"/>
      <c r="O390" s="543"/>
      <c r="P390" s="543"/>
      <c r="Q390" s="543"/>
      <c r="R390" s="543"/>
    </row>
    <row r="391" spans="1:18" s="544" customFormat="1">
      <c r="A391" s="801"/>
      <c r="B391" s="861"/>
      <c r="C391" s="362" t="s">
        <v>1404</v>
      </c>
      <c r="D391" s="691"/>
      <c r="E391" s="620"/>
      <c r="F391" s="540"/>
      <c r="G391" s="815">
        <f t="shared" ref="G391:G447" si="18">E391*F391</f>
        <v>0</v>
      </c>
      <c r="H391" s="711"/>
      <c r="I391" s="541"/>
      <c r="J391" s="541"/>
      <c r="K391" s="505"/>
      <c r="L391" s="542"/>
      <c r="M391" s="543"/>
      <c r="N391" s="543"/>
      <c r="O391" s="543"/>
      <c r="P391" s="543"/>
      <c r="Q391" s="543"/>
      <c r="R391" s="543"/>
    </row>
    <row r="392" spans="1:18" s="544" customFormat="1">
      <c r="A392" s="801"/>
      <c r="B392" s="861"/>
      <c r="C392" s="362" t="s">
        <v>1405</v>
      </c>
      <c r="D392" s="691"/>
      <c r="E392" s="620"/>
      <c r="F392" s="540"/>
      <c r="G392" s="815">
        <f t="shared" si="18"/>
        <v>0</v>
      </c>
      <c r="H392" s="711"/>
      <c r="I392" s="541"/>
      <c r="J392" s="541"/>
      <c r="K392" s="505"/>
      <c r="L392" s="542"/>
      <c r="M392" s="543"/>
      <c r="N392" s="543"/>
      <c r="O392" s="543"/>
      <c r="P392" s="543"/>
      <c r="Q392" s="543"/>
      <c r="R392" s="543"/>
    </row>
    <row r="393" spans="1:18" s="544" customFormat="1">
      <c r="A393" s="801"/>
      <c r="B393" s="861"/>
      <c r="C393" s="362" t="s">
        <v>1406</v>
      </c>
      <c r="D393" s="691"/>
      <c r="E393" s="620"/>
      <c r="F393" s="540"/>
      <c r="G393" s="815">
        <f t="shared" si="18"/>
        <v>0</v>
      </c>
      <c r="H393" s="711"/>
      <c r="I393" s="541"/>
      <c r="J393" s="541"/>
      <c r="K393" s="505"/>
      <c r="L393" s="542"/>
      <c r="M393" s="543"/>
      <c r="N393" s="543"/>
      <c r="O393" s="543"/>
      <c r="P393" s="543"/>
      <c r="Q393" s="543"/>
      <c r="R393" s="543"/>
    </row>
    <row r="394" spans="1:18" s="544" customFormat="1">
      <c r="A394" s="801"/>
      <c r="B394" s="861"/>
      <c r="C394" s="362" t="s">
        <v>1407</v>
      </c>
      <c r="D394" s="691"/>
      <c r="E394" s="620"/>
      <c r="F394" s="540"/>
      <c r="G394" s="815">
        <f t="shared" si="18"/>
        <v>0</v>
      </c>
      <c r="H394" s="711"/>
      <c r="I394" s="541"/>
      <c r="J394" s="541"/>
      <c r="K394" s="505"/>
      <c r="L394" s="542"/>
      <c r="M394" s="543"/>
      <c r="N394" s="543"/>
      <c r="O394" s="543"/>
      <c r="P394" s="543"/>
      <c r="Q394" s="543"/>
      <c r="R394" s="543"/>
    </row>
    <row r="395" spans="1:18" s="544" customFormat="1">
      <c r="A395" s="801"/>
      <c r="B395" s="861"/>
      <c r="C395" s="362" t="s">
        <v>1408</v>
      </c>
      <c r="D395" s="691"/>
      <c r="E395" s="620"/>
      <c r="F395" s="540"/>
      <c r="G395" s="815">
        <f t="shared" si="18"/>
        <v>0</v>
      </c>
      <c r="H395" s="711"/>
      <c r="I395" s="541"/>
      <c r="J395" s="541"/>
      <c r="K395" s="505"/>
      <c r="L395" s="542"/>
      <c r="M395" s="543"/>
      <c r="N395" s="543"/>
      <c r="O395" s="543"/>
      <c r="P395" s="543"/>
      <c r="Q395" s="543"/>
      <c r="R395" s="543"/>
    </row>
    <row r="396" spans="1:18" s="544" customFormat="1">
      <c r="A396" s="801"/>
      <c r="B396" s="861"/>
      <c r="C396" s="362" t="s">
        <v>1409</v>
      </c>
      <c r="D396" s="691"/>
      <c r="E396" s="620"/>
      <c r="F396" s="540"/>
      <c r="G396" s="815">
        <f t="shared" si="18"/>
        <v>0</v>
      </c>
      <c r="H396" s="711"/>
      <c r="I396" s="541"/>
      <c r="J396" s="541"/>
      <c r="K396" s="505"/>
      <c r="L396" s="542"/>
      <c r="M396" s="543"/>
      <c r="N396" s="543"/>
      <c r="O396" s="543"/>
      <c r="P396" s="543"/>
      <c r="Q396" s="543"/>
      <c r="R396" s="543"/>
    </row>
    <row r="397" spans="1:18" s="544" customFormat="1">
      <c r="A397" s="801"/>
      <c r="B397" s="861"/>
      <c r="C397" s="362" t="s">
        <v>1410</v>
      </c>
      <c r="D397" s="691"/>
      <c r="E397" s="620"/>
      <c r="F397" s="540"/>
      <c r="G397" s="815">
        <f t="shared" si="18"/>
        <v>0</v>
      </c>
      <c r="H397" s="711"/>
      <c r="I397" s="541"/>
      <c r="J397" s="541"/>
      <c r="K397" s="505"/>
      <c r="L397" s="542"/>
      <c r="M397" s="543"/>
      <c r="N397" s="543"/>
      <c r="O397" s="543"/>
      <c r="P397" s="543"/>
      <c r="Q397" s="543"/>
      <c r="R397" s="543"/>
    </row>
    <row r="398" spans="1:18" s="544" customFormat="1">
      <c r="A398" s="801"/>
      <c r="B398" s="861"/>
      <c r="C398" s="362" t="s">
        <v>1411</v>
      </c>
      <c r="D398" s="691"/>
      <c r="E398" s="620"/>
      <c r="F398" s="540"/>
      <c r="G398" s="815">
        <f t="shared" si="18"/>
        <v>0</v>
      </c>
      <c r="H398" s="711"/>
      <c r="I398" s="541"/>
      <c r="J398" s="541"/>
      <c r="K398" s="505"/>
      <c r="L398" s="542"/>
      <c r="M398" s="543"/>
      <c r="N398" s="543"/>
      <c r="O398" s="543"/>
      <c r="P398" s="543"/>
      <c r="Q398" s="543"/>
      <c r="R398" s="543"/>
    </row>
    <row r="399" spans="1:18" s="544" customFormat="1">
      <c r="A399" s="801"/>
      <c r="B399" s="861"/>
      <c r="C399" s="362" t="s">
        <v>1412</v>
      </c>
      <c r="D399" s="691"/>
      <c r="E399" s="620"/>
      <c r="F399" s="540"/>
      <c r="G399" s="815">
        <f t="shared" si="18"/>
        <v>0</v>
      </c>
      <c r="H399" s="711"/>
      <c r="I399" s="541"/>
      <c r="J399" s="541"/>
      <c r="K399" s="505"/>
      <c r="L399" s="542"/>
      <c r="M399" s="543"/>
      <c r="N399" s="543"/>
      <c r="O399" s="543"/>
      <c r="P399" s="543"/>
      <c r="Q399" s="543"/>
      <c r="R399" s="543"/>
    </row>
    <row r="400" spans="1:18" s="544" customFormat="1">
      <c r="A400" s="801"/>
      <c r="B400" s="861"/>
      <c r="C400" s="362" t="s">
        <v>1413</v>
      </c>
      <c r="D400" s="691"/>
      <c r="E400" s="620"/>
      <c r="F400" s="540"/>
      <c r="G400" s="815">
        <f t="shared" si="18"/>
        <v>0</v>
      </c>
      <c r="H400" s="711"/>
      <c r="I400" s="541"/>
      <c r="J400" s="541"/>
      <c r="K400" s="505"/>
      <c r="L400" s="542"/>
      <c r="M400" s="543"/>
      <c r="N400" s="543"/>
      <c r="O400" s="543"/>
      <c r="P400" s="543"/>
      <c r="Q400" s="543"/>
      <c r="R400" s="543"/>
    </row>
    <row r="401" spans="1:18" s="544" customFormat="1" ht="68.400000000000006">
      <c r="A401" s="801"/>
      <c r="B401" s="861"/>
      <c r="C401" s="362" t="s">
        <v>1414</v>
      </c>
      <c r="D401" s="691"/>
      <c r="E401" s="620"/>
      <c r="F401" s="540"/>
      <c r="G401" s="815">
        <f t="shared" si="18"/>
        <v>0</v>
      </c>
      <c r="H401" s="711"/>
      <c r="I401" s="541"/>
      <c r="J401" s="541"/>
      <c r="K401" s="505"/>
      <c r="L401" s="542"/>
      <c r="M401" s="543"/>
      <c r="N401" s="543"/>
      <c r="O401" s="543"/>
      <c r="P401" s="543"/>
      <c r="Q401" s="543"/>
      <c r="R401" s="543"/>
    </row>
    <row r="402" spans="1:18" s="544" customFormat="1">
      <c r="A402" s="801"/>
      <c r="B402" s="861"/>
      <c r="C402" s="692" t="s">
        <v>1415</v>
      </c>
      <c r="D402" s="691"/>
      <c r="E402" s="620"/>
      <c r="F402" s="540"/>
      <c r="G402" s="815">
        <f t="shared" si="18"/>
        <v>0</v>
      </c>
      <c r="H402" s="711"/>
      <c r="I402" s="541"/>
      <c r="J402" s="541"/>
      <c r="K402" s="505"/>
      <c r="L402" s="542"/>
      <c r="M402" s="543"/>
      <c r="N402" s="543"/>
      <c r="O402" s="543"/>
      <c r="P402" s="543"/>
      <c r="Q402" s="543"/>
      <c r="R402" s="543"/>
    </row>
    <row r="403" spans="1:18" s="544" customFormat="1">
      <c r="A403" s="801"/>
      <c r="B403" s="861"/>
      <c r="C403" s="362"/>
      <c r="D403" s="691"/>
      <c r="E403" s="620"/>
      <c r="F403" s="540"/>
      <c r="G403" s="815">
        <f t="shared" si="18"/>
        <v>0</v>
      </c>
      <c r="H403" s="711"/>
      <c r="I403" s="541"/>
      <c r="J403" s="541"/>
      <c r="K403" s="505"/>
      <c r="L403" s="542"/>
      <c r="M403" s="543"/>
      <c r="N403" s="543"/>
      <c r="O403" s="543"/>
      <c r="P403" s="543"/>
      <c r="Q403" s="543"/>
      <c r="R403" s="543"/>
    </row>
    <row r="404" spans="1:18" s="544" customFormat="1">
      <c r="A404" s="801" t="str">
        <f>$B$385</f>
        <v>III.</v>
      </c>
      <c r="B404" s="861">
        <f>+COUNT($A$387:B402)+1</f>
        <v>2</v>
      </c>
      <c r="C404" s="360" t="s">
        <v>1286</v>
      </c>
      <c r="D404" s="691"/>
      <c r="E404" s="620"/>
      <c r="F404" s="540"/>
      <c r="G404" s="815">
        <f t="shared" si="18"/>
        <v>0</v>
      </c>
      <c r="H404" s="711"/>
      <c r="I404" s="541"/>
      <c r="J404" s="541"/>
      <c r="K404" s="505"/>
      <c r="L404" s="542"/>
      <c r="M404" s="543"/>
      <c r="N404" s="543"/>
      <c r="O404" s="543"/>
      <c r="P404" s="543"/>
      <c r="Q404" s="543"/>
      <c r="R404" s="543"/>
    </row>
    <row r="405" spans="1:18" s="544" customFormat="1" ht="60.75" customHeight="1">
      <c r="A405" s="801"/>
      <c r="B405" s="861"/>
      <c r="C405" s="362" t="s">
        <v>1287</v>
      </c>
      <c r="D405" s="691"/>
      <c r="E405" s="620"/>
      <c r="F405" s="540"/>
      <c r="G405" s="815">
        <f t="shared" si="18"/>
        <v>0</v>
      </c>
      <c r="H405" s="711"/>
      <c r="I405" s="541"/>
      <c r="J405" s="541"/>
      <c r="K405" s="505"/>
      <c r="L405" s="542"/>
      <c r="M405" s="543"/>
      <c r="N405" s="543"/>
      <c r="O405" s="543"/>
      <c r="P405" s="543"/>
      <c r="Q405" s="543"/>
      <c r="R405" s="543"/>
    </row>
    <row r="406" spans="1:18" s="544" customFormat="1" ht="22.8">
      <c r="A406" s="801"/>
      <c r="B406" s="861"/>
      <c r="C406" s="841" t="s">
        <v>1416</v>
      </c>
      <c r="D406" s="764" t="s">
        <v>296</v>
      </c>
      <c r="E406" s="765">
        <v>2</v>
      </c>
      <c r="F406" s="773">
        <v>180</v>
      </c>
      <c r="G406" s="557">
        <f t="shared" si="18"/>
        <v>360</v>
      </c>
      <c r="H406" s="711"/>
      <c r="I406" s="541"/>
      <c r="J406" s="541"/>
      <c r="K406" s="505"/>
      <c r="L406" s="542"/>
      <c r="M406" s="543"/>
      <c r="N406" s="543"/>
      <c r="O406" s="543"/>
      <c r="P406" s="543"/>
      <c r="Q406" s="543"/>
      <c r="R406" s="543"/>
    </row>
    <row r="407" spans="1:18" s="544" customFormat="1">
      <c r="A407" s="801"/>
      <c r="B407" s="861"/>
      <c r="C407" s="362"/>
      <c r="D407" s="764"/>
      <c r="E407" s="765"/>
      <c r="F407" s="773"/>
      <c r="G407" s="557">
        <f t="shared" si="18"/>
        <v>0</v>
      </c>
      <c r="H407" s="711"/>
      <c r="I407" s="541"/>
      <c r="J407" s="541"/>
      <c r="K407" s="505"/>
      <c r="L407" s="542"/>
      <c r="M407" s="543"/>
      <c r="N407" s="543"/>
      <c r="O407" s="543"/>
      <c r="P407" s="543"/>
      <c r="Q407" s="543"/>
      <c r="R407" s="543"/>
    </row>
    <row r="408" spans="1:18" s="544" customFormat="1">
      <c r="A408" s="801" t="str">
        <f>$B$385</f>
        <v>III.</v>
      </c>
      <c r="B408" s="861">
        <f>+COUNT($A$387:B406)+1</f>
        <v>3</v>
      </c>
      <c r="C408" s="360" t="s">
        <v>1417</v>
      </c>
      <c r="D408" s="764"/>
      <c r="E408" s="765"/>
      <c r="F408" s="773"/>
      <c r="G408" s="557">
        <f t="shared" si="18"/>
        <v>0</v>
      </c>
      <c r="H408" s="711"/>
      <c r="I408" s="541"/>
      <c r="J408" s="541"/>
      <c r="K408" s="505"/>
      <c r="L408" s="542"/>
      <c r="M408" s="543"/>
      <c r="N408" s="543"/>
      <c r="O408" s="543"/>
      <c r="P408" s="543"/>
      <c r="Q408" s="543"/>
      <c r="R408" s="543"/>
    </row>
    <row r="409" spans="1:18" s="544" customFormat="1" ht="68.400000000000006">
      <c r="A409" s="801"/>
      <c r="B409" s="861"/>
      <c r="C409" s="362" t="s">
        <v>1418</v>
      </c>
      <c r="D409" s="764"/>
      <c r="E409" s="765"/>
      <c r="F409" s="773"/>
      <c r="G409" s="557">
        <f t="shared" si="18"/>
        <v>0</v>
      </c>
      <c r="H409" s="711"/>
      <c r="I409" s="541"/>
      <c r="J409" s="541"/>
      <c r="K409" s="505"/>
      <c r="L409" s="542"/>
      <c r="M409" s="543"/>
      <c r="N409" s="543"/>
      <c r="O409" s="543"/>
      <c r="P409" s="543"/>
      <c r="Q409" s="543"/>
      <c r="R409" s="543"/>
    </row>
    <row r="410" spans="1:18" s="544" customFormat="1">
      <c r="A410" s="801"/>
      <c r="B410" s="861"/>
      <c r="C410" s="362" t="s">
        <v>1419</v>
      </c>
      <c r="D410" s="764" t="s">
        <v>296</v>
      </c>
      <c r="E410" s="765">
        <v>4</v>
      </c>
      <c r="F410" s="773">
        <v>65</v>
      </c>
      <c r="G410" s="557">
        <f t="shared" si="18"/>
        <v>260</v>
      </c>
      <c r="H410" s="711"/>
      <c r="I410" s="541"/>
      <c r="J410" s="541"/>
      <c r="K410" s="505"/>
      <c r="L410" s="542"/>
      <c r="M410" s="543"/>
      <c r="N410" s="543"/>
      <c r="O410" s="543"/>
      <c r="P410" s="543"/>
      <c r="Q410" s="543"/>
      <c r="R410" s="543"/>
    </row>
    <row r="411" spans="1:18" s="544" customFormat="1">
      <c r="A411" s="801"/>
      <c r="B411" s="861"/>
      <c r="C411" s="362"/>
      <c r="D411" s="764"/>
      <c r="E411" s="765"/>
      <c r="F411" s="773"/>
      <c r="G411" s="557">
        <f t="shared" si="18"/>
        <v>0</v>
      </c>
      <c r="H411" s="711"/>
      <c r="I411" s="541"/>
      <c r="J411" s="541"/>
      <c r="K411" s="505"/>
      <c r="L411" s="542"/>
      <c r="M411" s="543"/>
      <c r="N411" s="543"/>
      <c r="O411" s="543"/>
      <c r="P411" s="543"/>
      <c r="Q411" s="543"/>
      <c r="R411" s="543"/>
    </row>
    <row r="412" spans="1:18" s="544" customFormat="1">
      <c r="A412" s="801" t="str">
        <f t="shared" ref="A412:A416" si="19">$B$385</f>
        <v>III.</v>
      </c>
      <c r="B412" s="861">
        <f>+COUNT($A$387:B410)+1</f>
        <v>4</v>
      </c>
      <c r="C412" s="360" t="s">
        <v>1420</v>
      </c>
      <c r="D412" s="764"/>
      <c r="E412" s="765"/>
      <c r="F412" s="773"/>
      <c r="G412" s="557">
        <f t="shared" si="18"/>
        <v>0</v>
      </c>
      <c r="H412" s="852"/>
      <c r="I412" s="542"/>
      <c r="J412" s="542"/>
      <c r="K412" s="505"/>
      <c r="L412" s="542"/>
      <c r="M412" s="543"/>
      <c r="N412" s="543"/>
      <c r="O412" s="543"/>
      <c r="P412" s="543"/>
      <c r="Q412" s="543"/>
      <c r="R412" s="543"/>
    </row>
    <row r="413" spans="1:18" s="544" customFormat="1" ht="60.75" customHeight="1">
      <c r="A413" s="801"/>
      <c r="B413" s="861"/>
      <c r="C413" s="362" t="s">
        <v>1421</v>
      </c>
      <c r="D413" s="764"/>
      <c r="E413" s="765"/>
      <c r="F413" s="773"/>
      <c r="G413" s="557">
        <f t="shared" si="18"/>
        <v>0</v>
      </c>
      <c r="H413" s="852"/>
      <c r="I413" s="542"/>
      <c r="J413" s="542"/>
      <c r="K413" s="505"/>
      <c r="L413" s="542"/>
      <c r="M413" s="543"/>
      <c r="N413" s="543"/>
      <c r="O413" s="543"/>
      <c r="P413" s="543"/>
      <c r="Q413" s="543"/>
      <c r="R413" s="543"/>
    </row>
    <row r="414" spans="1:18" s="544" customFormat="1">
      <c r="A414" s="801"/>
      <c r="B414" s="861"/>
      <c r="C414" s="362" t="s">
        <v>1419</v>
      </c>
      <c r="D414" s="764" t="s">
        <v>296</v>
      </c>
      <c r="E414" s="765">
        <v>4</v>
      </c>
      <c r="F414" s="773">
        <v>65</v>
      </c>
      <c r="G414" s="557">
        <f t="shared" si="18"/>
        <v>260</v>
      </c>
      <c r="H414" s="852"/>
      <c r="I414" s="542"/>
      <c r="J414" s="542"/>
      <c r="K414" s="505"/>
      <c r="L414" s="542"/>
      <c r="M414" s="543"/>
      <c r="N414" s="543"/>
      <c r="O414" s="543"/>
      <c r="P414" s="543"/>
      <c r="Q414" s="543"/>
      <c r="R414" s="543"/>
    </row>
    <row r="415" spans="1:18" s="544" customFormat="1">
      <c r="A415" s="801"/>
      <c r="B415" s="861"/>
      <c r="C415" s="362"/>
      <c r="D415" s="764"/>
      <c r="E415" s="765"/>
      <c r="F415" s="773"/>
      <c r="G415" s="557">
        <f t="shared" si="18"/>
        <v>0</v>
      </c>
      <c r="H415" s="852"/>
      <c r="I415" s="542"/>
      <c r="J415" s="542"/>
      <c r="K415" s="505"/>
      <c r="L415" s="542"/>
      <c r="M415" s="543"/>
      <c r="N415" s="543"/>
      <c r="O415" s="543"/>
      <c r="P415" s="543"/>
      <c r="Q415" s="543"/>
      <c r="R415" s="543"/>
    </row>
    <row r="416" spans="1:18" s="544" customFormat="1">
      <c r="A416" s="801" t="str">
        <f t="shared" si="19"/>
        <v>III.</v>
      </c>
      <c r="B416" s="861">
        <f>+COUNT($A$387:B414)+1</f>
        <v>5</v>
      </c>
      <c r="C416" s="360" t="s">
        <v>1422</v>
      </c>
      <c r="D416" s="764" t="s">
        <v>296</v>
      </c>
      <c r="E416" s="765">
        <v>8</v>
      </c>
      <c r="F416" s="773">
        <v>45</v>
      </c>
      <c r="G416" s="557">
        <f t="shared" si="18"/>
        <v>360</v>
      </c>
      <c r="H416" s="852"/>
      <c r="I416" s="542"/>
      <c r="J416" s="542"/>
      <c r="K416" s="505"/>
      <c r="L416" s="542"/>
      <c r="M416" s="543"/>
      <c r="N416" s="543"/>
      <c r="O416" s="543"/>
      <c r="P416" s="543"/>
      <c r="Q416" s="543"/>
      <c r="R416" s="543"/>
    </row>
    <row r="417" spans="1:18" s="544" customFormat="1" ht="57">
      <c r="A417" s="801"/>
      <c r="B417" s="861"/>
      <c r="C417" s="362" t="s">
        <v>1423</v>
      </c>
      <c r="D417" s="764"/>
      <c r="E417" s="765"/>
      <c r="F417" s="773"/>
      <c r="G417" s="557"/>
      <c r="H417" s="852"/>
      <c r="I417" s="542"/>
      <c r="J417" s="542"/>
      <c r="K417" s="505"/>
      <c r="L417" s="542"/>
      <c r="M417" s="543"/>
      <c r="N417" s="543"/>
      <c r="O417" s="543"/>
      <c r="P417" s="543"/>
      <c r="Q417" s="543"/>
      <c r="R417" s="543"/>
    </row>
    <row r="418" spans="1:18" s="544" customFormat="1">
      <c r="A418" s="801"/>
      <c r="B418" s="861"/>
      <c r="C418" s="362"/>
      <c r="D418" s="764"/>
      <c r="E418" s="765"/>
      <c r="F418" s="773"/>
      <c r="G418" s="557">
        <f t="shared" si="18"/>
        <v>0</v>
      </c>
      <c r="H418" s="852"/>
      <c r="I418" s="542"/>
      <c r="J418" s="542"/>
      <c r="K418" s="505"/>
      <c r="L418" s="542"/>
      <c r="M418" s="543"/>
      <c r="N418" s="543"/>
      <c r="O418" s="543"/>
      <c r="P418" s="543"/>
      <c r="Q418" s="543"/>
      <c r="R418" s="543"/>
    </row>
    <row r="419" spans="1:18" s="544" customFormat="1">
      <c r="A419" s="801" t="str">
        <f>$B$385</f>
        <v>III.</v>
      </c>
      <c r="B419" s="861">
        <f>+COUNT($A$387:B417)+1</f>
        <v>6</v>
      </c>
      <c r="C419" s="360" t="s">
        <v>1424</v>
      </c>
      <c r="D419" s="764"/>
      <c r="E419" s="765"/>
      <c r="F419" s="773"/>
      <c r="G419" s="557">
        <f t="shared" si="18"/>
        <v>0</v>
      </c>
      <c r="H419" s="852"/>
      <c r="I419" s="542"/>
      <c r="J419" s="542"/>
      <c r="K419" s="505"/>
      <c r="L419" s="542"/>
      <c r="M419" s="543"/>
      <c r="N419" s="543"/>
      <c r="O419" s="543"/>
      <c r="P419" s="543"/>
      <c r="Q419" s="543"/>
      <c r="R419" s="543"/>
    </row>
    <row r="420" spans="1:18" s="544" customFormat="1" ht="34.200000000000003">
      <c r="A420" s="801"/>
      <c r="B420" s="861"/>
      <c r="C420" s="362" t="s">
        <v>1425</v>
      </c>
      <c r="D420" s="764"/>
      <c r="E420" s="765"/>
      <c r="F420" s="773"/>
      <c r="G420" s="557">
        <f t="shared" si="18"/>
        <v>0</v>
      </c>
      <c r="H420" s="852"/>
      <c r="I420" s="542"/>
      <c r="J420" s="542"/>
      <c r="K420" s="505"/>
      <c r="L420" s="542"/>
      <c r="M420" s="543"/>
      <c r="N420" s="543"/>
      <c r="O420" s="543"/>
      <c r="P420" s="543"/>
      <c r="Q420" s="543"/>
      <c r="R420" s="543"/>
    </row>
    <row r="421" spans="1:18" s="544" customFormat="1">
      <c r="A421" s="801"/>
      <c r="B421" s="861"/>
      <c r="C421" s="362" t="s">
        <v>1426</v>
      </c>
      <c r="D421" s="764" t="s">
        <v>296</v>
      </c>
      <c r="E421" s="765">
        <v>1</v>
      </c>
      <c r="F421" s="773">
        <v>65</v>
      </c>
      <c r="G421" s="557">
        <f>E421*F421</f>
        <v>65</v>
      </c>
      <c r="H421" s="852"/>
      <c r="I421" s="542"/>
      <c r="J421" s="542"/>
      <c r="K421" s="505"/>
      <c r="L421" s="542"/>
      <c r="M421" s="543"/>
      <c r="N421" s="543"/>
      <c r="O421" s="543"/>
      <c r="P421" s="543"/>
      <c r="Q421" s="543"/>
      <c r="R421" s="543"/>
    </row>
    <row r="422" spans="1:18" s="544" customFormat="1">
      <c r="A422" s="801"/>
      <c r="B422" s="861"/>
      <c r="C422" s="362"/>
      <c r="D422" s="764"/>
      <c r="E422" s="765"/>
      <c r="F422" s="773"/>
      <c r="G422" s="557">
        <f t="shared" si="18"/>
        <v>0</v>
      </c>
      <c r="H422" s="852"/>
      <c r="I422" s="542"/>
      <c r="J422" s="542"/>
      <c r="K422" s="505"/>
      <c r="L422" s="542"/>
      <c r="M422" s="543"/>
      <c r="N422" s="543"/>
      <c r="O422" s="543"/>
      <c r="P422" s="543"/>
      <c r="Q422" s="543"/>
      <c r="R422" s="543"/>
    </row>
    <row r="423" spans="1:18" s="544" customFormat="1">
      <c r="A423" s="801" t="str">
        <f>$B$385</f>
        <v>III.</v>
      </c>
      <c r="B423" s="861">
        <f>+COUNT($A$387:B421)+1</f>
        <v>7</v>
      </c>
      <c r="C423" s="360" t="s">
        <v>1309</v>
      </c>
      <c r="D423" s="764" t="s">
        <v>295</v>
      </c>
      <c r="E423" s="765">
        <v>170</v>
      </c>
      <c r="F423" s="773">
        <v>5</v>
      </c>
      <c r="G423" s="557">
        <f t="shared" si="18"/>
        <v>850</v>
      </c>
      <c r="H423" s="852"/>
      <c r="I423" s="542"/>
      <c r="J423" s="542"/>
      <c r="K423" s="505"/>
      <c r="L423" s="542"/>
      <c r="M423" s="543"/>
      <c r="N423" s="543"/>
      <c r="O423" s="543"/>
      <c r="P423" s="543"/>
      <c r="Q423" s="543"/>
      <c r="R423" s="543"/>
    </row>
    <row r="424" spans="1:18" s="544" customFormat="1" ht="91.2">
      <c r="A424" s="801"/>
      <c r="B424" s="861"/>
      <c r="C424" s="362" t="s">
        <v>1310</v>
      </c>
      <c r="D424" s="764"/>
      <c r="E424" s="765"/>
      <c r="F424" s="773"/>
      <c r="G424" s="557">
        <f t="shared" si="18"/>
        <v>0</v>
      </c>
      <c r="H424" s="852"/>
      <c r="I424" s="542"/>
      <c r="J424" s="542"/>
      <c r="K424" s="505"/>
      <c r="L424" s="542"/>
      <c r="M424" s="543"/>
      <c r="N424" s="543"/>
      <c r="O424" s="543"/>
      <c r="P424" s="543"/>
      <c r="Q424" s="543"/>
      <c r="R424" s="543"/>
    </row>
    <row r="425" spans="1:18" s="544" customFormat="1">
      <c r="A425" s="801"/>
      <c r="B425" s="861"/>
      <c r="C425" s="362"/>
      <c r="D425" s="764"/>
      <c r="E425" s="765"/>
      <c r="F425" s="773"/>
      <c r="G425" s="557">
        <f t="shared" si="18"/>
        <v>0</v>
      </c>
      <c r="H425" s="852"/>
      <c r="I425" s="542"/>
      <c r="J425" s="542"/>
      <c r="K425" s="505"/>
      <c r="L425" s="542"/>
      <c r="M425" s="543"/>
      <c r="N425" s="543"/>
      <c r="O425" s="543"/>
      <c r="P425" s="543"/>
      <c r="Q425" s="543"/>
      <c r="R425" s="543"/>
    </row>
    <row r="426" spans="1:18" s="544" customFormat="1">
      <c r="A426" s="801" t="str">
        <f>$B$385</f>
        <v>III.</v>
      </c>
      <c r="B426" s="861">
        <f>+COUNT($A$387:B424)+1</f>
        <v>8</v>
      </c>
      <c r="C426" s="360" t="s">
        <v>1311</v>
      </c>
      <c r="D426" s="764"/>
      <c r="E426" s="765"/>
      <c r="F426" s="773"/>
      <c r="G426" s="557">
        <f t="shared" si="18"/>
        <v>0</v>
      </c>
      <c r="H426" s="852"/>
      <c r="I426" s="542"/>
      <c r="J426" s="542"/>
      <c r="K426" s="505"/>
      <c r="L426" s="542"/>
      <c r="M426" s="543"/>
      <c r="N426" s="543"/>
      <c r="O426" s="543"/>
      <c r="P426" s="543"/>
      <c r="Q426" s="543"/>
      <c r="R426" s="543"/>
    </row>
    <row r="427" spans="1:18" s="544" customFormat="1" ht="91.2">
      <c r="A427" s="801"/>
      <c r="B427" s="861"/>
      <c r="C427" s="362" t="s">
        <v>1312</v>
      </c>
      <c r="D427" s="764"/>
      <c r="E427" s="765"/>
      <c r="F427" s="773"/>
      <c r="G427" s="557">
        <f t="shared" si="18"/>
        <v>0</v>
      </c>
      <c r="H427" s="852"/>
      <c r="I427" s="542"/>
      <c r="J427" s="542"/>
      <c r="K427" s="505"/>
      <c r="L427" s="542"/>
      <c r="M427" s="543"/>
      <c r="N427" s="543"/>
      <c r="O427" s="543"/>
      <c r="P427" s="543"/>
      <c r="Q427" s="543"/>
      <c r="R427" s="543"/>
    </row>
    <row r="428" spans="1:18" s="544" customFormat="1">
      <c r="A428" s="801"/>
      <c r="B428" s="861"/>
      <c r="C428" s="362" t="s">
        <v>1427</v>
      </c>
      <c r="D428" s="764" t="s">
        <v>294</v>
      </c>
      <c r="E428" s="765">
        <v>30</v>
      </c>
      <c r="F428" s="773">
        <v>19.2</v>
      </c>
      <c r="G428" s="557">
        <f t="shared" si="18"/>
        <v>576</v>
      </c>
      <c r="H428" s="852"/>
      <c r="I428" s="542"/>
      <c r="J428" s="542"/>
      <c r="K428" s="505"/>
      <c r="L428" s="542"/>
      <c r="M428" s="543"/>
      <c r="N428" s="543"/>
      <c r="O428" s="543"/>
      <c r="P428" s="543"/>
      <c r="Q428" s="543"/>
      <c r="R428" s="543"/>
    </row>
    <row r="429" spans="1:18" s="544" customFormat="1">
      <c r="A429" s="801"/>
      <c r="B429" s="861"/>
      <c r="C429" s="362"/>
      <c r="D429" s="764"/>
      <c r="E429" s="765"/>
      <c r="F429" s="773"/>
      <c r="G429" s="557">
        <f t="shared" si="18"/>
        <v>0</v>
      </c>
      <c r="H429" s="852"/>
      <c r="I429" s="542"/>
      <c r="J429" s="542"/>
      <c r="K429" s="505"/>
      <c r="L429" s="542"/>
      <c r="M429" s="543"/>
      <c r="N429" s="543"/>
      <c r="O429" s="543"/>
      <c r="P429" s="543"/>
      <c r="Q429" s="543"/>
      <c r="R429" s="543"/>
    </row>
    <row r="430" spans="1:18" s="544" customFormat="1">
      <c r="A430" s="801" t="str">
        <f>$B$385</f>
        <v>III.</v>
      </c>
      <c r="B430" s="861">
        <f>+COUNT($A$387:B428)+1</f>
        <v>9</v>
      </c>
      <c r="C430" s="360" t="s">
        <v>1314</v>
      </c>
      <c r="D430" s="764"/>
      <c r="E430" s="765"/>
      <c r="F430" s="773"/>
      <c r="G430" s="557">
        <f t="shared" si="18"/>
        <v>0</v>
      </c>
      <c r="H430" s="711"/>
      <c r="I430" s="541"/>
      <c r="J430" s="541"/>
      <c r="K430" s="505"/>
      <c r="L430" s="542"/>
      <c r="M430" s="543"/>
      <c r="N430" s="543"/>
      <c r="O430" s="543"/>
      <c r="P430" s="543"/>
      <c r="Q430" s="543"/>
      <c r="R430" s="543"/>
    </row>
    <row r="431" spans="1:18" s="544" customFormat="1" ht="79.8">
      <c r="A431" s="801"/>
      <c r="B431" s="861"/>
      <c r="C431" s="362" t="s">
        <v>1380</v>
      </c>
      <c r="D431" s="764"/>
      <c r="E431" s="765"/>
      <c r="F431" s="773"/>
      <c r="G431" s="557">
        <f t="shared" si="18"/>
        <v>0</v>
      </c>
      <c r="H431" s="711"/>
      <c r="I431" s="541"/>
      <c r="J431" s="541"/>
      <c r="K431" s="505"/>
      <c r="L431" s="542"/>
      <c r="M431" s="543"/>
      <c r="N431" s="543"/>
      <c r="O431" s="543"/>
      <c r="P431" s="543"/>
      <c r="Q431" s="543"/>
      <c r="R431" s="543"/>
    </row>
    <row r="432" spans="1:18" s="544" customFormat="1" ht="22.8">
      <c r="A432" s="801"/>
      <c r="B432" s="861"/>
      <c r="C432" s="841" t="s">
        <v>1381</v>
      </c>
      <c r="D432" s="764"/>
      <c r="E432" s="765"/>
      <c r="F432" s="773"/>
      <c r="G432" s="557">
        <f t="shared" si="18"/>
        <v>0</v>
      </c>
      <c r="H432" s="711"/>
      <c r="I432" s="541"/>
      <c r="J432" s="541"/>
      <c r="K432" s="505"/>
      <c r="L432" s="542"/>
      <c r="M432" s="543"/>
      <c r="N432" s="543"/>
      <c r="O432" s="543"/>
      <c r="P432" s="543"/>
      <c r="Q432" s="543"/>
      <c r="R432" s="543"/>
    </row>
    <row r="433" spans="1:18" s="544" customFormat="1">
      <c r="A433" s="801"/>
      <c r="B433" s="861"/>
      <c r="C433" s="362" t="s">
        <v>1428</v>
      </c>
      <c r="D433" s="764" t="s">
        <v>294</v>
      </c>
      <c r="E433" s="765">
        <v>10</v>
      </c>
      <c r="F433" s="773">
        <v>32</v>
      </c>
      <c r="G433" s="557">
        <f t="shared" si="18"/>
        <v>320</v>
      </c>
      <c r="H433" s="711"/>
      <c r="I433" s="541"/>
      <c r="J433" s="541"/>
      <c r="K433" s="505"/>
      <c r="L433" s="542"/>
      <c r="M433" s="543"/>
      <c r="N433" s="543"/>
      <c r="O433" s="543"/>
      <c r="P433" s="543"/>
      <c r="Q433" s="543"/>
      <c r="R433" s="543"/>
    </row>
    <row r="434" spans="1:18" s="544" customFormat="1">
      <c r="A434" s="801"/>
      <c r="B434" s="861"/>
      <c r="C434" s="362"/>
      <c r="D434" s="764"/>
      <c r="E434" s="765"/>
      <c r="F434" s="773"/>
      <c r="G434" s="557">
        <f t="shared" si="18"/>
        <v>0</v>
      </c>
      <c r="H434" s="711"/>
      <c r="I434" s="541"/>
      <c r="J434" s="541"/>
      <c r="K434" s="505"/>
      <c r="L434" s="542"/>
      <c r="M434" s="543"/>
      <c r="N434" s="543"/>
      <c r="O434" s="543"/>
      <c r="P434" s="543"/>
      <c r="Q434" s="543"/>
      <c r="R434" s="543"/>
    </row>
    <row r="435" spans="1:18" s="544" customFormat="1">
      <c r="A435" s="801" t="str">
        <f>$B$385</f>
        <v>III.</v>
      </c>
      <c r="B435" s="861">
        <f>+COUNT($A$387:B433)+1</f>
        <v>10</v>
      </c>
      <c r="C435" s="360" t="s">
        <v>1318</v>
      </c>
      <c r="D435" s="764" t="s">
        <v>235</v>
      </c>
      <c r="E435" s="765">
        <v>21</v>
      </c>
      <c r="F435" s="773">
        <v>24</v>
      </c>
      <c r="G435" s="557">
        <f t="shared" si="18"/>
        <v>504</v>
      </c>
      <c r="H435" s="711"/>
      <c r="I435" s="541"/>
      <c r="J435" s="541"/>
      <c r="K435" s="505"/>
      <c r="L435" s="542"/>
      <c r="M435" s="543"/>
      <c r="N435" s="543"/>
      <c r="O435" s="543"/>
      <c r="P435" s="543"/>
      <c r="Q435" s="543"/>
      <c r="R435" s="543"/>
    </row>
    <row r="436" spans="1:18" s="544" customFormat="1" ht="68.400000000000006">
      <c r="A436" s="801"/>
      <c r="B436" s="861"/>
      <c r="C436" s="362" t="s">
        <v>1319</v>
      </c>
      <c r="D436" s="764"/>
      <c r="E436" s="765"/>
      <c r="F436" s="773"/>
      <c r="G436" s="557">
        <f t="shared" si="18"/>
        <v>0</v>
      </c>
      <c r="H436" s="711"/>
      <c r="I436" s="541"/>
      <c r="J436" s="541"/>
      <c r="K436" s="505"/>
      <c r="L436" s="542"/>
      <c r="M436" s="543"/>
      <c r="N436" s="543"/>
      <c r="O436" s="543"/>
      <c r="P436" s="543"/>
      <c r="Q436" s="543"/>
      <c r="R436" s="543"/>
    </row>
    <row r="437" spans="1:18" s="544" customFormat="1">
      <c r="A437" s="801"/>
      <c r="B437" s="861"/>
      <c r="C437" s="841" t="s">
        <v>1320</v>
      </c>
      <c r="D437" s="764"/>
      <c r="E437" s="765"/>
      <c r="F437" s="773"/>
      <c r="G437" s="557">
        <f t="shared" si="18"/>
        <v>0</v>
      </c>
      <c r="H437" s="711"/>
      <c r="I437" s="541"/>
      <c r="J437" s="541"/>
      <c r="K437" s="505"/>
      <c r="L437" s="542"/>
      <c r="M437" s="543"/>
      <c r="N437" s="543"/>
      <c r="O437" s="543"/>
      <c r="P437" s="543"/>
      <c r="Q437" s="543"/>
      <c r="R437" s="543"/>
    </row>
    <row r="438" spans="1:18" s="544" customFormat="1">
      <c r="A438" s="801"/>
      <c r="B438" s="861"/>
      <c r="C438" s="362"/>
      <c r="D438" s="764"/>
      <c r="E438" s="765"/>
      <c r="F438" s="773"/>
      <c r="G438" s="557">
        <f t="shared" si="18"/>
        <v>0</v>
      </c>
      <c r="H438" s="711"/>
      <c r="I438" s="541"/>
      <c r="J438" s="541"/>
      <c r="K438" s="505"/>
      <c r="L438" s="542"/>
      <c r="M438" s="543"/>
      <c r="N438" s="543"/>
      <c r="O438" s="543"/>
      <c r="P438" s="543"/>
      <c r="Q438" s="543"/>
      <c r="R438" s="543"/>
    </row>
    <row r="439" spans="1:18" s="544" customFormat="1">
      <c r="A439" s="801" t="str">
        <f>$B$385</f>
        <v>III.</v>
      </c>
      <c r="B439" s="861">
        <f>+COUNT($A$387:B437)+1</f>
        <v>11</v>
      </c>
      <c r="C439" s="360" t="s">
        <v>793</v>
      </c>
      <c r="D439" s="764" t="s">
        <v>295</v>
      </c>
      <c r="E439" s="765">
        <v>27</v>
      </c>
      <c r="F439" s="773">
        <v>5</v>
      </c>
      <c r="G439" s="557">
        <f t="shared" si="18"/>
        <v>135</v>
      </c>
      <c r="H439" s="711"/>
      <c r="I439" s="541"/>
      <c r="J439" s="541"/>
      <c r="K439" s="505"/>
      <c r="L439" s="542"/>
      <c r="M439" s="543"/>
      <c r="N439" s="543"/>
      <c r="O439" s="543"/>
      <c r="P439" s="543"/>
      <c r="Q439" s="543"/>
      <c r="R439" s="543"/>
    </row>
    <row r="440" spans="1:18" s="544" customFormat="1" ht="91.2">
      <c r="A440" s="801"/>
      <c r="B440" s="861"/>
      <c r="C440" s="362" t="s">
        <v>1327</v>
      </c>
      <c r="D440" s="764"/>
      <c r="E440" s="765"/>
      <c r="F440" s="773"/>
      <c r="G440" s="557">
        <f t="shared" si="18"/>
        <v>0</v>
      </c>
      <c r="H440" s="711"/>
      <c r="I440" s="541"/>
      <c r="J440" s="541"/>
      <c r="K440" s="505"/>
      <c r="L440" s="542"/>
      <c r="M440" s="543"/>
      <c r="N440" s="543"/>
      <c r="O440" s="543"/>
      <c r="P440" s="543"/>
      <c r="Q440" s="543"/>
      <c r="R440" s="543"/>
    </row>
    <row r="441" spans="1:18" s="544" customFormat="1">
      <c r="A441" s="801"/>
      <c r="B441" s="861"/>
      <c r="C441" s="841" t="s">
        <v>1328</v>
      </c>
      <c r="D441" s="764"/>
      <c r="E441" s="765"/>
      <c r="F441" s="773"/>
      <c r="G441" s="557">
        <f t="shared" si="18"/>
        <v>0</v>
      </c>
      <c r="H441" s="711"/>
      <c r="I441" s="541"/>
      <c r="J441" s="541"/>
      <c r="K441" s="505"/>
      <c r="L441" s="542"/>
      <c r="M441" s="543"/>
      <c r="N441" s="543"/>
      <c r="O441" s="543"/>
      <c r="P441" s="543"/>
      <c r="Q441" s="543"/>
      <c r="R441" s="543"/>
    </row>
    <row r="442" spans="1:18" s="544" customFormat="1">
      <c r="A442" s="801"/>
      <c r="B442" s="861"/>
      <c r="C442" s="360"/>
      <c r="D442" s="764"/>
      <c r="E442" s="765"/>
      <c r="F442" s="773"/>
      <c r="G442" s="557">
        <f t="shared" si="18"/>
        <v>0</v>
      </c>
      <c r="H442" s="711"/>
      <c r="I442" s="541"/>
      <c r="J442" s="541"/>
      <c r="K442" s="505"/>
      <c r="L442" s="542"/>
      <c r="M442" s="543"/>
      <c r="N442" s="543"/>
      <c r="O442" s="543"/>
      <c r="P442" s="543"/>
      <c r="Q442" s="543"/>
      <c r="R442" s="543"/>
    </row>
    <row r="443" spans="1:18" s="544" customFormat="1">
      <c r="A443" s="801" t="str">
        <f>$B$385</f>
        <v>III.</v>
      </c>
      <c r="B443" s="861">
        <f>+COUNT($A$387:B441)+1</f>
        <v>12</v>
      </c>
      <c r="C443" s="360" t="s">
        <v>1329</v>
      </c>
      <c r="D443" s="764" t="s">
        <v>217</v>
      </c>
      <c r="E443" s="765">
        <v>1</v>
      </c>
      <c r="F443" s="773">
        <v>150</v>
      </c>
      <c r="G443" s="557">
        <f t="shared" si="18"/>
        <v>150</v>
      </c>
      <c r="H443" s="711"/>
      <c r="I443" s="541"/>
      <c r="J443" s="541"/>
      <c r="K443" s="505"/>
      <c r="L443" s="542"/>
      <c r="M443" s="543"/>
      <c r="N443" s="543"/>
      <c r="O443" s="543"/>
      <c r="P443" s="543"/>
      <c r="Q443" s="543"/>
      <c r="R443" s="543"/>
    </row>
    <row r="444" spans="1:18" s="544" customFormat="1" ht="57">
      <c r="A444" s="801"/>
      <c r="B444" s="861"/>
      <c r="C444" s="362" t="s">
        <v>1330</v>
      </c>
      <c r="D444" s="764"/>
      <c r="E444" s="765"/>
      <c r="F444" s="773"/>
      <c r="G444" s="557">
        <f t="shared" si="18"/>
        <v>0</v>
      </c>
      <c r="H444" s="711"/>
      <c r="I444" s="541"/>
      <c r="J444" s="541"/>
      <c r="K444" s="505"/>
      <c r="L444" s="542"/>
      <c r="M444" s="543"/>
      <c r="N444" s="543"/>
      <c r="O444" s="543"/>
      <c r="P444" s="543"/>
      <c r="Q444" s="543"/>
      <c r="R444" s="543"/>
    </row>
    <row r="445" spans="1:18" s="544" customFormat="1">
      <c r="A445" s="801"/>
      <c r="B445" s="861"/>
      <c r="C445" s="362"/>
      <c r="D445" s="764"/>
      <c r="E445" s="765"/>
      <c r="F445" s="773"/>
      <c r="G445" s="557">
        <f t="shared" si="18"/>
        <v>0</v>
      </c>
      <c r="H445" s="711"/>
      <c r="I445" s="541"/>
      <c r="J445" s="541"/>
      <c r="K445" s="505"/>
      <c r="L445" s="542"/>
      <c r="M445" s="543"/>
      <c r="N445" s="543"/>
      <c r="O445" s="543"/>
      <c r="P445" s="543"/>
      <c r="Q445" s="543"/>
      <c r="R445" s="543"/>
    </row>
    <row r="446" spans="1:18" s="544" customFormat="1">
      <c r="A446" s="801" t="str">
        <f>$B$385</f>
        <v>III.</v>
      </c>
      <c r="B446" s="861">
        <f>+COUNT($A$387:B444)+1</f>
        <v>13</v>
      </c>
      <c r="C446" s="360" t="s">
        <v>1331</v>
      </c>
      <c r="D446" s="764" t="s">
        <v>217</v>
      </c>
      <c r="E446" s="765">
        <v>1</v>
      </c>
      <c r="F446" s="773">
        <v>50</v>
      </c>
      <c r="G446" s="557">
        <f t="shared" si="18"/>
        <v>50</v>
      </c>
      <c r="H446" s="711"/>
      <c r="I446" s="541"/>
      <c r="J446" s="541"/>
      <c r="K446" s="505"/>
      <c r="L446" s="542"/>
      <c r="M446" s="543"/>
      <c r="N446" s="543"/>
      <c r="O446" s="543"/>
      <c r="P446" s="543"/>
      <c r="Q446" s="543"/>
      <c r="R446" s="543"/>
    </row>
    <row r="447" spans="1:18" s="544" customFormat="1" ht="79.8">
      <c r="A447" s="801"/>
      <c r="B447" s="861"/>
      <c r="C447" s="362" t="s">
        <v>1332</v>
      </c>
      <c r="D447" s="764"/>
      <c r="E447" s="765"/>
      <c r="F447" s="773"/>
      <c r="G447" s="557">
        <f t="shared" si="18"/>
        <v>0</v>
      </c>
      <c r="H447" s="711"/>
      <c r="I447" s="541"/>
      <c r="J447" s="541"/>
      <c r="K447" s="505"/>
      <c r="L447" s="542"/>
      <c r="M447" s="543"/>
      <c r="N447" s="543"/>
      <c r="O447" s="543"/>
      <c r="P447" s="543"/>
      <c r="Q447" s="543"/>
      <c r="R447" s="543"/>
    </row>
    <row r="448" spans="1:18" s="544" customFormat="1">
      <c r="A448" s="801"/>
      <c r="B448" s="861"/>
      <c r="C448" s="362"/>
      <c r="D448" s="764"/>
      <c r="E448" s="765"/>
      <c r="F448" s="773"/>
      <c r="G448" s="557"/>
      <c r="H448" s="711"/>
      <c r="I448" s="541"/>
      <c r="J448" s="541"/>
      <c r="K448" s="505"/>
      <c r="L448" s="542"/>
      <c r="M448" s="543"/>
      <c r="N448" s="543"/>
      <c r="O448" s="543"/>
      <c r="P448" s="543"/>
      <c r="Q448" s="543"/>
      <c r="R448" s="543"/>
    </row>
    <row r="449" spans="1:18" s="544" customFormat="1">
      <c r="A449" s="801" t="str">
        <f>$B$385</f>
        <v>III.</v>
      </c>
      <c r="B449" s="861">
        <f>+COUNT($A$387:B447)+1</f>
        <v>14</v>
      </c>
      <c r="C449" s="360" t="s">
        <v>1430</v>
      </c>
      <c r="D449" s="807"/>
      <c r="E449" s="620"/>
      <c r="F449" s="540"/>
      <c r="G449" s="815"/>
      <c r="H449" s="711"/>
      <c r="I449" s="541"/>
      <c r="J449" s="541"/>
      <c r="K449" s="505"/>
      <c r="L449" s="542"/>
      <c r="M449" s="543"/>
      <c r="N449" s="543"/>
      <c r="O449" s="543"/>
      <c r="P449" s="543"/>
      <c r="Q449" s="543"/>
      <c r="R449" s="543"/>
    </row>
    <row r="450" spans="1:18" s="544" customFormat="1" ht="57">
      <c r="A450" s="801"/>
      <c r="B450" s="861"/>
      <c r="C450" s="362" t="s">
        <v>1431</v>
      </c>
      <c r="D450" s="807"/>
      <c r="E450" s="620"/>
      <c r="F450" s="540"/>
      <c r="G450" s="815"/>
      <c r="H450" s="711"/>
      <c r="I450" s="541"/>
      <c r="J450" s="541"/>
      <c r="K450" s="505"/>
      <c r="L450" s="542"/>
      <c r="M450" s="543"/>
      <c r="N450" s="543"/>
      <c r="O450" s="543"/>
      <c r="P450" s="543"/>
      <c r="Q450" s="543"/>
      <c r="R450" s="543"/>
    </row>
    <row r="451" spans="1:18" s="544" customFormat="1">
      <c r="A451" s="801"/>
      <c r="B451" s="861"/>
      <c r="C451" s="692" t="s">
        <v>1432</v>
      </c>
      <c r="D451" s="807" t="s">
        <v>296</v>
      </c>
      <c r="E451" s="620">
        <v>2</v>
      </c>
      <c r="F451" s="540">
        <v>58</v>
      </c>
      <c r="G451" s="557">
        <f t="shared" ref="G451:G452" si="20">E451*F451</f>
        <v>116</v>
      </c>
      <c r="H451" s="711"/>
      <c r="I451" s="541"/>
      <c r="J451" s="541"/>
      <c r="K451" s="505"/>
      <c r="L451" s="542"/>
      <c r="M451" s="543"/>
      <c r="N451" s="543"/>
      <c r="O451" s="543"/>
      <c r="P451" s="543"/>
      <c r="Q451" s="543"/>
      <c r="R451" s="543"/>
    </row>
    <row r="452" spans="1:18" s="544" customFormat="1">
      <c r="A452" s="801"/>
      <c r="B452" s="861"/>
      <c r="C452" s="692" t="s">
        <v>1433</v>
      </c>
      <c r="D452" s="807" t="s">
        <v>296</v>
      </c>
      <c r="E452" s="620">
        <v>2</v>
      </c>
      <c r="F452" s="540">
        <v>68</v>
      </c>
      <c r="G452" s="557">
        <f t="shared" si="20"/>
        <v>136</v>
      </c>
      <c r="H452" s="711"/>
      <c r="I452" s="541"/>
      <c r="J452" s="541"/>
      <c r="K452" s="505"/>
      <c r="L452" s="542"/>
      <c r="M452" s="543"/>
      <c r="N452" s="543"/>
      <c r="O452" s="543"/>
      <c r="P452" s="543"/>
      <c r="Q452" s="543"/>
      <c r="R452" s="543"/>
    </row>
    <row r="453" spans="1:18" s="544" customFormat="1">
      <c r="A453" s="801"/>
      <c r="B453" s="861"/>
      <c r="C453" s="692"/>
      <c r="D453" s="807"/>
      <c r="E453" s="620"/>
      <c r="F453" s="540"/>
      <c r="G453" s="557"/>
      <c r="H453" s="711"/>
      <c r="I453" s="541"/>
      <c r="J453" s="541"/>
      <c r="K453" s="505"/>
      <c r="L453" s="542"/>
      <c r="M453" s="543"/>
      <c r="N453" s="543"/>
      <c r="O453" s="543"/>
      <c r="P453" s="543"/>
      <c r="Q453" s="543"/>
      <c r="R453" s="543"/>
    </row>
    <row r="454" spans="1:18" s="544" customFormat="1">
      <c r="A454" s="801" t="str">
        <f>$B$385</f>
        <v>III.</v>
      </c>
      <c r="B454" s="861">
        <f>+COUNT($A$387:B452)+1</f>
        <v>15</v>
      </c>
      <c r="C454" s="360" t="s">
        <v>1325</v>
      </c>
      <c r="D454" s="836"/>
      <c r="E454" s="583"/>
      <c r="F454" s="673"/>
      <c r="G454" s="736"/>
      <c r="H454" s="711"/>
      <c r="I454" s="541"/>
      <c r="J454" s="541"/>
      <c r="K454" s="505"/>
      <c r="L454" s="542"/>
      <c r="M454" s="543"/>
      <c r="N454" s="543"/>
      <c r="O454" s="543"/>
      <c r="P454" s="543"/>
      <c r="Q454" s="543"/>
      <c r="R454" s="543"/>
    </row>
    <row r="455" spans="1:18" s="544" customFormat="1" ht="34.200000000000003">
      <c r="A455" s="801"/>
      <c r="B455" s="861"/>
      <c r="C455" s="362" t="s">
        <v>1326</v>
      </c>
      <c r="D455" s="836"/>
      <c r="E455" s="583"/>
      <c r="F455" s="673"/>
      <c r="G455" s="736"/>
      <c r="H455" s="711"/>
      <c r="I455" s="541"/>
      <c r="J455" s="541"/>
      <c r="K455" s="505"/>
      <c r="L455" s="542"/>
      <c r="M455" s="543"/>
      <c r="N455" s="543"/>
      <c r="O455" s="543"/>
      <c r="P455" s="543"/>
      <c r="Q455" s="543"/>
      <c r="R455" s="543"/>
    </row>
    <row r="456" spans="1:18" s="544" customFormat="1">
      <c r="A456" s="1901"/>
      <c r="B456" s="585"/>
      <c r="C456" s="692" t="s">
        <v>2639</v>
      </c>
      <c r="D456" s="807" t="s">
        <v>235</v>
      </c>
      <c r="E456" s="620">
        <v>213</v>
      </c>
      <c r="F456" s="540">
        <v>10.85</v>
      </c>
      <c r="G456" s="557">
        <f t="shared" ref="G456:G457" si="21">E456*F456</f>
        <v>2311.0500000000002</v>
      </c>
      <c r="H456" s="711"/>
      <c r="I456" s="541"/>
      <c r="J456" s="541"/>
      <c r="K456" s="505"/>
      <c r="L456" s="542"/>
      <c r="M456" s="543"/>
      <c r="N456" s="543"/>
      <c r="O456" s="543"/>
      <c r="P456" s="543"/>
      <c r="Q456" s="543"/>
      <c r="R456" s="543"/>
    </row>
    <row r="457" spans="1:18" s="544" customFormat="1">
      <c r="A457" s="1901"/>
      <c r="B457" s="585"/>
      <c r="C457" s="692" t="s">
        <v>2640</v>
      </c>
      <c r="D457" s="807" t="s">
        <v>235</v>
      </c>
      <c r="E457" s="620">
        <v>164</v>
      </c>
      <c r="F457" s="540">
        <v>10.85</v>
      </c>
      <c r="G457" s="557">
        <f t="shared" si="21"/>
        <v>1779.4</v>
      </c>
      <c r="H457" s="711"/>
      <c r="I457" s="541"/>
      <c r="J457" s="541"/>
      <c r="K457" s="505"/>
      <c r="L457" s="542"/>
      <c r="M457" s="543"/>
      <c r="N457" s="543"/>
      <c r="O457" s="543"/>
      <c r="P457" s="543"/>
      <c r="Q457" s="543"/>
      <c r="R457" s="543"/>
    </row>
    <row r="458" spans="1:18" s="544" customFormat="1">
      <c r="A458" s="823"/>
      <c r="B458" s="823"/>
      <c r="C458" s="860"/>
      <c r="D458" s="597"/>
      <c r="E458" s="597"/>
      <c r="F458" s="540"/>
      <c r="G458" s="815"/>
      <c r="H458" s="711"/>
      <c r="I458" s="541"/>
      <c r="J458" s="541"/>
      <c r="K458" s="505"/>
      <c r="L458" s="542"/>
      <c r="M458" s="543"/>
      <c r="N458" s="543"/>
      <c r="O458" s="543"/>
      <c r="P458" s="543"/>
      <c r="Q458" s="543"/>
      <c r="R458" s="543"/>
    </row>
    <row r="459" spans="1:18" s="544" customFormat="1" ht="27" thickBot="1">
      <c r="A459" s="862"/>
      <c r="B459" s="863"/>
      <c r="C459" s="864" t="str">
        <f>CONCATENATE($B$385," ",$C$385," - SKUPAJ:")</f>
        <v>III. PREZRAČEVANJE GOSPODINJSTVO - SKUPAJ:</v>
      </c>
      <c r="D459" s="820"/>
      <c r="E459" s="820"/>
      <c r="F459" s="615"/>
      <c r="G459" s="822">
        <f>SUM(G387:G458)</f>
        <v>11932.45</v>
      </c>
      <c r="H459" s="711"/>
      <c r="I459" s="541"/>
      <c r="J459" s="541"/>
      <c r="K459" s="505"/>
      <c r="L459" s="542"/>
      <c r="M459" s="543"/>
      <c r="N459" s="543"/>
      <c r="O459" s="543"/>
      <c r="P459" s="543"/>
      <c r="Q459" s="543"/>
      <c r="R459" s="543"/>
    </row>
    <row r="460" spans="1:18" s="544" customFormat="1">
      <c r="A460" s="855"/>
      <c r="B460" s="856"/>
      <c r="C460" s="857"/>
      <c r="D460" s="749"/>
      <c r="E460" s="749"/>
      <c r="F460" s="858"/>
      <c r="G460" s="815"/>
      <c r="H460" s="711"/>
      <c r="I460" s="541"/>
      <c r="J460" s="541"/>
      <c r="K460" s="505"/>
      <c r="L460" s="542"/>
      <c r="M460" s="543"/>
      <c r="N460" s="543"/>
      <c r="O460" s="543"/>
      <c r="P460" s="543"/>
      <c r="Q460" s="543"/>
      <c r="R460" s="543"/>
    </row>
    <row r="461" spans="1:18" s="544" customFormat="1" ht="16.2" thickBot="1">
      <c r="A461" s="859"/>
      <c r="B461" s="357" t="s">
        <v>237</v>
      </c>
      <c r="C461" s="169" t="s">
        <v>1434</v>
      </c>
      <c r="D461" s="299"/>
      <c r="E461" s="299"/>
      <c r="F461" s="299"/>
      <c r="G461" s="822"/>
      <c r="H461" s="711"/>
      <c r="I461" s="541"/>
      <c r="J461" s="541"/>
      <c r="K461" s="505"/>
      <c r="L461" s="542"/>
      <c r="M461" s="543"/>
      <c r="N461" s="543"/>
      <c r="O461" s="543"/>
      <c r="P461" s="543"/>
      <c r="Q461" s="543"/>
      <c r="R461" s="543"/>
    </row>
    <row r="462" spans="1:18" s="544" customFormat="1">
      <c r="A462" s="823"/>
      <c r="B462" s="823"/>
      <c r="C462" s="860"/>
      <c r="D462" s="597"/>
      <c r="E462" s="597"/>
      <c r="F462" s="598"/>
      <c r="G462" s="815"/>
      <c r="H462" s="711"/>
      <c r="I462" s="541"/>
      <c r="J462" s="541"/>
      <c r="K462" s="505"/>
      <c r="L462" s="542"/>
      <c r="M462" s="543"/>
      <c r="N462" s="543"/>
      <c r="O462" s="543"/>
      <c r="P462" s="543"/>
      <c r="Q462" s="543"/>
      <c r="R462" s="543"/>
    </row>
    <row r="463" spans="1:18" s="544" customFormat="1">
      <c r="A463" s="801" t="str">
        <f>$B$461</f>
        <v>IV.</v>
      </c>
      <c r="B463" s="861">
        <f>COUNT(#REF!)+1</f>
        <v>1</v>
      </c>
      <c r="C463" s="360" t="s">
        <v>1435</v>
      </c>
      <c r="D463" s="764" t="s">
        <v>296</v>
      </c>
      <c r="E463" s="765">
        <v>1</v>
      </c>
      <c r="F463" s="773">
        <v>6400</v>
      </c>
      <c r="G463" s="557">
        <f>E463*F463</f>
        <v>6400</v>
      </c>
      <c r="H463" s="711"/>
      <c r="I463" s="541"/>
      <c r="J463" s="541"/>
      <c r="K463" s="505"/>
      <c r="L463" s="542"/>
      <c r="M463" s="543"/>
      <c r="N463" s="543"/>
      <c r="O463" s="543"/>
      <c r="P463" s="543"/>
      <c r="Q463" s="543"/>
      <c r="R463" s="543"/>
    </row>
    <row r="464" spans="1:18" s="544" customFormat="1" ht="34.200000000000003">
      <c r="A464" s="801"/>
      <c r="B464" s="861"/>
      <c r="C464" s="362" t="s">
        <v>1436</v>
      </c>
      <c r="D464" s="764"/>
      <c r="E464" s="765"/>
      <c r="F464" s="773"/>
      <c r="G464" s="557">
        <f t="shared" ref="G464:G533" si="22">E464*F464</f>
        <v>0</v>
      </c>
      <c r="H464" s="711"/>
      <c r="I464" s="541"/>
      <c r="J464" s="541"/>
      <c r="K464" s="505"/>
      <c r="L464" s="542"/>
      <c r="M464" s="543"/>
      <c r="N464" s="543"/>
      <c r="O464" s="543"/>
      <c r="P464" s="543"/>
      <c r="Q464" s="543"/>
      <c r="R464" s="543"/>
    </row>
    <row r="465" spans="1:18" s="544" customFormat="1" ht="132" customHeight="1">
      <c r="A465" s="801"/>
      <c r="B465" s="861"/>
      <c r="C465" s="362" t="s">
        <v>1437</v>
      </c>
      <c r="D465" s="764"/>
      <c r="E465" s="765"/>
      <c r="F465" s="773"/>
      <c r="G465" s="557">
        <f t="shared" si="22"/>
        <v>0</v>
      </c>
      <c r="H465" s="711"/>
      <c r="I465" s="541"/>
      <c r="J465" s="541"/>
      <c r="K465" s="505"/>
      <c r="L465" s="542"/>
      <c r="M465" s="543"/>
      <c r="N465" s="543"/>
      <c r="O465" s="543"/>
      <c r="P465" s="543"/>
      <c r="Q465" s="543"/>
      <c r="R465" s="543"/>
    </row>
    <row r="466" spans="1:18" s="544" customFormat="1" ht="108" customHeight="1">
      <c r="A466" s="801"/>
      <c r="B466" s="861"/>
      <c r="C466" s="362" t="s">
        <v>1403</v>
      </c>
      <c r="D466" s="764"/>
      <c r="E466" s="765"/>
      <c r="F466" s="773"/>
      <c r="G466" s="557">
        <f t="shared" si="22"/>
        <v>0</v>
      </c>
      <c r="H466" s="711"/>
      <c r="I466" s="541"/>
      <c r="J466" s="541"/>
      <c r="K466" s="505"/>
      <c r="L466" s="542"/>
      <c r="M466" s="543"/>
      <c r="N466" s="543"/>
      <c r="O466" s="543"/>
      <c r="P466" s="543"/>
      <c r="Q466" s="543"/>
      <c r="R466" s="543"/>
    </row>
    <row r="467" spans="1:18" s="544" customFormat="1">
      <c r="A467" s="801"/>
      <c r="B467" s="861"/>
      <c r="C467" s="362" t="s">
        <v>1438</v>
      </c>
      <c r="D467" s="764"/>
      <c r="E467" s="765"/>
      <c r="F467" s="773"/>
      <c r="G467" s="557">
        <f t="shared" si="22"/>
        <v>0</v>
      </c>
      <c r="H467" s="711"/>
      <c r="I467" s="541"/>
      <c r="J467" s="541"/>
      <c r="K467" s="505"/>
      <c r="L467" s="542"/>
      <c r="M467" s="543"/>
      <c r="N467" s="543"/>
      <c r="O467" s="543"/>
      <c r="P467" s="543"/>
      <c r="Q467" s="543"/>
      <c r="R467" s="543"/>
    </row>
    <row r="468" spans="1:18" s="544" customFormat="1">
      <c r="A468" s="801"/>
      <c r="B468" s="861"/>
      <c r="C468" s="362" t="s">
        <v>1405</v>
      </c>
      <c r="D468" s="764"/>
      <c r="E468" s="765"/>
      <c r="F468" s="773"/>
      <c r="G468" s="557">
        <f t="shared" si="22"/>
        <v>0</v>
      </c>
      <c r="H468" s="711"/>
      <c r="I468" s="541"/>
      <c r="J468" s="541"/>
      <c r="K468" s="505"/>
      <c r="L468" s="542"/>
      <c r="M468" s="543"/>
      <c r="N468" s="543"/>
      <c r="O468" s="543"/>
      <c r="P468" s="543"/>
      <c r="Q468" s="543"/>
      <c r="R468" s="543"/>
    </row>
    <row r="469" spans="1:18" s="544" customFormat="1">
      <c r="A469" s="801"/>
      <c r="B469" s="861"/>
      <c r="C469" s="362" t="s">
        <v>1439</v>
      </c>
      <c r="D469" s="764"/>
      <c r="E469" s="765"/>
      <c r="F469" s="773"/>
      <c r="G469" s="557">
        <f t="shared" si="22"/>
        <v>0</v>
      </c>
      <c r="H469" s="711"/>
      <c r="I469" s="541"/>
      <c r="J469" s="541"/>
      <c r="K469" s="505"/>
      <c r="L469" s="542"/>
      <c r="M469" s="543"/>
      <c r="N469" s="543"/>
      <c r="O469" s="543"/>
      <c r="P469" s="543"/>
      <c r="Q469" s="543"/>
      <c r="R469" s="543"/>
    </row>
    <row r="470" spans="1:18" s="544" customFormat="1">
      <c r="A470" s="801"/>
      <c r="B470" s="861"/>
      <c r="C470" s="362" t="s">
        <v>1440</v>
      </c>
      <c r="D470" s="764"/>
      <c r="E470" s="765"/>
      <c r="F470" s="773"/>
      <c r="G470" s="557">
        <f t="shared" si="22"/>
        <v>0</v>
      </c>
      <c r="H470" s="711"/>
      <c r="I470" s="541"/>
      <c r="J470" s="541"/>
      <c r="K470" s="505"/>
      <c r="L470" s="542"/>
      <c r="M470" s="543"/>
      <c r="N470" s="543"/>
      <c r="O470" s="543"/>
      <c r="P470" s="543"/>
      <c r="Q470" s="543"/>
      <c r="R470" s="543"/>
    </row>
    <row r="471" spans="1:18" s="544" customFormat="1">
      <c r="A471" s="801"/>
      <c r="B471" s="861"/>
      <c r="C471" s="362" t="s">
        <v>1441</v>
      </c>
      <c r="D471" s="764"/>
      <c r="E471" s="765"/>
      <c r="F471" s="773"/>
      <c r="G471" s="557">
        <f t="shared" si="22"/>
        <v>0</v>
      </c>
      <c r="H471" s="711"/>
      <c r="I471" s="541"/>
      <c r="J471" s="541"/>
      <c r="K471" s="505"/>
      <c r="L471" s="542"/>
      <c r="M471" s="543"/>
      <c r="N471" s="543"/>
      <c r="O471" s="543"/>
      <c r="P471" s="543"/>
      <c r="Q471" s="543"/>
      <c r="R471" s="543"/>
    </row>
    <row r="472" spans="1:18" s="544" customFormat="1">
      <c r="A472" s="801"/>
      <c r="B472" s="861"/>
      <c r="C472" s="362" t="s">
        <v>1442</v>
      </c>
      <c r="D472" s="764"/>
      <c r="E472" s="765"/>
      <c r="F472" s="773"/>
      <c r="G472" s="557">
        <f t="shared" si="22"/>
        <v>0</v>
      </c>
      <c r="H472" s="711"/>
      <c r="I472" s="541"/>
      <c r="J472" s="541"/>
      <c r="K472" s="505"/>
      <c r="L472" s="542"/>
      <c r="M472" s="543"/>
      <c r="N472" s="543"/>
      <c r="O472" s="543"/>
      <c r="P472" s="543"/>
      <c r="Q472" s="543"/>
      <c r="R472" s="543"/>
    </row>
    <row r="473" spans="1:18" s="544" customFormat="1">
      <c r="A473" s="801"/>
      <c r="B473" s="861"/>
      <c r="C473" s="362" t="s">
        <v>1443</v>
      </c>
      <c r="D473" s="764"/>
      <c r="E473" s="765"/>
      <c r="F473" s="773"/>
      <c r="G473" s="557">
        <f t="shared" si="22"/>
        <v>0</v>
      </c>
      <c r="H473" s="711"/>
      <c r="I473" s="541"/>
      <c r="J473" s="541"/>
      <c r="K473" s="505"/>
      <c r="L473" s="542"/>
      <c r="M473" s="543"/>
      <c r="N473" s="543"/>
      <c r="O473" s="543"/>
      <c r="P473" s="543"/>
      <c r="Q473" s="543"/>
      <c r="R473" s="543"/>
    </row>
    <row r="474" spans="1:18" s="544" customFormat="1">
      <c r="A474" s="801"/>
      <c r="B474" s="861"/>
      <c r="C474" s="362" t="s">
        <v>1444</v>
      </c>
      <c r="D474" s="764"/>
      <c r="E474" s="765"/>
      <c r="F474" s="773"/>
      <c r="G474" s="557">
        <f t="shared" si="22"/>
        <v>0</v>
      </c>
      <c r="H474" s="711"/>
      <c r="I474" s="541"/>
      <c r="J474" s="541"/>
      <c r="K474" s="505"/>
      <c r="L474" s="542"/>
      <c r="M474" s="543"/>
      <c r="N474" s="543"/>
      <c r="O474" s="543"/>
      <c r="P474" s="543"/>
      <c r="Q474" s="543"/>
      <c r="R474" s="543"/>
    </row>
    <row r="475" spans="1:18" s="544" customFormat="1">
      <c r="A475" s="801"/>
      <c r="B475" s="861"/>
      <c r="C475" s="362" t="s">
        <v>1445</v>
      </c>
      <c r="D475" s="764"/>
      <c r="E475" s="765"/>
      <c r="F475" s="773"/>
      <c r="G475" s="557">
        <f t="shared" si="22"/>
        <v>0</v>
      </c>
      <c r="H475" s="711"/>
      <c r="I475" s="541"/>
      <c r="J475" s="541"/>
      <c r="K475" s="505"/>
      <c r="L475" s="542"/>
      <c r="M475" s="543"/>
      <c r="N475" s="543"/>
      <c r="O475" s="543"/>
      <c r="P475" s="543"/>
      <c r="Q475" s="543"/>
      <c r="R475" s="543"/>
    </row>
    <row r="476" spans="1:18" s="544" customFormat="1">
      <c r="A476" s="801"/>
      <c r="B476" s="861"/>
      <c r="C476" s="362" t="s">
        <v>1413</v>
      </c>
      <c r="D476" s="764"/>
      <c r="E476" s="765"/>
      <c r="F476" s="773"/>
      <c r="G476" s="557">
        <f t="shared" si="22"/>
        <v>0</v>
      </c>
      <c r="H476" s="711"/>
      <c r="I476" s="541"/>
      <c r="J476" s="541"/>
      <c r="K476" s="505"/>
      <c r="L476" s="542"/>
      <c r="M476" s="543"/>
      <c r="N476" s="543"/>
      <c r="O476" s="543"/>
      <c r="P476" s="543"/>
      <c r="Q476" s="543"/>
      <c r="R476" s="543"/>
    </row>
    <row r="477" spans="1:18" s="544" customFormat="1" ht="68.400000000000006">
      <c r="A477" s="801"/>
      <c r="B477" s="861"/>
      <c r="C477" s="362" t="s">
        <v>1414</v>
      </c>
      <c r="D477" s="764"/>
      <c r="E477" s="765"/>
      <c r="F477" s="773"/>
      <c r="G477" s="557">
        <f t="shared" si="22"/>
        <v>0</v>
      </c>
      <c r="H477" s="711"/>
      <c r="I477" s="541"/>
      <c r="J477" s="541"/>
      <c r="K477" s="505"/>
      <c r="L477" s="542"/>
      <c r="M477" s="543"/>
      <c r="N477" s="543"/>
      <c r="O477" s="543"/>
      <c r="P477" s="543"/>
      <c r="Q477" s="543"/>
      <c r="R477" s="543"/>
    </row>
    <row r="478" spans="1:18" s="544" customFormat="1">
      <c r="A478" s="801"/>
      <c r="B478" s="861"/>
      <c r="C478" s="692" t="s">
        <v>1446</v>
      </c>
      <c r="D478" s="764"/>
      <c r="E478" s="765"/>
      <c r="F478" s="773"/>
      <c r="G478" s="557">
        <f t="shared" si="22"/>
        <v>0</v>
      </c>
      <c r="H478" s="711"/>
      <c r="I478" s="541"/>
      <c r="J478" s="541"/>
      <c r="K478" s="505"/>
      <c r="L478" s="542"/>
      <c r="M478" s="543"/>
      <c r="N478" s="543"/>
      <c r="O478" s="543"/>
      <c r="P478" s="543"/>
      <c r="Q478" s="543"/>
      <c r="R478" s="543"/>
    </row>
    <row r="479" spans="1:18" s="544" customFormat="1">
      <c r="A479" s="801"/>
      <c r="B479" s="861"/>
      <c r="C479" s="362"/>
      <c r="D479" s="764"/>
      <c r="E479" s="765"/>
      <c r="F479" s="773"/>
      <c r="G479" s="557">
        <f t="shared" si="22"/>
        <v>0</v>
      </c>
      <c r="H479" s="711"/>
      <c r="I479" s="541"/>
      <c r="J479" s="541"/>
      <c r="K479" s="505"/>
      <c r="L479" s="542"/>
      <c r="M479" s="543"/>
      <c r="N479" s="543"/>
      <c r="O479" s="543"/>
      <c r="P479" s="543"/>
      <c r="Q479" s="543"/>
      <c r="R479" s="543"/>
    </row>
    <row r="480" spans="1:18" s="544" customFormat="1">
      <c r="A480" s="801" t="str">
        <f>$B$461</f>
        <v>IV.</v>
      </c>
      <c r="B480" s="861">
        <f>+COUNT($A$462:B478)+1</f>
        <v>2</v>
      </c>
      <c r="C480" s="360" t="s">
        <v>1286</v>
      </c>
      <c r="D480" s="764"/>
      <c r="E480" s="765"/>
      <c r="F480" s="773"/>
      <c r="G480" s="557">
        <f t="shared" si="22"/>
        <v>0</v>
      </c>
      <c r="H480" s="711"/>
      <c r="I480" s="541"/>
      <c r="J480" s="541"/>
      <c r="K480" s="505"/>
      <c r="L480" s="542"/>
      <c r="M480" s="543"/>
      <c r="N480" s="543"/>
      <c r="O480" s="543"/>
      <c r="P480" s="543"/>
      <c r="Q480" s="543"/>
      <c r="R480" s="543"/>
    </row>
    <row r="481" spans="1:18" s="544" customFormat="1" ht="79.8">
      <c r="A481" s="801"/>
      <c r="B481" s="861"/>
      <c r="C481" s="362" t="s">
        <v>1287</v>
      </c>
      <c r="D481" s="764"/>
      <c r="E481" s="765"/>
      <c r="F481" s="773"/>
      <c r="G481" s="557">
        <f t="shared" si="22"/>
        <v>0</v>
      </c>
      <c r="H481" s="711"/>
      <c r="I481" s="541"/>
      <c r="J481" s="541"/>
      <c r="K481" s="505"/>
      <c r="L481" s="542"/>
      <c r="M481" s="543"/>
      <c r="N481" s="543"/>
      <c r="O481" s="543"/>
      <c r="P481" s="543"/>
      <c r="Q481" s="543"/>
      <c r="R481" s="543"/>
    </row>
    <row r="482" spans="1:18" s="544" customFormat="1" ht="22.8">
      <c r="A482" s="801"/>
      <c r="B482" s="861"/>
      <c r="C482" s="841" t="s">
        <v>1447</v>
      </c>
      <c r="D482" s="764" t="s">
        <v>296</v>
      </c>
      <c r="E482" s="765">
        <v>2</v>
      </c>
      <c r="F482" s="773">
        <v>320</v>
      </c>
      <c r="G482" s="557">
        <f t="shared" si="22"/>
        <v>640</v>
      </c>
      <c r="H482" s="711"/>
      <c r="I482" s="541"/>
      <c r="J482" s="541"/>
      <c r="K482" s="505"/>
      <c r="L482" s="542"/>
      <c r="M482" s="543"/>
      <c r="N482" s="543"/>
      <c r="O482" s="543"/>
      <c r="P482" s="543"/>
      <c r="Q482" s="543"/>
      <c r="R482" s="543"/>
    </row>
    <row r="483" spans="1:18" s="544" customFormat="1">
      <c r="A483" s="801"/>
      <c r="B483" s="861"/>
      <c r="C483" s="362"/>
      <c r="D483" s="764"/>
      <c r="E483" s="765"/>
      <c r="F483" s="773"/>
      <c r="G483" s="557">
        <f t="shared" si="22"/>
        <v>0</v>
      </c>
      <c r="H483" s="711"/>
      <c r="I483" s="541"/>
      <c r="J483" s="541"/>
      <c r="K483" s="505"/>
      <c r="L483" s="542"/>
      <c r="M483" s="543"/>
      <c r="N483" s="543"/>
      <c r="O483" s="543"/>
      <c r="P483" s="543"/>
      <c r="Q483" s="543"/>
      <c r="R483" s="543"/>
    </row>
    <row r="484" spans="1:18" s="544" customFormat="1">
      <c r="A484" s="801" t="str">
        <f t="shared" ref="A484:A541" si="23">$B$461</f>
        <v>IV.</v>
      </c>
      <c r="B484" s="861">
        <f>+COUNT($A$462:B482)+1</f>
        <v>3</v>
      </c>
      <c r="C484" s="360" t="s">
        <v>1417</v>
      </c>
      <c r="D484" s="764"/>
      <c r="E484" s="765"/>
      <c r="F484" s="773"/>
      <c r="G484" s="557">
        <f t="shared" si="22"/>
        <v>0</v>
      </c>
      <c r="H484" s="711"/>
      <c r="I484" s="541"/>
      <c r="J484" s="541"/>
      <c r="K484" s="505"/>
      <c r="L484" s="542"/>
      <c r="M484" s="543"/>
      <c r="N484" s="543"/>
      <c r="O484" s="543"/>
      <c r="P484" s="543"/>
      <c r="Q484" s="543"/>
      <c r="R484" s="543"/>
    </row>
    <row r="485" spans="1:18" s="544" customFormat="1" ht="68.400000000000006">
      <c r="A485" s="801"/>
      <c r="B485" s="861"/>
      <c r="C485" s="362" t="s">
        <v>1418</v>
      </c>
      <c r="D485" s="764"/>
      <c r="E485" s="765"/>
      <c r="F485" s="773"/>
      <c r="G485" s="557">
        <f t="shared" si="22"/>
        <v>0</v>
      </c>
      <c r="H485" s="711"/>
      <c r="I485" s="541"/>
      <c r="J485" s="541"/>
      <c r="K485" s="505"/>
      <c r="L485" s="542"/>
      <c r="M485" s="543"/>
      <c r="N485" s="543"/>
      <c r="O485" s="543"/>
      <c r="P485" s="543"/>
      <c r="Q485" s="543"/>
      <c r="R485" s="543"/>
    </row>
    <row r="486" spans="1:18" s="544" customFormat="1">
      <c r="A486" s="801"/>
      <c r="B486" s="861"/>
      <c r="C486" s="362" t="s">
        <v>1448</v>
      </c>
      <c r="D486" s="764" t="s">
        <v>296</v>
      </c>
      <c r="E486" s="765">
        <v>7</v>
      </c>
      <c r="F486" s="773">
        <v>65</v>
      </c>
      <c r="G486" s="557">
        <f t="shared" si="22"/>
        <v>455</v>
      </c>
      <c r="H486" s="711"/>
      <c r="I486" s="541"/>
      <c r="J486" s="541"/>
      <c r="K486" s="505"/>
      <c r="L486" s="542"/>
      <c r="M486" s="543"/>
      <c r="N486" s="543"/>
      <c r="O486" s="543"/>
      <c r="P486" s="543"/>
      <c r="Q486" s="543"/>
      <c r="R486" s="543"/>
    </row>
    <row r="487" spans="1:18" s="544" customFormat="1">
      <c r="A487" s="801"/>
      <c r="B487" s="861"/>
      <c r="C487" s="362"/>
      <c r="D487" s="764"/>
      <c r="E487" s="765"/>
      <c r="F487" s="773"/>
      <c r="G487" s="557">
        <f t="shared" si="22"/>
        <v>0</v>
      </c>
      <c r="H487" s="711"/>
      <c r="I487" s="541"/>
      <c r="J487" s="541"/>
      <c r="K487" s="505"/>
      <c r="L487" s="542"/>
      <c r="M487" s="543"/>
      <c r="N487" s="543"/>
      <c r="O487" s="543"/>
      <c r="P487" s="543"/>
      <c r="Q487" s="543"/>
      <c r="R487" s="543"/>
    </row>
    <row r="488" spans="1:18" s="544" customFormat="1">
      <c r="A488" s="801" t="str">
        <f t="shared" si="23"/>
        <v>IV.</v>
      </c>
      <c r="B488" s="861">
        <f>+COUNT($A$462:B486)+1</f>
        <v>4</v>
      </c>
      <c r="C488" s="360" t="s">
        <v>1420</v>
      </c>
      <c r="D488" s="764"/>
      <c r="E488" s="765"/>
      <c r="F488" s="773"/>
      <c r="G488" s="557">
        <f t="shared" si="22"/>
        <v>0</v>
      </c>
      <c r="H488" s="711"/>
      <c r="I488" s="541"/>
      <c r="J488" s="541"/>
      <c r="K488" s="505"/>
      <c r="L488" s="542"/>
      <c r="M488" s="543"/>
      <c r="N488" s="543"/>
      <c r="O488" s="543"/>
      <c r="P488" s="543"/>
      <c r="Q488" s="543"/>
      <c r="R488" s="543"/>
    </row>
    <row r="489" spans="1:18" s="544" customFormat="1" ht="60" customHeight="1">
      <c r="A489" s="801"/>
      <c r="B489" s="861"/>
      <c r="C489" s="362" t="s">
        <v>1421</v>
      </c>
      <c r="D489" s="764"/>
      <c r="E489" s="765"/>
      <c r="F489" s="773"/>
      <c r="G489" s="557">
        <f t="shared" si="22"/>
        <v>0</v>
      </c>
      <c r="H489" s="711"/>
      <c r="I489" s="541"/>
      <c r="J489" s="541"/>
      <c r="K489" s="505"/>
      <c r="L489" s="542"/>
      <c r="M489" s="543"/>
      <c r="N489" s="543"/>
      <c r="O489" s="543"/>
      <c r="P489" s="543"/>
      <c r="Q489" s="543"/>
      <c r="R489" s="543"/>
    </row>
    <row r="490" spans="1:18" s="544" customFormat="1">
      <c r="A490" s="801"/>
      <c r="B490" s="861"/>
      <c r="C490" s="362" t="s">
        <v>1448</v>
      </c>
      <c r="D490" s="764" t="s">
        <v>296</v>
      </c>
      <c r="E490" s="765">
        <v>7</v>
      </c>
      <c r="F490" s="773">
        <v>65</v>
      </c>
      <c r="G490" s="557">
        <f t="shared" si="22"/>
        <v>455</v>
      </c>
      <c r="H490" s="711"/>
      <c r="I490" s="541"/>
      <c r="J490" s="541"/>
      <c r="K490" s="505"/>
      <c r="L490" s="542"/>
      <c r="M490" s="543"/>
      <c r="N490" s="543"/>
      <c r="O490" s="543"/>
      <c r="P490" s="543"/>
      <c r="Q490" s="543"/>
      <c r="R490" s="543"/>
    </row>
    <row r="491" spans="1:18" s="544" customFormat="1">
      <c r="A491" s="801"/>
      <c r="B491" s="861"/>
      <c r="C491" s="362"/>
      <c r="D491" s="764"/>
      <c r="E491" s="765"/>
      <c r="F491" s="773"/>
      <c r="G491" s="557">
        <f t="shared" si="22"/>
        <v>0</v>
      </c>
      <c r="H491" s="711"/>
      <c r="I491" s="541"/>
      <c r="J491" s="541"/>
      <c r="K491" s="505"/>
      <c r="L491" s="542"/>
      <c r="M491" s="543"/>
      <c r="N491" s="543"/>
      <c r="O491" s="543"/>
      <c r="P491" s="543"/>
      <c r="Q491" s="543"/>
      <c r="R491" s="543"/>
    </row>
    <row r="492" spans="1:18" s="544" customFormat="1">
      <c r="A492" s="801" t="str">
        <f t="shared" si="23"/>
        <v>IV.</v>
      </c>
      <c r="B492" s="861">
        <f>+COUNT($A$462:B490)+1</f>
        <v>5</v>
      </c>
      <c r="C492" s="360" t="s">
        <v>1422</v>
      </c>
      <c r="D492" s="764" t="s">
        <v>296</v>
      </c>
      <c r="E492" s="765">
        <v>14</v>
      </c>
      <c r="F492" s="773">
        <v>45</v>
      </c>
      <c r="G492" s="557">
        <f t="shared" si="22"/>
        <v>630</v>
      </c>
      <c r="H492" s="711"/>
      <c r="I492" s="541"/>
      <c r="J492" s="541"/>
      <c r="K492" s="505"/>
      <c r="L492" s="542"/>
      <c r="M492" s="543"/>
      <c r="N492" s="543"/>
      <c r="O492" s="543"/>
      <c r="P492" s="543"/>
      <c r="Q492" s="543"/>
      <c r="R492" s="543"/>
    </row>
    <row r="493" spans="1:18" s="544" customFormat="1" ht="57">
      <c r="A493" s="801"/>
      <c r="B493" s="861"/>
      <c r="C493" s="362" t="s">
        <v>1449</v>
      </c>
      <c r="D493" s="764"/>
      <c r="E493" s="765"/>
      <c r="F493" s="773"/>
      <c r="G493" s="557">
        <f t="shared" si="22"/>
        <v>0</v>
      </c>
      <c r="H493" s="711"/>
      <c r="I493" s="541"/>
      <c r="J493" s="541"/>
      <c r="K493" s="505"/>
      <c r="L493" s="542"/>
      <c r="M493" s="543"/>
      <c r="N493" s="543"/>
      <c r="O493" s="543"/>
      <c r="P493" s="543"/>
      <c r="Q493" s="543"/>
      <c r="R493" s="543"/>
    </row>
    <row r="494" spans="1:18" s="544" customFormat="1">
      <c r="A494" s="801"/>
      <c r="B494" s="861"/>
      <c r="C494" s="362"/>
      <c r="D494" s="764"/>
      <c r="E494" s="765"/>
      <c r="F494" s="773"/>
      <c r="G494" s="557">
        <f t="shared" si="22"/>
        <v>0</v>
      </c>
      <c r="H494" s="711"/>
      <c r="I494" s="541"/>
      <c r="J494" s="541"/>
      <c r="K494" s="505"/>
      <c r="L494" s="542"/>
      <c r="M494" s="543"/>
      <c r="N494" s="543"/>
      <c r="O494" s="543"/>
      <c r="P494" s="543"/>
      <c r="Q494" s="543"/>
      <c r="R494" s="543"/>
    </row>
    <row r="495" spans="1:18" s="544" customFormat="1">
      <c r="A495" s="801" t="str">
        <f t="shared" si="23"/>
        <v>IV.</v>
      </c>
      <c r="B495" s="861">
        <f>+COUNT($A$462:B494)+1</f>
        <v>6</v>
      </c>
      <c r="C495" s="360" t="s">
        <v>1372</v>
      </c>
      <c r="D495" s="764"/>
      <c r="E495" s="765"/>
      <c r="F495" s="773">
        <v>0</v>
      </c>
      <c r="G495" s="557">
        <f t="shared" si="22"/>
        <v>0</v>
      </c>
      <c r="H495" s="711"/>
      <c r="I495" s="541"/>
      <c r="J495" s="541"/>
      <c r="K495" s="505"/>
      <c r="L495" s="542"/>
      <c r="M495" s="543"/>
      <c r="N495" s="543"/>
      <c r="O495" s="543"/>
      <c r="P495" s="543"/>
      <c r="Q495" s="543"/>
      <c r="R495" s="543"/>
    </row>
    <row r="496" spans="1:18" s="544" customFormat="1" ht="72.75" customHeight="1">
      <c r="A496" s="801"/>
      <c r="B496" s="861"/>
      <c r="C496" s="362" t="s">
        <v>1373</v>
      </c>
      <c r="D496" s="764"/>
      <c r="E496" s="765"/>
      <c r="F496" s="773">
        <v>0</v>
      </c>
      <c r="G496" s="557">
        <f t="shared" si="22"/>
        <v>0</v>
      </c>
      <c r="H496" s="711"/>
      <c r="I496" s="541"/>
      <c r="J496" s="541"/>
      <c r="K496" s="505"/>
      <c r="L496" s="542"/>
      <c r="M496" s="543"/>
      <c r="N496" s="543"/>
      <c r="O496" s="543"/>
      <c r="P496" s="543"/>
      <c r="Q496" s="543"/>
      <c r="R496" s="543"/>
    </row>
    <row r="497" spans="1:18" s="544" customFormat="1">
      <c r="A497" s="801"/>
      <c r="B497" s="861"/>
      <c r="C497" s="362" t="s">
        <v>1374</v>
      </c>
      <c r="D497" s="764" t="s">
        <v>296</v>
      </c>
      <c r="E497" s="765">
        <v>2</v>
      </c>
      <c r="F497" s="773">
        <v>13.5</v>
      </c>
      <c r="G497" s="557">
        <f t="shared" si="22"/>
        <v>27</v>
      </c>
      <c r="H497" s="711"/>
      <c r="I497" s="541"/>
      <c r="J497" s="541"/>
      <c r="K497" s="505"/>
      <c r="L497" s="542"/>
      <c r="M497" s="543"/>
      <c r="N497" s="543"/>
      <c r="O497" s="543"/>
      <c r="P497" s="543"/>
      <c r="Q497" s="543"/>
      <c r="R497" s="543"/>
    </row>
    <row r="498" spans="1:18" s="544" customFormat="1">
      <c r="A498" s="801"/>
      <c r="B498" s="861"/>
      <c r="C498" s="362"/>
      <c r="D498" s="764"/>
      <c r="E498" s="765"/>
      <c r="F498" s="773"/>
      <c r="G498" s="557">
        <f t="shared" si="22"/>
        <v>0</v>
      </c>
      <c r="H498" s="711"/>
      <c r="I498" s="541"/>
      <c r="J498" s="541"/>
      <c r="K498" s="505"/>
      <c r="L498" s="542"/>
      <c r="M498" s="543"/>
      <c r="N498" s="543"/>
      <c r="O498" s="543"/>
      <c r="P498" s="543"/>
      <c r="Q498" s="543"/>
      <c r="R498" s="543"/>
    </row>
    <row r="499" spans="1:18" s="544" customFormat="1">
      <c r="A499" s="801" t="str">
        <f t="shared" si="23"/>
        <v>IV.</v>
      </c>
      <c r="B499" s="861">
        <f>+COUNT($A$462:B497)+1</f>
        <v>7</v>
      </c>
      <c r="C499" s="360" t="s">
        <v>1375</v>
      </c>
      <c r="D499" s="764"/>
      <c r="E499" s="765"/>
      <c r="F499" s="773">
        <v>0</v>
      </c>
      <c r="G499" s="557">
        <f t="shared" si="22"/>
        <v>0</v>
      </c>
      <c r="H499" s="711"/>
      <c r="I499" s="541"/>
      <c r="J499" s="541"/>
      <c r="K499" s="505"/>
      <c r="L499" s="542"/>
      <c r="M499" s="543"/>
      <c r="N499" s="543"/>
      <c r="O499" s="543"/>
      <c r="P499" s="543"/>
      <c r="Q499" s="543"/>
      <c r="R499" s="543"/>
    </row>
    <row r="500" spans="1:18" s="544" customFormat="1" ht="72.75" customHeight="1">
      <c r="A500" s="801"/>
      <c r="B500" s="861"/>
      <c r="C500" s="362" t="s">
        <v>1376</v>
      </c>
      <c r="D500" s="764"/>
      <c r="E500" s="765"/>
      <c r="F500" s="773">
        <v>0</v>
      </c>
      <c r="G500" s="557">
        <f t="shared" si="22"/>
        <v>0</v>
      </c>
      <c r="H500" s="711"/>
      <c r="I500" s="541"/>
      <c r="J500" s="541"/>
      <c r="K500" s="505"/>
      <c r="L500" s="542"/>
      <c r="M500" s="543"/>
      <c r="N500" s="543"/>
      <c r="O500" s="543"/>
      <c r="P500" s="543"/>
      <c r="Q500" s="543"/>
      <c r="R500" s="543"/>
    </row>
    <row r="501" spans="1:18" s="544" customFormat="1">
      <c r="A501" s="801"/>
      <c r="B501" s="861"/>
      <c r="C501" s="865" t="s">
        <v>1374</v>
      </c>
      <c r="D501" s="764" t="s">
        <v>296</v>
      </c>
      <c r="E501" s="765">
        <v>1</v>
      </c>
      <c r="F501" s="773">
        <v>13.5</v>
      </c>
      <c r="G501" s="557">
        <f t="shared" si="22"/>
        <v>13.5</v>
      </c>
      <c r="H501" s="711"/>
      <c r="I501" s="541"/>
      <c r="J501" s="541"/>
      <c r="K501" s="505"/>
      <c r="L501" s="542"/>
      <c r="M501" s="543"/>
      <c r="N501" s="543"/>
      <c r="O501" s="543"/>
      <c r="P501" s="543"/>
      <c r="Q501" s="543"/>
      <c r="R501" s="543"/>
    </row>
    <row r="502" spans="1:18" s="544" customFormat="1">
      <c r="A502" s="801"/>
      <c r="B502" s="861"/>
      <c r="C502" s="362"/>
      <c r="D502" s="764"/>
      <c r="E502" s="765"/>
      <c r="F502" s="773"/>
      <c r="G502" s="557">
        <f t="shared" si="22"/>
        <v>0</v>
      </c>
      <c r="H502" s="852"/>
      <c r="I502" s="542"/>
      <c r="J502" s="542"/>
      <c r="K502" s="505"/>
      <c r="L502" s="542"/>
      <c r="M502" s="543"/>
      <c r="N502" s="543"/>
      <c r="O502" s="543"/>
      <c r="P502" s="543"/>
      <c r="Q502" s="543"/>
      <c r="R502" s="543"/>
    </row>
    <row r="503" spans="1:18" s="544" customFormat="1">
      <c r="A503" s="801" t="str">
        <f t="shared" si="23"/>
        <v>IV.</v>
      </c>
      <c r="B503" s="861">
        <f>+COUNT($A$462:B501)+1</f>
        <v>8</v>
      </c>
      <c r="C503" s="360" t="s">
        <v>1424</v>
      </c>
      <c r="D503" s="764"/>
      <c r="E503" s="765"/>
      <c r="F503" s="773"/>
      <c r="G503" s="557">
        <f t="shared" si="22"/>
        <v>0</v>
      </c>
      <c r="H503" s="852"/>
      <c r="I503" s="542"/>
      <c r="J503" s="542"/>
      <c r="K503" s="505"/>
      <c r="L503" s="542"/>
      <c r="M503" s="543"/>
      <c r="N503" s="543"/>
      <c r="O503" s="543"/>
      <c r="P503" s="543"/>
      <c r="Q503" s="543"/>
      <c r="R503" s="543"/>
    </row>
    <row r="504" spans="1:18" s="544" customFormat="1" ht="34.200000000000003">
      <c r="A504" s="801"/>
      <c r="B504" s="861"/>
      <c r="C504" s="362" t="s">
        <v>1425</v>
      </c>
      <c r="D504" s="764"/>
      <c r="E504" s="765"/>
      <c r="F504" s="773"/>
      <c r="G504" s="557">
        <f t="shared" si="22"/>
        <v>0</v>
      </c>
      <c r="H504" s="852"/>
      <c r="I504" s="542"/>
      <c r="J504" s="542"/>
      <c r="K504" s="505"/>
      <c r="L504" s="542"/>
      <c r="M504" s="543"/>
      <c r="N504" s="543"/>
      <c r="O504" s="543"/>
      <c r="P504" s="543"/>
      <c r="Q504" s="543"/>
      <c r="R504" s="543"/>
    </row>
    <row r="505" spans="1:18" s="544" customFormat="1">
      <c r="A505" s="801"/>
      <c r="B505" s="861"/>
      <c r="C505" s="362" t="s">
        <v>1450</v>
      </c>
      <c r="D505" s="764" t="s">
        <v>296</v>
      </c>
      <c r="E505" s="765">
        <v>1</v>
      </c>
      <c r="F505" s="773">
        <v>90</v>
      </c>
      <c r="G505" s="557">
        <f t="shared" si="22"/>
        <v>90</v>
      </c>
      <c r="H505" s="852"/>
      <c r="I505" s="542"/>
      <c r="J505" s="542"/>
      <c r="K505" s="505"/>
      <c r="L505" s="542"/>
      <c r="M505" s="543"/>
      <c r="N505" s="543"/>
      <c r="O505" s="543"/>
      <c r="P505" s="543"/>
      <c r="Q505" s="543"/>
      <c r="R505" s="543"/>
    </row>
    <row r="506" spans="1:18" s="544" customFormat="1">
      <c r="A506" s="801"/>
      <c r="B506" s="861"/>
      <c r="C506" s="362"/>
      <c r="D506" s="764"/>
      <c r="E506" s="765"/>
      <c r="F506" s="773"/>
      <c r="G506" s="557">
        <f t="shared" si="22"/>
        <v>0</v>
      </c>
      <c r="H506" s="852"/>
      <c r="I506" s="542"/>
      <c r="J506" s="542"/>
      <c r="K506" s="505"/>
      <c r="L506" s="542"/>
      <c r="M506" s="543"/>
      <c r="N506" s="543"/>
      <c r="O506" s="543"/>
      <c r="P506" s="543"/>
      <c r="Q506" s="543"/>
      <c r="R506" s="543"/>
    </row>
    <row r="507" spans="1:18" s="544" customFormat="1">
      <c r="A507" s="801" t="str">
        <f t="shared" si="23"/>
        <v>IV.</v>
      </c>
      <c r="B507" s="861">
        <f>+COUNT($A$462:B505)+1</f>
        <v>9</v>
      </c>
      <c r="C507" s="360" t="s">
        <v>1451</v>
      </c>
      <c r="D507" s="764" t="s">
        <v>296</v>
      </c>
      <c r="E507" s="765">
        <v>1</v>
      </c>
      <c r="F507" s="773">
        <v>230</v>
      </c>
      <c r="G507" s="557">
        <f t="shared" si="22"/>
        <v>230</v>
      </c>
      <c r="H507" s="852"/>
      <c r="I507" s="542"/>
      <c r="J507" s="542"/>
      <c r="K507" s="505"/>
      <c r="L507" s="542"/>
      <c r="M507" s="543"/>
      <c r="N507" s="543"/>
      <c r="O507" s="543"/>
      <c r="P507" s="543"/>
      <c r="Q507" s="543"/>
      <c r="R507" s="543"/>
    </row>
    <row r="508" spans="1:18" s="544" customFormat="1" ht="57">
      <c r="A508" s="801"/>
      <c r="B508" s="861"/>
      <c r="C508" s="362" t="s">
        <v>1452</v>
      </c>
      <c r="D508" s="764"/>
      <c r="E508" s="765"/>
      <c r="F508" s="773"/>
      <c r="G508" s="557">
        <f t="shared" si="22"/>
        <v>0</v>
      </c>
      <c r="H508" s="852"/>
      <c r="I508" s="542"/>
      <c r="J508" s="542"/>
      <c r="K508" s="505"/>
      <c r="L508" s="542"/>
      <c r="M508" s="543"/>
      <c r="N508" s="543"/>
      <c r="O508" s="543"/>
      <c r="P508" s="543"/>
      <c r="Q508" s="543"/>
      <c r="R508" s="543"/>
    </row>
    <row r="509" spans="1:18" s="544" customFormat="1">
      <c r="A509" s="801"/>
      <c r="B509" s="861"/>
      <c r="C509" s="362" t="s">
        <v>1450</v>
      </c>
      <c r="D509" s="764"/>
      <c r="E509" s="765"/>
      <c r="F509" s="773"/>
      <c r="G509" s="557">
        <f t="shared" si="22"/>
        <v>0</v>
      </c>
      <c r="H509" s="852"/>
      <c r="I509" s="542"/>
      <c r="J509" s="542"/>
      <c r="K509" s="505"/>
      <c r="L509" s="542"/>
      <c r="M509" s="543"/>
      <c r="N509" s="543"/>
      <c r="O509" s="543"/>
      <c r="P509" s="543"/>
      <c r="Q509" s="543"/>
      <c r="R509" s="543"/>
    </row>
    <row r="510" spans="1:18" s="544" customFormat="1">
      <c r="A510" s="801"/>
      <c r="B510" s="861"/>
      <c r="C510" s="362"/>
      <c r="D510" s="764"/>
      <c r="E510" s="765"/>
      <c r="F510" s="773"/>
      <c r="G510" s="557">
        <f t="shared" si="22"/>
        <v>0</v>
      </c>
      <c r="H510" s="852"/>
      <c r="I510" s="542"/>
      <c r="J510" s="542"/>
      <c r="K510" s="505"/>
      <c r="L510" s="542"/>
      <c r="M510" s="543"/>
      <c r="N510" s="543"/>
      <c r="O510" s="543"/>
      <c r="P510" s="543"/>
      <c r="Q510" s="543"/>
      <c r="R510" s="543"/>
    </row>
    <row r="511" spans="1:18" s="551" customFormat="1">
      <c r="A511" s="1902" t="str">
        <f t="shared" si="23"/>
        <v>IV.</v>
      </c>
      <c r="B511" s="601">
        <f>+COUNT($A$462:B509)+1</f>
        <v>10</v>
      </c>
      <c r="C511" s="372" t="s">
        <v>1481</v>
      </c>
      <c r="D511" s="764"/>
      <c r="E511" s="765"/>
      <c r="F511" s="774"/>
      <c r="G511" s="557">
        <f t="shared" si="22"/>
        <v>0</v>
      </c>
      <c r="H511" s="568"/>
      <c r="I511" s="548"/>
      <c r="J511" s="548"/>
      <c r="K511" s="549"/>
      <c r="L511" s="548"/>
      <c r="M511" s="550"/>
      <c r="N511" s="550"/>
      <c r="O511" s="550"/>
      <c r="P511" s="550"/>
      <c r="Q511" s="550"/>
      <c r="R511" s="550"/>
    </row>
    <row r="512" spans="1:18" s="551" customFormat="1" ht="91.2">
      <c r="A512" s="1902"/>
      <c r="B512" s="601"/>
      <c r="C512" s="401" t="s">
        <v>2679</v>
      </c>
      <c r="D512" s="764"/>
      <c r="E512" s="765"/>
      <c r="F512" s="774"/>
      <c r="G512" s="557">
        <f t="shared" si="22"/>
        <v>0</v>
      </c>
      <c r="H512" s="568"/>
      <c r="I512" s="548"/>
      <c r="J512" s="548"/>
      <c r="K512" s="549"/>
      <c r="L512" s="548"/>
      <c r="M512" s="550"/>
      <c r="N512" s="550"/>
      <c r="O512" s="550"/>
      <c r="P512" s="550"/>
      <c r="Q512" s="550"/>
      <c r="R512" s="550"/>
    </row>
    <row r="513" spans="1:18" s="551" customFormat="1">
      <c r="A513" s="1902"/>
      <c r="B513" s="601"/>
      <c r="C513" s="401" t="s">
        <v>2680</v>
      </c>
      <c r="D513" s="764" t="s">
        <v>296</v>
      </c>
      <c r="E513" s="765">
        <v>1</v>
      </c>
      <c r="F513" s="774">
        <v>110</v>
      </c>
      <c r="G513" s="557">
        <f t="shared" si="22"/>
        <v>110</v>
      </c>
      <c r="H513" s="568"/>
      <c r="I513" s="548"/>
      <c r="J513" s="548"/>
      <c r="K513" s="549"/>
      <c r="L513" s="548"/>
      <c r="M513" s="550"/>
      <c r="N513" s="550"/>
      <c r="O513" s="550"/>
      <c r="P513" s="550"/>
      <c r="Q513" s="550"/>
      <c r="R513" s="550"/>
    </row>
    <row r="514" spans="1:18" s="544" customFormat="1">
      <c r="A514" s="801"/>
      <c r="B514" s="861"/>
      <c r="C514" s="362"/>
      <c r="D514" s="764"/>
      <c r="E514" s="765"/>
      <c r="F514" s="773"/>
      <c r="G514" s="557">
        <f t="shared" si="22"/>
        <v>0</v>
      </c>
      <c r="H514" s="852"/>
      <c r="I514" s="542"/>
      <c r="J514" s="542"/>
      <c r="K514" s="505"/>
      <c r="L514" s="542"/>
      <c r="M514" s="543"/>
      <c r="N514" s="543"/>
      <c r="O514" s="543"/>
      <c r="P514" s="543"/>
      <c r="Q514" s="543"/>
      <c r="R514" s="543"/>
    </row>
    <row r="515" spans="1:18" s="544" customFormat="1">
      <c r="A515" s="801" t="str">
        <f t="shared" si="23"/>
        <v>IV.</v>
      </c>
      <c r="B515" s="861">
        <f>+COUNT($A$462:B513)+1</f>
        <v>11</v>
      </c>
      <c r="C515" s="360" t="s">
        <v>1309</v>
      </c>
      <c r="D515" s="764" t="s">
        <v>295</v>
      </c>
      <c r="E515" s="765">
        <v>730</v>
      </c>
      <c r="F515" s="773">
        <v>5</v>
      </c>
      <c r="G515" s="557">
        <f t="shared" si="22"/>
        <v>3650</v>
      </c>
      <c r="H515" s="711"/>
      <c r="I515" s="541"/>
      <c r="J515" s="541"/>
      <c r="K515" s="505"/>
      <c r="L515" s="542"/>
      <c r="M515" s="543"/>
      <c r="N515" s="543"/>
      <c r="O515" s="543"/>
      <c r="P515" s="543"/>
      <c r="Q515" s="543"/>
      <c r="R515" s="543"/>
    </row>
    <row r="516" spans="1:18" s="544" customFormat="1" ht="91.2">
      <c r="A516" s="801"/>
      <c r="B516" s="861"/>
      <c r="C516" s="362" t="s">
        <v>1310</v>
      </c>
      <c r="D516" s="764"/>
      <c r="E516" s="765"/>
      <c r="F516" s="773"/>
      <c r="G516" s="557">
        <f t="shared" si="22"/>
        <v>0</v>
      </c>
      <c r="H516" s="711"/>
      <c r="I516" s="541"/>
      <c r="J516" s="541"/>
      <c r="K516" s="505"/>
      <c r="L516" s="542"/>
      <c r="M516" s="543"/>
      <c r="N516" s="543"/>
      <c r="O516" s="543"/>
      <c r="P516" s="543"/>
      <c r="Q516" s="543"/>
      <c r="R516" s="543"/>
    </row>
    <row r="517" spans="1:18" s="544" customFormat="1">
      <c r="A517" s="801"/>
      <c r="B517" s="861"/>
      <c r="C517" s="362"/>
      <c r="D517" s="764"/>
      <c r="E517" s="765"/>
      <c r="F517" s="773"/>
      <c r="G517" s="557">
        <f t="shared" si="22"/>
        <v>0</v>
      </c>
      <c r="H517" s="852"/>
      <c r="I517" s="542"/>
      <c r="J517" s="542"/>
      <c r="K517" s="505"/>
      <c r="L517" s="542"/>
      <c r="M517" s="543"/>
      <c r="N517" s="543"/>
      <c r="O517" s="543"/>
      <c r="P517" s="543"/>
      <c r="Q517" s="543"/>
      <c r="R517" s="543"/>
    </row>
    <row r="518" spans="1:18" s="544" customFormat="1">
      <c r="A518" s="801" t="str">
        <f t="shared" si="23"/>
        <v>IV.</v>
      </c>
      <c r="B518" s="861">
        <f>+COUNT($A$462:B516)+1</f>
        <v>12</v>
      </c>
      <c r="C518" s="360" t="s">
        <v>1311</v>
      </c>
      <c r="D518" s="764"/>
      <c r="E518" s="765"/>
      <c r="F518" s="773"/>
      <c r="G518" s="557">
        <f t="shared" si="22"/>
        <v>0</v>
      </c>
      <c r="H518" s="852"/>
      <c r="I518" s="542"/>
      <c r="J518" s="542"/>
      <c r="K518" s="505"/>
      <c r="L518" s="542"/>
      <c r="M518" s="543"/>
      <c r="N518" s="543"/>
      <c r="O518" s="543"/>
      <c r="P518" s="543"/>
      <c r="Q518" s="543"/>
      <c r="R518" s="543"/>
    </row>
    <row r="519" spans="1:18" s="544" customFormat="1" ht="91.2">
      <c r="A519" s="801"/>
      <c r="B519" s="861"/>
      <c r="C519" s="362" t="s">
        <v>1312</v>
      </c>
      <c r="D519" s="764"/>
      <c r="E519" s="765"/>
      <c r="F519" s="773"/>
      <c r="G519" s="557">
        <f t="shared" si="22"/>
        <v>0</v>
      </c>
      <c r="H519" s="852"/>
      <c r="I519" s="542"/>
      <c r="J519" s="542"/>
      <c r="K519" s="505"/>
      <c r="L519" s="542"/>
      <c r="M519" s="543"/>
      <c r="N519" s="543"/>
      <c r="O519" s="543"/>
      <c r="P519" s="543"/>
      <c r="Q519" s="543"/>
      <c r="R519" s="543"/>
    </row>
    <row r="520" spans="1:18" s="544" customFormat="1">
      <c r="A520" s="801"/>
      <c r="B520" s="861"/>
      <c r="C520" s="362" t="s">
        <v>1453</v>
      </c>
      <c r="D520" s="764" t="s">
        <v>294</v>
      </c>
      <c r="E520" s="765">
        <v>7</v>
      </c>
      <c r="F520" s="773">
        <v>15.7</v>
      </c>
      <c r="G520" s="557">
        <f t="shared" si="22"/>
        <v>109.9</v>
      </c>
      <c r="H520" s="852"/>
      <c r="I520" s="542"/>
      <c r="J520" s="542"/>
      <c r="K520" s="505"/>
      <c r="L520" s="542"/>
      <c r="M520" s="543"/>
      <c r="N520" s="543"/>
      <c r="O520" s="543"/>
      <c r="P520" s="543"/>
      <c r="Q520" s="543"/>
      <c r="R520" s="543"/>
    </row>
    <row r="521" spans="1:18" s="544" customFormat="1">
      <c r="A521" s="801"/>
      <c r="B521" s="861"/>
      <c r="C521" s="362" t="s">
        <v>1454</v>
      </c>
      <c r="D521" s="764" t="s">
        <v>294</v>
      </c>
      <c r="E521" s="765">
        <v>23</v>
      </c>
      <c r="F521" s="773">
        <v>20.3</v>
      </c>
      <c r="G521" s="557">
        <f t="shared" si="22"/>
        <v>466.9</v>
      </c>
      <c r="H521" s="852"/>
      <c r="I521" s="542"/>
      <c r="J521" s="542"/>
      <c r="K521" s="505"/>
      <c r="L521" s="542"/>
      <c r="M521" s="543"/>
      <c r="N521" s="543"/>
      <c r="O521" s="543"/>
      <c r="P521" s="543"/>
      <c r="Q521" s="543"/>
      <c r="R521" s="543"/>
    </row>
    <row r="522" spans="1:18" s="544" customFormat="1">
      <c r="A522" s="801"/>
      <c r="B522" s="861"/>
      <c r="C522" s="362" t="s">
        <v>1455</v>
      </c>
      <c r="D522" s="764" t="s">
        <v>294</v>
      </c>
      <c r="E522" s="765">
        <v>11</v>
      </c>
      <c r="F522" s="773">
        <v>24.7</v>
      </c>
      <c r="G522" s="557">
        <f t="shared" si="22"/>
        <v>271.7</v>
      </c>
      <c r="H522" s="852"/>
      <c r="I522" s="542"/>
      <c r="J522" s="542"/>
      <c r="K522" s="505"/>
      <c r="L522" s="542"/>
      <c r="M522" s="543"/>
      <c r="N522" s="543"/>
      <c r="O522" s="543"/>
      <c r="P522" s="543"/>
      <c r="Q522" s="543"/>
      <c r="R522" s="543"/>
    </row>
    <row r="523" spans="1:18" s="544" customFormat="1">
      <c r="A523" s="801"/>
      <c r="B523" s="861"/>
      <c r="C523" s="362"/>
      <c r="D523" s="764"/>
      <c r="E523" s="765"/>
      <c r="F523" s="773"/>
      <c r="G523" s="557">
        <f t="shared" si="22"/>
        <v>0</v>
      </c>
      <c r="H523" s="711"/>
      <c r="I523" s="541"/>
      <c r="J523" s="541"/>
      <c r="K523" s="505"/>
      <c r="L523" s="542"/>
      <c r="M523" s="543"/>
      <c r="N523" s="543"/>
      <c r="O523" s="543"/>
      <c r="P523" s="543"/>
      <c r="Q523" s="543"/>
      <c r="R523" s="543"/>
    </row>
    <row r="524" spans="1:18" s="544" customFormat="1">
      <c r="A524" s="801" t="str">
        <f t="shared" si="23"/>
        <v>IV.</v>
      </c>
      <c r="B524" s="861">
        <f>+COUNT($A$462:B521)+1</f>
        <v>13</v>
      </c>
      <c r="C524" s="360" t="s">
        <v>1314</v>
      </c>
      <c r="D524" s="764"/>
      <c r="E524" s="765"/>
      <c r="F524" s="773"/>
      <c r="G524" s="557">
        <f t="shared" si="22"/>
        <v>0</v>
      </c>
      <c r="H524" s="711"/>
      <c r="I524" s="541"/>
      <c r="J524" s="541"/>
      <c r="K524" s="505"/>
      <c r="L524" s="542"/>
      <c r="M524" s="543"/>
      <c r="N524" s="543"/>
      <c r="O524" s="543"/>
      <c r="P524" s="543"/>
      <c r="Q524" s="543"/>
      <c r="R524" s="543"/>
    </row>
    <row r="525" spans="1:18" s="544" customFormat="1" ht="79.8">
      <c r="A525" s="801"/>
      <c r="B525" s="861"/>
      <c r="C525" s="362" t="s">
        <v>1380</v>
      </c>
      <c r="D525" s="764"/>
      <c r="E525" s="765"/>
      <c r="F525" s="773"/>
      <c r="G525" s="557">
        <f t="shared" si="22"/>
        <v>0</v>
      </c>
      <c r="H525" s="711"/>
      <c r="I525" s="541"/>
      <c r="J525" s="541"/>
      <c r="K525" s="505"/>
      <c r="L525" s="542"/>
      <c r="M525" s="543"/>
      <c r="N525" s="543"/>
      <c r="O525" s="543"/>
      <c r="P525" s="543"/>
      <c r="Q525" s="543"/>
      <c r="R525" s="543"/>
    </row>
    <row r="526" spans="1:18" s="544" customFormat="1" ht="22.8">
      <c r="A526" s="801"/>
      <c r="B526" s="861"/>
      <c r="C526" s="841" t="s">
        <v>1381</v>
      </c>
      <c r="D526" s="764"/>
      <c r="E526" s="765"/>
      <c r="F526" s="773"/>
      <c r="G526" s="557">
        <f t="shared" si="22"/>
        <v>0</v>
      </c>
      <c r="H526" s="711"/>
      <c r="I526" s="541"/>
      <c r="J526" s="541"/>
      <c r="K526" s="505"/>
      <c r="L526" s="542"/>
      <c r="M526" s="543"/>
      <c r="N526" s="543"/>
      <c r="O526" s="543"/>
      <c r="P526" s="543"/>
      <c r="Q526" s="543"/>
      <c r="R526" s="543"/>
    </row>
    <row r="527" spans="1:18" s="544" customFormat="1">
      <c r="A527" s="801"/>
      <c r="B527" s="861"/>
      <c r="C527" s="362" t="s">
        <v>1382</v>
      </c>
      <c r="D527" s="764" t="s">
        <v>294</v>
      </c>
      <c r="E527" s="765">
        <v>3</v>
      </c>
      <c r="F527" s="773">
        <v>18</v>
      </c>
      <c r="G527" s="557">
        <f t="shared" si="22"/>
        <v>54</v>
      </c>
      <c r="H527" s="711"/>
      <c r="I527" s="541"/>
      <c r="J527" s="541"/>
      <c r="K527" s="505"/>
      <c r="L527" s="542"/>
      <c r="M527" s="543"/>
      <c r="N527" s="543"/>
      <c r="O527" s="543"/>
      <c r="P527" s="543"/>
      <c r="Q527" s="543"/>
      <c r="R527" s="543"/>
    </row>
    <row r="528" spans="1:18" s="544" customFormat="1">
      <c r="A528" s="801"/>
      <c r="B528" s="861"/>
      <c r="C528" s="362" t="s">
        <v>1383</v>
      </c>
      <c r="D528" s="764" t="s">
        <v>294</v>
      </c>
      <c r="E528" s="765">
        <v>16</v>
      </c>
      <c r="F528" s="773">
        <v>35</v>
      </c>
      <c r="G528" s="557">
        <f t="shared" si="22"/>
        <v>560</v>
      </c>
      <c r="H528" s="711"/>
      <c r="I528" s="541"/>
      <c r="J528" s="541"/>
      <c r="K528" s="505"/>
      <c r="L528" s="542"/>
      <c r="M528" s="543"/>
      <c r="N528" s="543"/>
      <c r="O528" s="543"/>
      <c r="P528" s="543"/>
      <c r="Q528" s="543"/>
      <c r="R528" s="543"/>
    </row>
    <row r="529" spans="1:18" s="544" customFormat="1">
      <c r="A529" s="801"/>
      <c r="B529" s="861"/>
      <c r="C529" s="362"/>
      <c r="D529" s="764"/>
      <c r="E529" s="765"/>
      <c r="F529" s="773"/>
      <c r="G529" s="557">
        <f t="shared" si="22"/>
        <v>0</v>
      </c>
      <c r="H529" s="711"/>
      <c r="I529" s="541"/>
      <c r="J529" s="541"/>
      <c r="K529" s="505"/>
      <c r="L529" s="542"/>
      <c r="M529" s="543"/>
      <c r="N529" s="543"/>
      <c r="O529" s="543"/>
      <c r="P529" s="543"/>
      <c r="Q529" s="543"/>
      <c r="R529" s="543"/>
    </row>
    <row r="530" spans="1:18" s="544" customFormat="1">
      <c r="A530" s="801" t="str">
        <f t="shared" si="23"/>
        <v>IV.</v>
      </c>
      <c r="B530" s="861">
        <f>+COUNT($A$462:B528)+1</f>
        <v>14</v>
      </c>
      <c r="C530" s="360" t="s">
        <v>1318</v>
      </c>
      <c r="D530" s="764" t="s">
        <v>235</v>
      </c>
      <c r="E530" s="765">
        <v>58</v>
      </c>
      <c r="F530" s="773">
        <v>24</v>
      </c>
      <c r="G530" s="557">
        <f t="shared" si="22"/>
        <v>1392</v>
      </c>
      <c r="H530" s="711"/>
      <c r="I530" s="541"/>
      <c r="J530" s="541"/>
      <c r="K530" s="505"/>
      <c r="L530" s="542"/>
      <c r="M530" s="543"/>
      <c r="N530" s="543"/>
      <c r="O530" s="543"/>
      <c r="P530" s="543"/>
      <c r="Q530" s="543"/>
      <c r="R530" s="543"/>
    </row>
    <row r="531" spans="1:18" s="544" customFormat="1" ht="68.400000000000006">
      <c r="A531" s="801"/>
      <c r="B531" s="861"/>
      <c r="C531" s="362" t="s">
        <v>1319</v>
      </c>
      <c r="D531" s="764"/>
      <c r="E531" s="765"/>
      <c r="F531" s="773"/>
      <c r="G531" s="557">
        <f t="shared" si="22"/>
        <v>0</v>
      </c>
      <c r="H531" s="711"/>
      <c r="I531" s="541"/>
      <c r="J531" s="541"/>
      <c r="K531" s="505"/>
      <c r="L531" s="542"/>
      <c r="M531" s="543"/>
      <c r="N531" s="543"/>
      <c r="O531" s="543"/>
      <c r="P531" s="543"/>
      <c r="Q531" s="543"/>
      <c r="R531" s="543"/>
    </row>
    <row r="532" spans="1:18" s="544" customFormat="1">
      <c r="A532" s="801"/>
      <c r="B532" s="861"/>
      <c r="C532" s="841" t="s">
        <v>1320</v>
      </c>
      <c r="D532" s="764"/>
      <c r="E532" s="765"/>
      <c r="F532" s="773"/>
      <c r="G532" s="557">
        <f t="shared" si="22"/>
        <v>0</v>
      </c>
      <c r="H532" s="711"/>
      <c r="I532" s="541"/>
      <c r="J532" s="541"/>
      <c r="K532" s="505"/>
      <c r="L532" s="542"/>
      <c r="M532" s="543"/>
      <c r="N532" s="543"/>
      <c r="O532" s="543"/>
      <c r="P532" s="543"/>
      <c r="Q532" s="543"/>
      <c r="R532" s="543"/>
    </row>
    <row r="533" spans="1:18" s="544" customFormat="1">
      <c r="A533" s="801"/>
      <c r="B533" s="861"/>
      <c r="C533" s="362"/>
      <c r="D533" s="764"/>
      <c r="E533" s="765"/>
      <c r="F533" s="773"/>
      <c r="G533" s="557">
        <f t="shared" si="22"/>
        <v>0</v>
      </c>
      <c r="H533" s="711"/>
      <c r="I533" s="541"/>
      <c r="J533" s="541"/>
      <c r="K533" s="505"/>
      <c r="L533" s="542"/>
      <c r="M533" s="543"/>
      <c r="N533" s="543"/>
      <c r="O533" s="543"/>
      <c r="P533" s="543"/>
      <c r="Q533" s="543"/>
      <c r="R533" s="543"/>
    </row>
    <row r="534" spans="1:18" s="544" customFormat="1">
      <c r="A534" s="801" t="str">
        <f t="shared" si="23"/>
        <v>IV.</v>
      </c>
      <c r="B534" s="861">
        <f>+COUNT($A$462:B532)+1</f>
        <v>15</v>
      </c>
      <c r="C534" s="360" t="s">
        <v>793</v>
      </c>
      <c r="D534" s="764" t="s">
        <v>295</v>
      </c>
      <c r="E534" s="765">
        <v>65</v>
      </c>
      <c r="F534" s="773">
        <v>5</v>
      </c>
      <c r="G534" s="557">
        <f t="shared" ref="G534:G543" si="24">E534*F534</f>
        <v>325</v>
      </c>
      <c r="H534" s="711"/>
      <c r="I534" s="541"/>
      <c r="J534" s="541"/>
      <c r="K534" s="505"/>
      <c r="L534" s="542"/>
      <c r="M534" s="543"/>
      <c r="N534" s="543"/>
      <c r="O534" s="543"/>
      <c r="P534" s="543"/>
      <c r="Q534" s="543"/>
      <c r="R534" s="543"/>
    </row>
    <row r="535" spans="1:18" s="544" customFormat="1" ht="91.2">
      <c r="A535" s="801"/>
      <c r="B535" s="861"/>
      <c r="C535" s="362" t="s">
        <v>1327</v>
      </c>
      <c r="D535" s="764"/>
      <c r="E535" s="765"/>
      <c r="F535" s="773"/>
      <c r="G535" s="557">
        <f t="shared" si="24"/>
        <v>0</v>
      </c>
      <c r="H535" s="711"/>
      <c r="I535" s="541"/>
      <c r="J535" s="541"/>
      <c r="K535" s="505"/>
      <c r="L535" s="542"/>
      <c r="M535" s="543"/>
      <c r="N535" s="543"/>
      <c r="O535" s="543"/>
      <c r="P535" s="543"/>
      <c r="Q535" s="543"/>
      <c r="R535" s="543"/>
    </row>
    <row r="536" spans="1:18" s="544" customFormat="1">
      <c r="A536" s="801"/>
      <c r="B536" s="861"/>
      <c r="C536" s="841" t="s">
        <v>1328</v>
      </c>
      <c r="D536" s="764"/>
      <c r="E536" s="765"/>
      <c r="F536" s="773"/>
      <c r="G536" s="557">
        <f t="shared" si="24"/>
        <v>0</v>
      </c>
      <c r="H536" s="711"/>
      <c r="I536" s="541"/>
      <c r="J536" s="541"/>
      <c r="K536" s="505"/>
      <c r="L536" s="542"/>
      <c r="M536" s="543"/>
      <c r="N536" s="543"/>
      <c r="O536" s="543"/>
      <c r="P536" s="543"/>
      <c r="Q536" s="543"/>
      <c r="R536" s="543"/>
    </row>
    <row r="537" spans="1:18" s="544" customFormat="1">
      <c r="A537" s="801"/>
      <c r="B537" s="861"/>
      <c r="C537" s="360"/>
      <c r="D537" s="764"/>
      <c r="E537" s="765"/>
      <c r="F537" s="773"/>
      <c r="G537" s="557">
        <f t="shared" si="24"/>
        <v>0</v>
      </c>
      <c r="H537" s="711"/>
      <c r="I537" s="541"/>
      <c r="J537" s="541"/>
      <c r="K537" s="505"/>
      <c r="L537" s="542"/>
      <c r="M537" s="543"/>
      <c r="N537" s="543"/>
      <c r="O537" s="543"/>
      <c r="P537" s="543"/>
      <c r="Q537" s="543"/>
      <c r="R537" s="543"/>
    </row>
    <row r="538" spans="1:18" s="544" customFormat="1">
      <c r="A538" s="801" t="str">
        <f t="shared" si="23"/>
        <v>IV.</v>
      </c>
      <c r="B538" s="861">
        <f>+COUNT($A$462:B536)+1</f>
        <v>16</v>
      </c>
      <c r="C538" s="360" t="s">
        <v>1329</v>
      </c>
      <c r="D538" s="764" t="s">
        <v>217</v>
      </c>
      <c r="E538" s="765">
        <v>1</v>
      </c>
      <c r="F538" s="773">
        <v>150</v>
      </c>
      <c r="G538" s="557">
        <f t="shared" si="24"/>
        <v>150</v>
      </c>
      <c r="H538" s="711"/>
      <c r="I538" s="541"/>
      <c r="J538" s="541"/>
      <c r="K538" s="505"/>
      <c r="L538" s="542"/>
      <c r="M538" s="543"/>
      <c r="N538" s="543"/>
      <c r="O538" s="543"/>
      <c r="P538" s="543"/>
      <c r="Q538" s="543"/>
      <c r="R538" s="543"/>
    </row>
    <row r="539" spans="1:18" s="544" customFormat="1" ht="57">
      <c r="A539" s="801"/>
      <c r="B539" s="861"/>
      <c r="C539" s="362" t="s">
        <v>1330</v>
      </c>
      <c r="D539" s="764"/>
      <c r="E539" s="765"/>
      <c r="F539" s="773"/>
      <c r="G539" s="557">
        <f t="shared" si="24"/>
        <v>0</v>
      </c>
      <c r="H539" s="711"/>
      <c r="I539" s="541"/>
      <c r="J539" s="541"/>
      <c r="K539" s="505"/>
      <c r="L539" s="542"/>
      <c r="M539" s="543"/>
      <c r="N539" s="543"/>
      <c r="O539" s="543"/>
      <c r="P539" s="543"/>
      <c r="Q539" s="543"/>
      <c r="R539" s="543"/>
    </row>
    <row r="540" spans="1:18" s="544" customFormat="1">
      <c r="A540" s="801"/>
      <c r="B540" s="861"/>
      <c r="C540" s="362"/>
      <c r="D540" s="764"/>
      <c r="E540" s="765"/>
      <c r="F540" s="773"/>
      <c r="G540" s="557">
        <f t="shared" si="24"/>
        <v>0</v>
      </c>
      <c r="H540" s="711"/>
      <c r="I540" s="541"/>
      <c r="J540" s="541"/>
      <c r="K540" s="505"/>
      <c r="L540" s="542"/>
      <c r="M540" s="543"/>
      <c r="N540" s="543"/>
      <c r="O540" s="543"/>
      <c r="P540" s="543"/>
      <c r="Q540" s="543"/>
      <c r="R540" s="543"/>
    </row>
    <row r="541" spans="1:18" s="544" customFormat="1">
      <c r="A541" s="801" t="str">
        <f t="shared" si="23"/>
        <v>IV.</v>
      </c>
      <c r="B541" s="861">
        <f>+COUNT($A$462:B539)+1</f>
        <v>17</v>
      </c>
      <c r="C541" s="360" t="s">
        <v>1331</v>
      </c>
      <c r="D541" s="764" t="s">
        <v>217</v>
      </c>
      <c r="E541" s="765">
        <v>1</v>
      </c>
      <c r="F541" s="773">
        <v>50</v>
      </c>
      <c r="G541" s="557">
        <f t="shared" si="24"/>
        <v>50</v>
      </c>
      <c r="H541" s="711"/>
      <c r="I541" s="541"/>
      <c r="J541" s="541"/>
      <c r="K541" s="505"/>
      <c r="L541" s="542"/>
      <c r="M541" s="543"/>
      <c r="N541" s="543"/>
      <c r="O541" s="543"/>
      <c r="P541" s="543"/>
      <c r="Q541" s="543"/>
      <c r="R541" s="543"/>
    </row>
    <row r="542" spans="1:18" s="544" customFormat="1" ht="79.8">
      <c r="A542" s="801"/>
      <c r="B542" s="861"/>
      <c r="C542" s="362" t="s">
        <v>1332</v>
      </c>
      <c r="D542" s="691"/>
      <c r="E542" s="620"/>
      <c r="F542" s="540"/>
      <c r="G542" s="815">
        <f t="shared" si="24"/>
        <v>0</v>
      </c>
      <c r="H542" s="711"/>
      <c r="I542" s="541"/>
      <c r="J542" s="541"/>
      <c r="K542" s="505"/>
      <c r="L542" s="542"/>
      <c r="M542" s="543"/>
      <c r="N542" s="543"/>
      <c r="O542" s="543"/>
      <c r="P542" s="543"/>
      <c r="Q542" s="543"/>
      <c r="R542" s="543"/>
    </row>
    <row r="543" spans="1:18" s="544" customFormat="1">
      <c r="A543" s="823"/>
      <c r="B543" s="823"/>
      <c r="C543" s="860"/>
      <c r="D543" s="597"/>
      <c r="E543" s="597"/>
      <c r="F543" s="540"/>
      <c r="G543" s="815">
        <f t="shared" si="24"/>
        <v>0</v>
      </c>
      <c r="H543" s="711"/>
      <c r="I543" s="541"/>
      <c r="J543" s="541"/>
      <c r="K543" s="505"/>
      <c r="L543" s="542"/>
      <c r="M543" s="543"/>
      <c r="N543" s="543"/>
      <c r="O543" s="543"/>
      <c r="P543" s="543"/>
      <c r="Q543" s="543"/>
      <c r="R543" s="543"/>
    </row>
    <row r="544" spans="1:18" s="544" customFormat="1" ht="27" thickBot="1">
      <c r="A544" s="862"/>
      <c r="B544" s="863"/>
      <c r="C544" s="864" t="str">
        <f>CONCATENATE($B$461," ",$C$461," - SKUPAJ:")</f>
        <v>IV. PREZRAČEVANJE TEHNIČNI POUK - SKUPAJ:</v>
      </c>
      <c r="D544" s="820"/>
      <c r="E544" s="820"/>
      <c r="F544" s="615"/>
      <c r="G544" s="822">
        <f>SUM(G462:G543)</f>
        <v>16080</v>
      </c>
      <c r="H544" s="711"/>
      <c r="I544" s="541"/>
      <c r="J544" s="541"/>
      <c r="K544" s="505"/>
      <c r="L544" s="542"/>
      <c r="M544" s="543"/>
      <c r="N544" s="543"/>
      <c r="O544" s="543"/>
      <c r="P544" s="543"/>
      <c r="Q544" s="543"/>
      <c r="R544" s="543"/>
    </row>
    <row r="545" spans="1:18" s="544" customFormat="1">
      <c r="A545" s="855"/>
      <c r="B545" s="856"/>
      <c r="C545" s="857"/>
      <c r="D545" s="749"/>
      <c r="E545" s="749"/>
      <c r="F545" s="858"/>
      <c r="G545" s="815"/>
      <c r="H545" s="711"/>
      <c r="I545" s="541"/>
      <c r="J545" s="541"/>
      <c r="K545" s="505"/>
      <c r="L545" s="542"/>
      <c r="M545" s="543"/>
      <c r="N545" s="543"/>
      <c r="O545" s="543"/>
      <c r="P545" s="543"/>
      <c r="Q545" s="543"/>
      <c r="R545" s="543"/>
    </row>
    <row r="546" spans="1:18" s="544" customFormat="1" ht="16.2" thickBot="1">
      <c r="A546" s="859"/>
      <c r="B546" s="357" t="s">
        <v>238</v>
      </c>
      <c r="C546" s="169" t="s">
        <v>1456</v>
      </c>
      <c r="D546" s="299"/>
      <c r="E546" s="299"/>
      <c r="F546" s="299"/>
      <c r="G546" s="299"/>
      <c r="H546" s="711"/>
      <c r="I546" s="541"/>
      <c r="J546" s="541"/>
      <c r="K546" s="505"/>
      <c r="L546" s="542"/>
      <c r="M546" s="543"/>
      <c r="N546" s="543"/>
      <c r="O546" s="543"/>
      <c r="P546" s="543"/>
      <c r="Q546" s="543"/>
      <c r="R546" s="543"/>
    </row>
    <row r="547" spans="1:18" s="544" customFormat="1">
      <c r="A547" s="823"/>
      <c r="B547" s="823"/>
      <c r="C547" s="860"/>
      <c r="D547" s="597"/>
      <c r="E547" s="597"/>
      <c r="F547" s="598"/>
      <c r="G547" s="815"/>
      <c r="H547" s="711"/>
      <c r="I547" s="541"/>
      <c r="J547" s="541"/>
      <c r="K547" s="505"/>
      <c r="L547" s="542"/>
      <c r="M547" s="543"/>
      <c r="N547" s="543"/>
      <c r="O547" s="543"/>
      <c r="P547" s="543"/>
      <c r="Q547" s="543"/>
      <c r="R547" s="543"/>
    </row>
    <row r="548" spans="1:18" s="544" customFormat="1">
      <c r="A548" s="801" t="str">
        <f>$B$546</f>
        <v>V.</v>
      </c>
      <c r="B548" s="861">
        <f>COUNT(#REF!)+1</f>
        <v>1</v>
      </c>
      <c r="C548" s="360" t="s">
        <v>1457</v>
      </c>
      <c r="D548" s="764" t="s">
        <v>296</v>
      </c>
      <c r="E548" s="765">
        <v>1</v>
      </c>
      <c r="F548" s="773">
        <v>3700</v>
      </c>
      <c r="G548" s="557">
        <f>E548*F548</f>
        <v>3700</v>
      </c>
      <c r="H548" s="711"/>
      <c r="I548" s="541"/>
      <c r="J548" s="541"/>
      <c r="K548" s="505"/>
      <c r="L548" s="542"/>
      <c r="M548" s="543"/>
      <c r="N548" s="543"/>
      <c r="O548" s="543"/>
      <c r="P548" s="543"/>
      <c r="Q548" s="543"/>
      <c r="R548" s="543"/>
    </row>
    <row r="549" spans="1:18" s="544" customFormat="1" ht="34.200000000000003">
      <c r="A549" s="801"/>
      <c r="B549" s="861"/>
      <c r="C549" s="362" t="s">
        <v>1401</v>
      </c>
      <c r="D549" s="764"/>
      <c r="E549" s="765"/>
      <c r="F549" s="773"/>
      <c r="G549" s="557">
        <f t="shared" ref="G549:G609" si="25">E549*F549</f>
        <v>0</v>
      </c>
      <c r="H549" s="711"/>
      <c r="I549" s="541"/>
      <c r="J549" s="541"/>
      <c r="K549" s="505"/>
      <c r="L549" s="542"/>
      <c r="M549" s="543"/>
      <c r="N549" s="543"/>
      <c r="O549" s="543"/>
      <c r="P549" s="543"/>
      <c r="Q549" s="543"/>
      <c r="R549" s="543"/>
    </row>
    <row r="550" spans="1:18" s="544" customFormat="1" ht="133.5" customHeight="1">
      <c r="A550" s="801"/>
      <c r="B550" s="861"/>
      <c r="C550" s="362" t="s">
        <v>1437</v>
      </c>
      <c r="D550" s="764"/>
      <c r="E550" s="765"/>
      <c r="F550" s="773"/>
      <c r="G550" s="557">
        <f t="shared" si="25"/>
        <v>0</v>
      </c>
      <c r="H550" s="711"/>
      <c r="I550" s="541"/>
      <c r="J550" s="541"/>
      <c r="K550" s="505"/>
      <c r="L550" s="542"/>
      <c r="M550" s="543"/>
      <c r="N550" s="543"/>
      <c r="O550" s="543"/>
      <c r="P550" s="543"/>
      <c r="Q550" s="543"/>
      <c r="R550" s="543"/>
    </row>
    <row r="551" spans="1:18" s="544" customFormat="1" ht="110.25" customHeight="1">
      <c r="A551" s="801"/>
      <c r="B551" s="861"/>
      <c r="C551" s="362" t="s">
        <v>1403</v>
      </c>
      <c r="D551" s="764"/>
      <c r="E551" s="765"/>
      <c r="F551" s="773"/>
      <c r="G551" s="557">
        <f t="shared" si="25"/>
        <v>0</v>
      </c>
      <c r="H551" s="711"/>
      <c r="I551" s="541"/>
      <c r="J551" s="541"/>
      <c r="K551" s="505"/>
      <c r="L551" s="542"/>
      <c r="M551" s="543"/>
      <c r="N551" s="543"/>
      <c r="O551" s="543"/>
      <c r="P551" s="543"/>
      <c r="Q551" s="543"/>
      <c r="R551" s="543"/>
    </row>
    <row r="552" spans="1:18" s="544" customFormat="1">
      <c r="A552" s="801"/>
      <c r="B552" s="861"/>
      <c r="C552" s="362" t="s">
        <v>1404</v>
      </c>
      <c r="D552" s="764"/>
      <c r="E552" s="765"/>
      <c r="F552" s="773"/>
      <c r="G552" s="557">
        <f t="shared" si="25"/>
        <v>0</v>
      </c>
      <c r="H552" s="711"/>
      <c r="I552" s="541"/>
      <c r="J552" s="541"/>
      <c r="K552" s="505"/>
      <c r="L552" s="542"/>
      <c r="M552" s="543"/>
      <c r="N552" s="543"/>
      <c r="O552" s="543"/>
      <c r="P552" s="543"/>
      <c r="Q552" s="543"/>
      <c r="R552" s="543"/>
    </row>
    <row r="553" spans="1:18" s="544" customFormat="1">
      <c r="A553" s="801"/>
      <c r="B553" s="861"/>
      <c r="C553" s="362" t="s">
        <v>1405</v>
      </c>
      <c r="D553" s="764"/>
      <c r="E553" s="765"/>
      <c r="F553" s="773"/>
      <c r="G553" s="557">
        <f t="shared" si="25"/>
        <v>0</v>
      </c>
      <c r="H553" s="711"/>
      <c r="I553" s="541"/>
      <c r="J553" s="541"/>
      <c r="K553" s="505"/>
      <c r="L553" s="542"/>
      <c r="M553" s="543"/>
      <c r="N553" s="543"/>
      <c r="O553" s="543"/>
      <c r="P553" s="543"/>
      <c r="Q553" s="543"/>
      <c r="R553" s="543"/>
    </row>
    <row r="554" spans="1:18" s="544" customFormat="1">
      <c r="A554" s="801"/>
      <c r="B554" s="861"/>
      <c r="C554" s="362" t="s">
        <v>1406</v>
      </c>
      <c r="D554" s="764"/>
      <c r="E554" s="765"/>
      <c r="F554" s="773"/>
      <c r="G554" s="557">
        <f t="shared" si="25"/>
        <v>0</v>
      </c>
      <c r="H554" s="711"/>
      <c r="I554" s="541"/>
      <c r="J554" s="541"/>
      <c r="K554" s="505"/>
      <c r="L554" s="542"/>
      <c r="M554" s="543"/>
      <c r="N554" s="543"/>
      <c r="O554" s="543"/>
      <c r="P554" s="543"/>
      <c r="Q554" s="543"/>
      <c r="R554" s="543"/>
    </row>
    <row r="555" spans="1:18" s="544" customFormat="1">
      <c r="A555" s="801"/>
      <c r="B555" s="861"/>
      <c r="C555" s="362" t="s">
        <v>1407</v>
      </c>
      <c r="D555" s="764"/>
      <c r="E555" s="765"/>
      <c r="F555" s="773"/>
      <c r="G555" s="557">
        <f t="shared" si="25"/>
        <v>0</v>
      </c>
      <c r="H555" s="711"/>
      <c r="I555" s="541"/>
      <c r="J555" s="541"/>
      <c r="K555" s="505"/>
      <c r="L555" s="542"/>
      <c r="M555" s="543"/>
      <c r="N555" s="543"/>
      <c r="O555" s="543"/>
      <c r="P555" s="543"/>
      <c r="Q555" s="543"/>
      <c r="R555" s="543"/>
    </row>
    <row r="556" spans="1:18" s="544" customFormat="1">
      <c r="A556" s="801"/>
      <c r="B556" s="861"/>
      <c r="C556" s="362" t="s">
        <v>1408</v>
      </c>
      <c r="D556" s="764"/>
      <c r="E556" s="765"/>
      <c r="F556" s="773"/>
      <c r="G556" s="557">
        <f t="shared" si="25"/>
        <v>0</v>
      </c>
      <c r="H556" s="711"/>
      <c r="I556" s="541"/>
      <c r="J556" s="541"/>
      <c r="K556" s="505"/>
      <c r="L556" s="542"/>
      <c r="M556" s="543"/>
      <c r="N556" s="543"/>
      <c r="O556" s="543"/>
      <c r="P556" s="543"/>
      <c r="Q556" s="543"/>
      <c r="R556" s="543"/>
    </row>
    <row r="557" spans="1:18" s="544" customFormat="1">
      <c r="A557" s="801"/>
      <c r="B557" s="861"/>
      <c r="C557" s="362" t="s">
        <v>1409</v>
      </c>
      <c r="D557" s="764"/>
      <c r="E557" s="765"/>
      <c r="F557" s="773"/>
      <c r="G557" s="557">
        <f t="shared" si="25"/>
        <v>0</v>
      </c>
      <c r="H557" s="711"/>
      <c r="I557" s="541"/>
      <c r="J557" s="541"/>
      <c r="K557" s="505"/>
      <c r="L557" s="542"/>
      <c r="M557" s="543"/>
      <c r="N557" s="543"/>
      <c r="O557" s="543"/>
      <c r="P557" s="543"/>
      <c r="Q557" s="543"/>
      <c r="R557" s="543"/>
    </row>
    <row r="558" spans="1:18" s="544" customFormat="1">
      <c r="A558" s="801"/>
      <c r="B558" s="861"/>
      <c r="C558" s="362" t="s">
        <v>1410</v>
      </c>
      <c r="D558" s="764"/>
      <c r="E558" s="765"/>
      <c r="F558" s="773"/>
      <c r="G558" s="557">
        <f t="shared" si="25"/>
        <v>0</v>
      </c>
      <c r="H558" s="711"/>
      <c r="I558" s="541"/>
      <c r="J558" s="541"/>
      <c r="K558" s="505"/>
      <c r="L558" s="542"/>
      <c r="M558" s="543"/>
      <c r="N558" s="543"/>
      <c r="O558" s="543"/>
      <c r="P558" s="543"/>
      <c r="Q558" s="543"/>
      <c r="R558" s="543"/>
    </row>
    <row r="559" spans="1:18" s="544" customFormat="1">
      <c r="A559" s="801"/>
      <c r="B559" s="861"/>
      <c r="C559" s="362" t="s">
        <v>1411</v>
      </c>
      <c r="D559" s="764"/>
      <c r="E559" s="765"/>
      <c r="F559" s="773"/>
      <c r="G559" s="557">
        <f t="shared" si="25"/>
        <v>0</v>
      </c>
      <c r="H559" s="711"/>
      <c r="I559" s="541"/>
      <c r="J559" s="541"/>
      <c r="K559" s="505"/>
      <c r="L559" s="542"/>
      <c r="M559" s="543"/>
      <c r="N559" s="543"/>
      <c r="O559" s="543"/>
      <c r="P559" s="543"/>
      <c r="Q559" s="543"/>
      <c r="R559" s="543"/>
    </row>
    <row r="560" spans="1:18" s="544" customFormat="1">
      <c r="A560" s="801"/>
      <c r="B560" s="861"/>
      <c r="C560" s="362" t="s">
        <v>1412</v>
      </c>
      <c r="D560" s="764"/>
      <c r="E560" s="765"/>
      <c r="F560" s="773"/>
      <c r="G560" s="557">
        <f t="shared" si="25"/>
        <v>0</v>
      </c>
      <c r="H560" s="711"/>
      <c r="I560" s="541"/>
      <c r="J560" s="541"/>
      <c r="K560" s="505"/>
      <c r="L560" s="542"/>
      <c r="M560" s="543"/>
      <c r="N560" s="543"/>
      <c r="O560" s="543"/>
      <c r="P560" s="543"/>
      <c r="Q560" s="543"/>
      <c r="R560" s="543"/>
    </row>
    <row r="561" spans="1:18" s="544" customFormat="1">
      <c r="A561" s="801"/>
      <c r="B561" s="861"/>
      <c r="C561" s="362" t="s">
        <v>1413</v>
      </c>
      <c r="D561" s="764"/>
      <c r="E561" s="765"/>
      <c r="F561" s="773"/>
      <c r="G561" s="557">
        <f t="shared" si="25"/>
        <v>0</v>
      </c>
      <c r="H561" s="711"/>
      <c r="I561" s="541"/>
      <c r="J561" s="541"/>
      <c r="K561" s="505"/>
      <c r="L561" s="542"/>
      <c r="M561" s="543"/>
      <c r="N561" s="543"/>
      <c r="O561" s="543"/>
      <c r="P561" s="543"/>
      <c r="Q561" s="543"/>
      <c r="R561" s="543"/>
    </row>
    <row r="562" spans="1:18" s="544" customFormat="1" ht="68.400000000000006">
      <c r="A562" s="801"/>
      <c r="B562" s="861"/>
      <c r="C562" s="362" t="s">
        <v>1458</v>
      </c>
      <c r="D562" s="764"/>
      <c r="E562" s="765"/>
      <c r="F562" s="773"/>
      <c r="G562" s="557">
        <f t="shared" si="25"/>
        <v>0</v>
      </c>
      <c r="H562" s="711"/>
      <c r="I562" s="541"/>
      <c r="J562" s="541"/>
      <c r="K562" s="505"/>
      <c r="L562" s="542"/>
      <c r="M562" s="543"/>
      <c r="N562" s="543"/>
      <c r="O562" s="543"/>
      <c r="P562" s="543"/>
      <c r="Q562" s="543"/>
      <c r="R562" s="543"/>
    </row>
    <row r="563" spans="1:18" s="544" customFormat="1">
      <c r="A563" s="801"/>
      <c r="B563" s="861"/>
      <c r="C563" s="362" t="s">
        <v>1459</v>
      </c>
      <c r="D563" s="764"/>
      <c r="E563" s="765"/>
      <c r="F563" s="773"/>
      <c r="G563" s="557">
        <f t="shared" si="25"/>
        <v>0</v>
      </c>
      <c r="H563" s="711"/>
      <c r="I563" s="541"/>
      <c r="J563" s="541"/>
      <c r="K563" s="505"/>
      <c r="L563" s="542"/>
      <c r="M563" s="543"/>
      <c r="N563" s="543"/>
      <c r="O563" s="543"/>
      <c r="P563" s="543"/>
      <c r="Q563" s="543"/>
      <c r="R563" s="543"/>
    </row>
    <row r="564" spans="1:18" s="544" customFormat="1">
      <c r="A564" s="801"/>
      <c r="B564" s="861"/>
      <c r="C564" s="362"/>
      <c r="D564" s="764"/>
      <c r="E564" s="765"/>
      <c r="F564" s="773"/>
      <c r="G564" s="557">
        <f t="shared" si="25"/>
        <v>0</v>
      </c>
      <c r="H564" s="711"/>
      <c r="I564" s="541"/>
      <c r="J564" s="541"/>
      <c r="K564" s="505"/>
      <c r="L564" s="542"/>
      <c r="M564" s="543"/>
      <c r="N564" s="543"/>
      <c r="O564" s="543"/>
      <c r="P564" s="543"/>
      <c r="Q564" s="543"/>
      <c r="R564" s="543"/>
    </row>
    <row r="565" spans="1:18" s="544" customFormat="1">
      <c r="A565" s="801" t="str">
        <f>$B$546</f>
        <v>V.</v>
      </c>
      <c r="B565" s="861">
        <f>+COUNT($A$547:B563)+1</f>
        <v>2</v>
      </c>
      <c r="C565" s="360" t="s">
        <v>1286</v>
      </c>
      <c r="D565" s="764"/>
      <c r="E565" s="765"/>
      <c r="F565" s="773"/>
      <c r="G565" s="557">
        <f t="shared" si="25"/>
        <v>0</v>
      </c>
      <c r="H565" s="711"/>
      <c r="I565" s="541"/>
      <c r="J565" s="541"/>
      <c r="K565" s="505"/>
      <c r="L565" s="542"/>
      <c r="M565" s="543"/>
      <c r="N565" s="543"/>
      <c r="O565" s="543"/>
      <c r="P565" s="543"/>
      <c r="Q565" s="543"/>
      <c r="R565" s="543"/>
    </row>
    <row r="566" spans="1:18" s="544" customFormat="1" ht="60.75" customHeight="1">
      <c r="A566" s="801"/>
      <c r="B566" s="861"/>
      <c r="C566" s="362" t="s">
        <v>1287</v>
      </c>
      <c r="D566" s="764"/>
      <c r="E566" s="765"/>
      <c r="F566" s="773"/>
      <c r="G566" s="557">
        <f t="shared" si="25"/>
        <v>0</v>
      </c>
      <c r="H566" s="711"/>
      <c r="I566" s="541"/>
      <c r="J566" s="541"/>
      <c r="K566" s="505"/>
      <c r="L566" s="542"/>
      <c r="M566" s="543"/>
      <c r="N566" s="543"/>
      <c r="O566" s="543"/>
      <c r="P566" s="543"/>
      <c r="Q566" s="543"/>
      <c r="R566" s="543"/>
    </row>
    <row r="567" spans="1:18" s="544" customFormat="1" ht="22.8">
      <c r="A567" s="801"/>
      <c r="B567" s="861"/>
      <c r="C567" s="841" t="s">
        <v>1460</v>
      </c>
      <c r="D567" s="764" t="s">
        <v>296</v>
      </c>
      <c r="E567" s="765">
        <v>2</v>
      </c>
      <c r="F567" s="773">
        <v>180</v>
      </c>
      <c r="G567" s="557">
        <f t="shared" si="25"/>
        <v>360</v>
      </c>
      <c r="H567" s="711"/>
      <c r="I567" s="541"/>
      <c r="J567" s="541"/>
      <c r="K567" s="505"/>
      <c r="L567" s="542"/>
      <c r="M567" s="543"/>
      <c r="N567" s="543"/>
      <c r="O567" s="543"/>
      <c r="P567" s="543"/>
      <c r="Q567" s="543"/>
      <c r="R567" s="543"/>
    </row>
    <row r="568" spans="1:18" s="544" customFormat="1">
      <c r="A568" s="801"/>
      <c r="B568" s="861"/>
      <c r="C568" s="362"/>
      <c r="D568" s="764"/>
      <c r="E568" s="765"/>
      <c r="F568" s="773"/>
      <c r="G568" s="557">
        <f t="shared" si="25"/>
        <v>0</v>
      </c>
      <c r="H568" s="711"/>
      <c r="I568" s="541"/>
      <c r="J568" s="541"/>
      <c r="K568" s="505"/>
      <c r="L568" s="542"/>
      <c r="M568" s="543"/>
      <c r="N568" s="543"/>
      <c r="O568" s="543"/>
      <c r="P568" s="543"/>
      <c r="Q568" s="543"/>
      <c r="R568" s="543"/>
    </row>
    <row r="569" spans="1:18" s="544" customFormat="1">
      <c r="A569" s="801" t="str">
        <f>$B$546</f>
        <v>V.</v>
      </c>
      <c r="B569" s="861">
        <f>+COUNT($A$547:B567)+1</f>
        <v>3</v>
      </c>
      <c r="C569" s="360" t="s">
        <v>1417</v>
      </c>
      <c r="D569" s="764"/>
      <c r="E569" s="765"/>
      <c r="F569" s="773"/>
      <c r="G569" s="557">
        <f t="shared" si="25"/>
        <v>0</v>
      </c>
      <c r="H569" s="711"/>
      <c r="I569" s="541"/>
      <c r="J569" s="541"/>
      <c r="K569" s="505"/>
      <c r="L569" s="542"/>
      <c r="M569" s="543"/>
      <c r="N569" s="543"/>
      <c r="O569" s="543"/>
      <c r="P569" s="543"/>
      <c r="Q569" s="543"/>
      <c r="R569" s="543"/>
    </row>
    <row r="570" spans="1:18" s="544" customFormat="1" ht="68.400000000000006">
      <c r="A570" s="801"/>
      <c r="B570" s="861"/>
      <c r="C570" s="362" t="s">
        <v>1418</v>
      </c>
      <c r="D570" s="764"/>
      <c r="E570" s="765"/>
      <c r="F570" s="773"/>
      <c r="G570" s="557">
        <f t="shared" si="25"/>
        <v>0</v>
      </c>
      <c r="H570" s="711"/>
      <c r="I570" s="541"/>
      <c r="J570" s="541"/>
      <c r="K570" s="505"/>
      <c r="L570" s="542"/>
      <c r="M570" s="543"/>
      <c r="N570" s="543"/>
      <c r="O570" s="543"/>
      <c r="P570" s="543"/>
      <c r="Q570" s="543"/>
      <c r="R570" s="543"/>
    </row>
    <row r="571" spans="1:18" s="544" customFormat="1">
      <c r="A571" s="801"/>
      <c r="B571" s="861"/>
      <c r="C571" s="362" t="s">
        <v>1461</v>
      </c>
      <c r="D571" s="764" t="s">
        <v>296</v>
      </c>
      <c r="E571" s="765">
        <v>2</v>
      </c>
      <c r="F571" s="773">
        <v>75</v>
      </c>
      <c r="G571" s="557">
        <f t="shared" si="25"/>
        <v>150</v>
      </c>
      <c r="H571" s="711"/>
      <c r="I571" s="541"/>
      <c r="J571" s="541"/>
      <c r="K571" s="505"/>
      <c r="L571" s="542"/>
      <c r="M571" s="543"/>
      <c r="N571" s="543"/>
      <c r="O571" s="543"/>
      <c r="P571" s="543"/>
      <c r="Q571" s="543"/>
      <c r="R571" s="543"/>
    </row>
    <row r="572" spans="1:18" s="544" customFormat="1">
      <c r="A572" s="801"/>
      <c r="B572" s="861"/>
      <c r="C572" s="362"/>
      <c r="D572" s="764"/>
      <c r="E572" s="765"/>
      <c r="F572" s="773"/>
      <c r="G572" s="557">
        <f t="shared" si="25"/>
        <v>0</v>
      </c>
      <c r="H572" s="711"/>
      <c r="I572" s="541"/>
      <c r="J572" s="541"/>
      <c r="K572" s="505"/>
      <c r="L572" s="542"/>
      <c r="M572" s="543"/>
      <c r="N572" s="543"/>
      <c r="O572" s="543"/>
      <c r="P572" s="543"/>
      <c r="Q572" s="543"/>
      <c r="R572" s="543"/>
    </row>
    <row r="573" spans="1:18" s="544" customFormat="1">
      <c r="A573" s="801" t="str">
        <f>$B$546</f>
        <v>V.</v>
      </c>
      <c r="B573" s="861">
        <f>+COUNT($A$547:B571)+1</f>
        <v>4</v>
      </c>
      <c r="C573" s="360" t="s">
        <v>1420</v>
      </c>
      <c r="D573" s="764"/>
      <c r="E573" s="765"/>
      <c r="F573" s="773"/>
      <c r="G573" s="557">
        <f t="shared" si="25"/>
        <v>0</v>
      </c>
      <c r="H573" s="711"/>
      <c r="I573" s="541"/>
      <c r="J573" s="541"/>
      <c r="K573" s="505"/>
      <c r="L573" s="542"/>
      <c r="M573" s="543"/>
      <c r="N573" s="543"/>
      <c r="O573" s="543"/>
      <c r="P573" s="543"/>
      <c r="Q573" s="543"/>
      <c r="R573" s="543"/>
    </row>
    <row r="574" spans="1:18" s="544" customFormat="1" ht="57">
      <c r="A574" s="801"/>
      <c r="B574" s="861"/>
      <c r="C574" s="362" t="s">
        <v>1421</v>
      </c>
      <c r="D574" s="764"/>
      <c r="E574" s="765"/>
      <c r="F574" s="773"/>
      <c r="G574" s="557">
        <f t="shared" si="25"/>
        <v>0</v>
      </c>
      <c r="H574" s="711"/>
      <c r="I574" s="541"/>
      <c r="J574" s="541"/>
      <c r="K574" s="505"/>
      <c r="L574" s="542"/>
      <c r="M574" s="543"/>
      <c r="N574" s="543"/>
      <c r="O574" s="543"/>
      <c r="P574" s="543"/>
      <c r="Q574" s="543"/>
      <c r="R574" s="543"/>
    </row>
    <row r="575" spans="1:18" s="544" customFormat="1">
      <c r="A575" s="801"/>
      <c r="B575" s="861"/>
      <c r="C575" s="362" t="s">
        <v>1461</v>
      </c>
      <c r="D575" s="764" t="s">
        <v>296</v>
      </c>
      <c r="E575" s="765">
        <v>2</v>
      </c>
      <c r="F575" s="773">
        <v>75</v>
      </c>
      <c r="G575" s="557">
        <f t="shared" si="25"/>
        <v>150</v>
      </c>
      <c r="H575" s="711"/>
      <c r="I575" s="541"/>
      <c r="J575" s="541"/>
      <c r="K575" s="505"/>
      <c r="L575" s="542"/>
      <c r="M575" s="543"/>
      <c r="N575" s="543"/>
      <c r="O575" s="543"/>
      <c r="P575" s="543"/>
      <c r="Q575" s="543"/>
      <c r="R575" s="543"/>
    </row>
    <row r="576" spans="1:18" s="544" customFormat="1">
      <c r="A576" s="801"/>
      <c r="B576" s="861"/>
      <c r="C576" s="362"/>
      <c r="D576" s="764"/>
      <c r="E576" s="765"/>
      <c r="F576" s="773"/>
      <c r="G576" s="557">
        <f t="shared" si="25"/>
        <v>0</v>
      </c>
      <c r="H576" s="711"/>
      <c r="I576" s="541"/>
      <c r="J576" s="541"/>
      <c r="K576" s="505"/>
      <c r="L576" s="542"/>
      <c r="M576" s="543"/>
      <c r="N576" s="543"/>
      <c r="O576" s="543"/>
      <c r="P576" s="543"/>
      <c r="Q576" s="543"/>
      <c r="R576" s="543"/>
    </row>
    <row r="577" spans="1:18" s="544" customFormat="1">
      <c r="A577" s="801" t="str">
        <f>$B$546</f>
        <v>V.</v>
      </c>
      <c r="B577" s="861">
        <f>+COUNT($A$547:B575)+1</f>
        <v>5</v>
      </c>
      <c r="C577" s="360" t="s">
        <v>1422</v>
      </c>
      <c r="D577" s="764" t="s">
        <v>296</v>
      </c>
      <c r="E577" s="765">
        <v>4</v>
      </c>
      <c r="F577" s="773">
        <v>45</v>
      </c>
      <c r="G577" s="557">
        <f t="shared" si="25"/>
        <v>180</v>
      </c>
      <c r="H577" s="711"/>
      <c r="I577" s="541"/>
      <c r="J577" s="541"/>
      <c r="K577" s="505"/>
      <c r="L577" s="542"/>
      <c r="M577" s="543"/>
      <c r="N577" s="543"/>
      <c r="O577" s="543"/>
      <c r="P577" s="543"/>
      <c r="Q577" s="543"/>
      <c r="R577" s="543"/>
    </row>
    <row r="578" spans="1:18" s="544" customFormat="1" ht="57">
      <c r="A578" s="801"/>
      <c r="B578" s="861"/>
      <c r="C578" s="362" t="s">
        <v>1462</v>
      </c>
      <c r="D578" s="764"/>
      <c r="E578" s="765"/>
      <c r="F578" s="773"/>
      <c r="G578" s="557">
        <f t="shared" si="25"/>
        <v>0</v>
      </c>
      <c r="H578" s="711"/>
      <c r="I578" s="541"/>
      <c r="J578" s="541"/>
      <c r="K578" s="505"/>
      <c r="L578" s="542"/>
      <c r="M578" s="543"/>
      <c r="N578" s="543"/>
      <c r="O578" s="543"/>
      <c r="P578" s="543"/>
      <c r="Q578" s="543"/>
      <c r="R578" s="543"/>
    </row>
    <row r="579" spans="1:18" s="544" customFormat="1">
      <c r="A579" s="801"/>
      <c r="B579" s="861"/>
      <c r="C579" s="362"/>
      <c r="D579" s="764"/>
      <c r="E579" s="765"/>
      <c r="F579" s="773"/>
      <c r="G579" s="557">
        <f t="shared" si="25"/>
        <v>0</v>
      </c>
      <c r="H579" s="711"/>
      <c r="I579" s="541"/>
      <c r="J579" s="541"/>
      <c r="K579" s="505"/>
      <c r="L579" s="542"/>
      <c r="M579" s="543"/>
      <c r="N579" s="543"/>
      <c r="O579" s="543"/>
      <c r="P579" s="543"/>
      <c r="Q579" s="543"/>
      <c r="R579" s="543"/>
    </row>
    <row r="580" spans="1:18" s="544" customFormat="1">
      <c r="A580" s="801" t="str">
        <f>$B$546</f>
        <v>V.</v>
      </c>
      <c r="B580" s="861">
        <f>+COUNT($A$547:B578)+1</f>
        <v>6</v>
      </c>
      <c r="C580" s="360" t="s">
        <v>1463</v>
      </c>
      <c r="D580" s="764"/>
      <c r="E580" s="765"/>
      <c r="F580" s="773"/>
      <c r="G580" s="557">
        <f t="shared" si="25"/>
        <v>0</v>
      </c>
      <c r="H580" s="711"/>
      <c r="I580" s="541"/>
      <c r="J580" s="541"/>
      <c r="K580" s="505"/>
      <c r="L580" s="542"/>
      <c r="M580" s="543"/>
      <c r="N580" s="543"/>
      <c r="O580" s="543"/>
      <c r="P580" s="543"/>
      <c r="Q580" s="543"/>
      <c r="R580" s="543"/>
    </row>
    <row r="581" spans="1:18" s="544" customFormat="1" ht="57">
      <c r="A581" s="801"/>
      <c r="B581" s="861"/>
      <c r="C581" s="362" t="s">
        <v>1464</v>
      </c>
      <c r="D581" s="764"/>
      <c r="E581" s="765"/>
      <c r="F581" s="773"/>
      <c r="G581" s="557">
        <f t="shared" si="25"/>
        <v>0</v>
      </c>
      <c r="H581" s="711"/>
      <c r="I581" s="541"/>
      <c r="J581" s="541"/>
      <c r="K581" s="505"/>
      <c r="L581" s="542"/>
      <c r="M581" s="543"/>
      <c r="N581" s="543"/>
      <c r="O581" s="543"/>
      <c r="P581" s="543"/>
      <c r="Q581" s="543"/>
      <c r="R581" s="543"/>
    </row>
    <row r="582" spans="1:18" s="544" customFormat="1">
      <c r="A582" s="801"/>
      <c r="B582" s="861"/>
      <c r="C582" s="692" t="s">
        <v>1465</v>
      </c>
      <c r="D582" s="764" t="s">
        <v>296</v>
      </c>
      <c r="E582" s="765">
        <v>2</v>
      </c>
      <c r="F582" s="773">
        <v>75</v>
      </c>
      <c r="G582" s="557">
        <f t="shared" si="25"/>
        <v>150</v>
      </c>
      <c r="H582" s="711"/>
      <c r="I582" s="541"/>
      <c r="J582" s="541"/>
      <c r="K582" s="505"/>
      <c r="L582" s="542"/>
      <c r="M582" s="543"/>
      <c r="N582" s="543"/>
      <c r="O582" s="543"/>
      <c r="P582" s="543"/>
      <c r="Q582" s="543"/>
      <c r="R582" s="543"/>
    </row>
    <row r="583" spans="1:18" s="544" customFormat="1">
      <c r="A583" s="801"/>
      <c r="B583" s="861"/>
      <c r="C583" s="362"/>
      <c r="D583" s="764"/>
      <c r="E583" s="765"/>
      <c r="F583" s="773"/>
      <c r="G583" s="557"/>
      <c r="H583" s="711"/>
      <c r="I583" s="541"/>
      <c r="J583" s="541"/>
      <c r="K583" s="505"/>
      <c r="L583" s="542"/>
      <c r="M583" s="543"/>
      <c r="N583" s="543"/>
      <c r="O583" s="543"/>
      <c r="P583" s="543"/>
      <c r="Q583" s="543"/>
      <c r="R583" s="543"/>
    </row>
    <row r="584" spans="1:18" s="544" customFormat="1">
      <c r="A584" s="801" t="str">
        <f>$B$546</f>
        <v>V.</v>
      </c>
      <c r="B584" s="861">
        <f>+COUNT($A$547:B583)+1</f>
        <v>7</v>
      </c>
      <c r="C584" s="360" t="s">
        <v>1309</v>
      </c>
      <c r="D584" s="764" t="s">
        <v>295</v>
      </c>
      <c r="E584" s="765">
        <v>327</v>
      </c>
      <c r="F584" s="773">
        <v>5</v>
      </c>
      <c r="G584" s="557">
        <f t="shared" si="25"/>
        <v>1635</v>
      </c>
      <c r="H584" s="711"/>
      <c r="I584" s="541"/>
      <c r="J584" s="541"/>
      <c r="K584" s="505"/>
      <c r="L584" s="542"/>
      <c r="M584" s="543"/>
      <c r="N584" s="543"/>
      <c r="O584" s="543"/>
      <c r="P584" s="543"/>
      <c r="Q584" s="543"/>
      <c r="R584" s="543"/>
    </row>
    <row r="585" spans="1:18" s="544" customFormat="1" ht="91.2">
      <c r="A585" s="801"/>
      <c r="B585" s="861"/>
      <c r="C585" s="362" t="s">
        <v>1310</v>
      </c>
      <c r="D585" s="764"/>
      <c r="E585" s="765"/>
      <c r="F585" s="773"/>
      <c r="G585" s="557">
        <f t="shared" si="25"/>
        <v>0</v>
      </c>
      <c r="H585" s="711"/>
      <c r="I585" s="541"/>
      <c r="J585" s="541"/>
      <c r="K585" s="505"/>
      <c r="L585" s="542"/>
      <c r="M585" s="543"/>
      <c r="N585" s="543"/>
      <c r="O585" s="543"/>
      <c r="P585" s="543"/>
      <c r="Q585" s="543"/>
      <c r="R585" s="543"/>
    </row>
    <row r="586" spans="1:18" s="544" customFormat="1">
      <c r="A586" s="801"/>
      <c r="B586" s="861"/>
      <c r="C586" s="362"/>
      <c r="D586" s="764"/>
      <c r="E586" s="765"/>
      <c r="F586" s="773"/>
      <c r="G586" s="557">
        <f t="shared" si="25"/>
        <v>0</v>
      </c>
      <c r="H586" s="711"/>
      <c r="I586" s="541"/>
      <c r="J586" s="541"/>
      <c r="K586" s="505"/>
      <c r="L586" s="542"/>
      <c r="M586" s="543"/>
      <c r="N586" s="543"/>
      <c r="O586" s="543"/>
      <c r="P586" s="543"/>
      <c r="Q586" s="543"/>
      <c r="R586" s="543"/>
    </row>
    <row r="587" spans="1:18" s="544" customFormat="1">
      <c r="A587" s="801" t="str">
        <f>$B$546</f>
        <v>V.</v>
      </c>
      <c r="B587" s="861">
        <f>+COUNT($A$547:B585)+1</f>
        <v>8</v>
      </c>
      <c r="C587" s="360" t="s">
        <v>1311</v>
      </c>
      <c r="D587" s="764"/>
      <c r="E587" s="765"/>
      <c r="F587" s="773"/>
      <c r="G587" s="557">
        <f t="shared" si="25"/>
        <v>0</v>
      </c>
      <c r="H587" s="711"/>
      <c r="I587" s="541"/>
      <c r="J587" s="541"/>
      <c r="K587" s="505"/>
      <c r="L587" s="542"/>
      <c r="M587" s="543"/>
      <c r="N587" s="543"/>
      <c r="O587" s="543"/>
      <c r="P587" s="543"/>
      <c r="Q587" s="543"/>
      <c r="R587" s="543"/>
    </row>
    <row r="588" spans="1:18" s="544" customFormat="1" ht="91.2">
      <c r="A588" s="801"/>
      <c r="B588" s="861"/>
      <c r="C588" s="362" t="s">
        <v>1312</v>
      </c>
      <c r="D588" s="764"/>
      <c r="E588" s="765"/>
      <c r="F588" s="773"/>
      <c r="G588" s="557">
        <f t="shared" si="25"/>
        <v>0</v>
      </c>
      <c r="H588" s="711"/>
      <c r="I588" s="541"/>
      <c r="J588" s="541"/>
      <c r="K588" s="505"/>
      <c r="L588" s="542"/>
      <c r="M588" s="543"/>
      <c r="N588" s="543"/>
      <c r="O588" s="543"/>
      <c r="P588" s="543"/>
      <c r="Q588" s="543"/>
      <c r="R588" s="543"/>
    </row>
    <row r="589" spans="1:18" s="544" customFormat="1">
      <c r="A589" s="801"/>
      <c r="B589" s="861"/>
      <c r="C589" s="362" t="s">
        <v>1455</v>
      </c>
      <c r="D589" s="764" t="s">
        <v>294</v>
      </c>
      <c r="E589" s="765">
        <v>2</v>
      </c>
      <c r="F589" s="773">
        <v>24.7</v>
      </c>
      <c r="G589" s="557">
        <f t="shared" si="25"/>
        <v>49.4</v>
      </c>
      <c r="H589" s="711"/>
      <c r="I589" s="541"/>
      <c r="J589" s="541"/>
      <c r="K589" s="505"/>
      <c r="L589" s="542"/>
      <c r="M589" s="543"/>
      <c r="N589" s="543"/>
      <c r="O589" s="543"/>
      <c r="P589" s="543"/>
      <c r="Q589" s="543"/>
      <c r="R589" s="543"/>
    </row>
    <row r="590" spans="1:18" s="544" customFormat="1">
      <c r="A590" s="801"/>
      <c r="B590" s="861"/>
      <c r="C590" s="362"/>
      <c r="D590" s="764"/>
      <c r="E590" s="765"/>
      <c r="F590" s="773"/>
      <c r="G590" s="557">
        <f t="shared" si="25"/>
        <v>0</v>
      </c>
      <c r="H590" s="711"/>
      <c r="I590" s="541"/>
      <c r="J590" s="541"/>
      <c r="K590" s="505"/>
      <c r="L590" s="542"/>
      <c r="M590" s="543"/>
      <c r="N590" s="543"/>
      <c r="O590" s="543"/>
      <c r="P590" s="543"/>
      <c r="Q590" s="543"/>
      <c r="R590" s="543"/>
    </row>
    <row r="591" spans="1:18" s="544" customFormat="1">
      <c r="A591" s="801" t="str">
        <f>$B$546</f>
        <v>V.</v>
      </c>
      <c r="B591" s="861">
        <f>+COUNT($A$547:B589)+1</f>
        <v>9</v>
      </c>
      <c r="C591" s="360" t="s">
        <v>1314</v>
      </c>
      <c r="D591" s="764"/>
      <c r="E591" s="765"/>
      <c r="F591" s="773"/>
      <c r="G591" s="557">
        <f t="shared" si="25"/>
        <v>0</v>
      </c>
      <c r="H591" s="711"/>
      <c r="I591" s="541"/>
      <c r="J591" s="541"/>
      <c r="K591" s="505"/>
      <c r="L591" s="542"/>
      <c r="M591" s="543"/>
      <c r="N591" s="543"/>
      <c r="O591" s="543"/>
      <c r="P591" s="543"/>
      <c r="Q591" s="543"/>
      <c r="R591" s="543"/>
    </row>
    <row r="592" spans="1:18" s="544" customFormat="1" ht="79.8">
      <c r="A592" s="801"/>
      <c r="B592" s="861"/>
      <c r="C592" s="362" t="s">
        <v>1380</v>
      </c>
      <c r="D592" s="764"/>
      <c r="E592" s="765"/>
      <c r="F592" s="773"/>
      <c r="G592" s="557">
        <f t="shared" si="25"/>
        <v>0</v>
      </c>
      <c r="H592" s="711"/>
      <c r="I592" s="541"/>
      <c r="J592" s="541"/>
      <c r="K592" s="505"/>
      <c r="L592" s="542"/>
      <c r="M592" s="543"/>
      <c r="N592" s="543"/>
      <c r="O592" s="543"/>
      <c r="P592" s="543"/>
      <c r="Q592" s="543"/>
      <c r="R592" s="543"/>
    </row>
    <row r="593" spans="1:18" s="544" customFormat="1" ht="22.8">
      <c r="A593" s="801"/>
      <c r="B593" s="861"/>
      <c r="C593" s="841" t="s">
        <v>1381</v>
      </c>
      <c r="D593" s="764"/>
      <c r="E593" s="765"/>
      <c r="F593" s="773"/>
      <c r="G593" s="557">
        <f t="shared" si="25"/>
        <v>0</v>
      </c>
      <c r="H593" s="711"/>
      <c r="I593" s="541"/>
      <c r="J593" s="541"/>
      <c r="K593" s="505"/>
      <c r="L593" s="542"/>
      <c r="M593" s="543"/>
      <c r="N593" s="543"/>
      <c r="O593" s="543"/>
      <c r="P593" s="543"/>
      <c r="Q593" s="543"/>
      <c r="R593" s="543"/>
    </row>
    <row r="594" spans="1:18" s="544" customFormat="1">
      <c r="A594" s="801"/>
      <c r="B594" s="861"/>
      <c r="C594" s="362" t="s">
        <v>1384</v>
      </c>
      <c r="D594" s="764" t="s">
        <v>294</v>
      </c>
      <c r="E594" s="765">
        <v>2</v>
      </c>
      <c r="F594" s="773">
        <v>33</v>
      </c>
      <c r="G594" s="557">
        <f t="shared" si="25"/>
        <v>66</v>
      </c>
      <c r="H594" s="711"/>
      <c r="I594" s="541"/>
      <c r="J594" s="541"/>
      <c r="K594" s="505"/>
      <c r="L594" s="542"/>
      <c r="M594" s="543"/>
      <c r="N594" s="543"/>
      <c r="O594" s="543"/>
      <c r="P594" s="543"/>
      <c r="Q594" s="543"/>
      <c r="R594" s="543"/>
    </row>
    <row r="595" spans="1:18" s="544" customFormat="1">
      <c r="A595" s="801"/>
      <c r="B595" s="861"/>
      <c r="C595" s="362"/>
      <c r="D595" s="764"/>
      <c r="E595" s="765"/>
      <c r="F595" s="773"/>
      <c r="G595" s="557">
        <f t="shared" si="25"/>
        <v>0</v>
      </c>
      <c r="H595" s="711"/>
      <c r="I595" s="541"/>
      <c r="J595" s="541"/>
      <c r="K595" s="505"/>
      <c r="L595" s="542"/>
      <c r="M595" s="543"/>
      <c r="N595" s="543"/>
      <c r="O595" s="543"/>
      <c r="P595" s="543"/>
      <c r="Q595" s="543"/>
      <c r="R595" s="543"/>
    </row>
    <row r="596" spans="1:18" s="544" customFormat="1">
      <c r="A596" s="801" t="str">
        <f>$B$546</f>
        <v>V.</v>
      </c>
      <c r="B596" s="861">
        <f>+COUNT($A$547:B594)+1</f>
        <v>10</v>
      </c>
      <c r="C596" s="360" t="s">
        <v>1318</v>
      </c>
      <c r="D596" s="764" t="s">
        <v>235</v>
      </c>
      <c r="E596" s="765">
        <v>10</v>
      </c>
      <c r="F596" s="773">
        <v>24</v>
      </c>
      <c r="G596" s="557">
        <f t="shared" si="25"/>
        <v>240</v>
      </c>
      <c r="H596" s="711"/>
      <c r="I596" s="541"/>
      <c r="J596" s="541"/>
      <c r="K596" s="505"/>
      <c r="L596" s="542"/>
      <c r="M596" s="543"/>
      <c r="N596" s="543"/>
      <c r="O596" s="543"/>
      <c r="P596" s="543"/>
      <c r="Q596" s="543"/>
      <c r="R596" s="543"/>
    </row>
    <row r="597" spans="1:18" s="544" customFormat="1" ht="68.400000000000006">
      <c r="A597" s="801"/>
      <c r="B597" s="861"/>
      <c r="C597" s="362" t="s">
        <v>1319</v>
      </c>
      <c r="D597" s="764"/>
      <c r="E597" s="765"/>
      <c r="F597" s="773"/>
      <c r="G597" s="557">
        <f t="shared" si="25"/>
        <v>0</v>
      </c>
      <c r="H597" s="711"/>
      <c r="I597" s="541"/>
      <c r="J597" s="541"/>
      <c r="K597" s="505"/>
      <c r="L597" s="542"/>
      <c r="M597" s="543"/>
      <c r="N597" s="543"/>
      <c r="O597" s="543"/>
      <c r="P597" s="543"/>
      <c r="Q597" s="543"/>
      <c r="R597" s="543"/>
    </row>
    <row r="598" spans="1:18" s="544" customFormat="1">
      <c r="A598" s="801"/>
      <c r="B598" s="861"/>
      <c r="C598" s="841" t="s">
        <v>1320</v>
      </c>
      <c r="D598" s="764"/>
      <c r="E598" s="765"/>
      <c r="F598" s="773"/>
      <c r="G598" s="557">
        <f t="shared" si="25"/>
        <v>0</v>
      </c>
      <c r="H598" s="711"/>
      <c r="I598" s="541"/>
      <c r="J598" s="541"/>
      <c r="K598" s="505"/>
      <c r="L598" s="542"/>
      <c r="M598" s="543"/>
      <c r="N598" s="543"/>
      <c r="O598" s="543"/>
      <c r="P598" s="543"/>
      <c r="Q598" s="543"/>
      <c r="R598" s="543"/>
    </row>
    <row r="599" spans="1:18" s="544" customFormat="1">
      <c r="A599" s="801"/>
      <c r="B599" s="861"/>
      <c r="C599" s="362"/>
      <c r="D599" s="764"/>
      <c r="E599" s="765"/>
      <c r="F599" s="773"/>
      <c r="G599" s="557">
        <f t="shared" si="25"/>
        <v>0</v>
      </c>
      <c r="H599" s="711"/>
      <c r="I599" s="541"/>
      <c r="J599" s="541"/>
      <c r="K599" s="505"/>
      <c r="L599" s="542"/>
      <c r="M599" s="543"/>
      <c r="N599" s="543"/>
      <c r="O599" s="543"/>
      <c r="P599" s="543"/>
      <c r="Q599" s="543"/>
      <c r="R599" s="543"/>
    </row>
    <row r="600" spans="1:18" s="544" customFormat="1">
      <c r="A600" s="801" t="str">
        <f>$B$546</f>
        <v>V.</v>
      </c>
      <c r="B600" s="861">
        <f>+COUNT($A$547:B598)+1</f>
        <v>11</v>
      </c>
      <c r="C600" s="360" t="s">
        <v>793</v>
      </c>
      <c r="D600" s="764" t="s">
        <v>295</v>
      </c>
      <c r="E600" s="765">
        <v>33</v>
      </c>
      <c r="F600" s="773">
        <v>5</v>
      </c>
      <c r="G600" s="557">
        <f t="shared" si="25"/>
        <v>165</v>
      </c>
      <c r="H600" s="711"/>
      <c r="I600" s="541"/>
      <c r="J600" s="541"/>
      <c r="K600" s="505"/>
      <c r="L600" s="542"/>
      <c r="M600" s="543"/>
      <c r="N600" s="543"/>
      <c r="O600" s="543"/>
      <c r="P600" s="543"/>
      <c r="Q600" s="543"/>
      <c r="R600" s="543"/>
    </row>
    <row r="601" spans="1:18" s="544" customFormat="1" ht="91.2">
      <c r="A601" s="801"/>
      <c r="B601" s="861"/>
      <c r="C601" s="362" t="s">
        <v>1327</v>
      </c>
      <c r="D601" s="764"/>
      <c r="E601" s="765"/>
      <c r="F601" s="773"/>
      <c r="G601" s="557">
        <f t="shared" si="25"/>
        <v>0</v>
      </c>
      <c r="H601" s="711"/>
      <c r="I601" s="541"/>
      <c r="J601" s="541"/>
      <c r="K601" s="505"/>
      <c r="L601" s="542"/>
      <c r="M601" s="543"/>
      <c r="N601" s="543"/>
      <c r="O601" s="543"/>
      <c r="P601" s="543"/>
      <c r="Q601" s="543"/>
      <c r="R601" s="543"/>
    </row>
    <row r="602" spans="1:18" s="544" customFormat="1">
      <c r="A602" s="801"/>
      <c r="B602" s="861"/>
      <c r="C602" s="841" t="s">
        <v>1328</v>
      </c>
      <c r="D602" s="764"/>
      <c r="E602" s="765"/>
      <c r="F602" s="773"/>
      <c r="G602" s="557">
        <f t="shared" si="25"/>
        <v>0</v>
      </c>
      <c r="H602" s="711"/>
      <c r="I602" s="541"/>
      <c r="J602" s="541"/>
      <c r="K602" s="505"/>
      <c r="L602" s="542"/>
      <c r="M602" s="543"/>
      <c r="N602" s="543"/>
      <c r="O602" s="543"/>
      <c r="P602" s="543"/>
      <c r="Q602" s="543"/>
      <c r="R602" s="543"/>
    </row>
    <row r="603" spans="1:18" s="544" customFormat="1">
      <c r="A603" s="801"/>
      <c r="B603" s="861"/>
      <c r="C603" s="360"/>
      <c r="D603" s="764"/>
      <c r="E603" s="765"/>
      <c r="F603" s="773"/>
      <c r="G603" s="557">
        <f t="shared" si="25"/>
        <v>0</v>
      </c>
      <c r="H603" s="711"/>
      <c r="I603" s="541"/>
      <c r="J603" s="541"/>
      <c r="K603" s="505"/>
      <c r="L603" s="542"/>
      <c r="M603" s="543"/>
      <c r="N603" s="543"/>
      <c r="O603" s="543"/>
      <c r="P603" s="543"/>
      <c r="Q603" s="543"/>
      <c r="R603" s="543"/>
    </row>
    <row r="604" spans="1:18" s="544" customFormat="1">
      <c r="A604" s="801" t="str">
        <f>$B$546</f>
        <v>V.</v>
      </c>
      <c r="B604" s="861">
        <f>+COUNT($A$547:B602)+1</f>
        <v>12</v>
      </c>
      <c r="C604" s="360" t="s">
        <v>1329</v>
      </c>
      <c r="D604" s="764" t="s">
        <v>217</v>
      </c>
      <c r="E604" s="765">
        <v>1</v>
      </c>
      <c r="F604" s="773">
        <v>150</v>
      </c>
      <c r="G604" s="557">
        <f t="shared" si="25"/>
        <v>150</v>
      </c>
      <c r="H604" s="711"/>
      <c r="I604" s="541"/>
      <c r="J604" s="541"/>
      <c r="K604" s="505"/>
      <c r="L604" s="542"/>
      <c r="M604" s="543"/>
      <c r="N604" s="543"/>
      <c r="O604" s="543"/>
      <c r="P604" s="543"/>
      <c r="Q604" s="543"/>
      <c r="R604" s="543"/>
    </row>
    <row r="605" spans="1:18" s="544" customFormat="1" ht="57">
      <c r="A605" s="801"/>
      <c r="B605" s="861"/>
      <c r="C605" s="362" t="s">
        <v>1330</v>
      </c>
      <c r="D605" s="764"/>
      <c r="E605" s="765"/>
      <c r="F605" s="773"/>
      <c r="G605" s="557">
        <f t="shared" si="25"/>
        <v>0</v>
      </c>
      <c r="H605" s="711"/>
      <c r="I605" s="541"/>
      <c r="J605" s="541"/>
      <c r="K605" s="505"/>
      <c r="L605" s="542"/>
      <c r="M605" s="543"/>
      <c r="N605" s="543"/>
      <c r="O605" s="543"/>
      <c r="P605" s="543"/>
      <c r="Q605" s="543"/>
      <c r="R605" s="543"/>
    </row>
    <row r="606" spans="1:18" s="544" customFormat="1">
      <c r="A606" s="801"/>
      <c r="B606" s="861"/>
      <c r="C606" s="362"/>
      <c r="D606" s="764"/>
      <c r="E606" s="765"/>
      <c r="F606" s="773"/>
      <c r="G606" s="557">
        <f t="shared" si="25"/>
        <v>0</v>
      </c>
      <c r="H606" s="711"/>
      <c r="I606" s="541"/>
      <c r="J606" s="541"/>
      <c r="K606" s="505"/>
      <c r="L606" s="542"/>
      <c r="M606" s="543"/>
      <c r="N606" s="543"/>
      <c r="O606" s="543"/>
      <c r="P606" s="543"/>
      <c r="Q606" s="543"/>
      <c r="R606" s="543"/>
    </row>
    <row r="607" spans="1:18" s="544" customFormat="1">
      <c r="A607" s="801" t="str">
        <f>$B$546</f>
        <v>V.</v>
      </c>
      <c r="B607" s="861">
        <f>+COUNT($A$547:B605)+1</f>
        <v>13</v>
      </c>
      <c r="C607" s="360" t="s">
        <v>1331</v>
      </c>
      <c r="D607" s="764" t="s">
        <v>1429</v>
      </c>
      <c r="E607" s="765">
        <v>1</v>
      </c>
      <c r="F607" s="773">
        <v>50</v>
      </c>
      <c r="G607" s="557">
        <f t="shared" si="25"/>
        <v>50</v>
      </c>
      <c r="H607" s="711"/>
      <c r="I607" s="541"/>
      <c r="J607" s="541"/>
      <c r="K607" s="505"/>
      <c r="L607" s="542"/>
      <c r="M607" s="543"/>
      <c r="N607" s="543"/>
      <c r="O607" s="543"/>
      <c r="P607" s="543"/>
      <c r="Q607" s="543"/>
      <c r="R607" s="543"/>
    </row>
    <row r="608" spans="1:18" s="544" customFormat="1" ht="79.8">
      <c r="A608" s="801"/>
      <c r="B608" s="861"/>
      <c r="C608" s="362" t="s">
        <v>1332</v>
      </c>
      <c r="D608" s="691"/>
      <c r="E608" s="620"/>
      <c r="F608" s="540"/>
      <c r="G608" s="815">
        <f t="shared" si="25"/>
        <v>0</v>
      </c>
      <c r="H608" s="711"/>
      <c r="I608" s="541"/>
      <c r="J608" s="541"/>
      <c r="K608" s="505"/>
      <c r="L608" s="542"/>
      <c r="M608" s="543"/>
      <c r="N608" s="543"/>
      <c r="O608" s="543"/>
      <c r="P608" s="543"/>
      <c r="Q608" s="543"/>
      <c r="R608" s="543"/>
    </row>
    <row r="609" spans="1:18" s="544" customFormat="1">
      <c r="A609" s="823"/>
      <c r="B609" s="823"/>
      <c r="C609" s="860"/>
      <c r="D609" s="597"/>
      <c r="E609" s="597"/>
      <c r="F609" s="540"/>
      <c r="G609" s="815">
        <f t="shared" si="25"/>
        <v>0</v>
      </c>
      <c r="H609" s="711"/>
      <c r="I609" s="541"/>
      <c r="J609" s="541"/>
      <c r="K609" s="505"/>
      <c r="L609" s="542"/>
      <c r="M609" s="543"/>
      <c r="N609" s="543"/>
      <c r="O609" s="543"/>
      <c r="P609" s="543"/>
      <c r="Q609" s="543"/>
      <c r="R609" s="543"/>
    </row>
    <row r="610" spans="1:18" s="544" customFormat="1" ht="13.8" thickBot="1">
      <c r="A610" s="866"/>
      <c r="B610" s="867"/>
      <c r="C610" s="868" t="str">
        <f>CONCATENATE($B$546," ",$C$546," - SKUPAJ:")</f>
        <v>V. PREZRAČEVANJE KNJIŽNICA - SKUPAJ:</v>
      </c>
      <c r="D610" s="820"/>
      <c r="E610" s="820"/>
      <c r="F610" s="615"/>
      <c r="G610" s="822">
        <f>SUM(G548:G609)</f>
        <v>7045.4</v>
      </c>
      <c r="H610" s="711"/>
      <c r="I610" s="541"/>
      <c r="J610" s="541"/>
      <c r="K610" s="505"/>
      <c r="L610" s="542"/>
      <c r="M610" s="543"/>
      <c r="N610" s="543"/>
      <c r="O610" s="543"/>
      <c r="P610" s="543"/>
      <c r="Q610" s="543"/>
      <c r="R610" s="543"/>
    </row>
    <row r="611" spans="1:18" s="544" customFormat="1">
      <c r="A611" s="855"/>
      <c r="B611" s="856"/>
      <c r="C611" s="857"/>
      <c r="D611" s="749"/>
      <c r="E611" s="749"/>
      <c r="F611" s="858"/>
      <c r="G611" s="815"/>
      <c r="H611" s="711"/>
      <c r="I611" s="541"/>
      <c r="J611" s="541"/>
      <c r="K611" s="505"/>
      <c r="L611" s="542"/>
      <c r="M611" s="543"/>
      <c r="N611" s="543"/>
      <c r="O611" s="543"/>
      <c r="P611" s="543"/>
      <c r="Q611" s="543"/>
      <c r="R611" s="543"/>
    </row>
    <row r="612" spans="1:18" s="544" customFormat="1" ht="16.2" thickBot="1">
      <c r="A612" s="859"/>
      <c r="B612" s="357" t="s">
        <v>239</v>
      </c>
      <c r="C612" s="169" t="s">
        <v>1466</v>
      </c>
      <c r="D612" s="299"/>
      <c r="E612" s="299"/>
      <c r="F612" s="299"/>
      <c r="G612" s="299"/>
      <c r="H612" s="711"/>
      <c r="I612" s="541"/>
      <c r="J612" s="541"/>
      <c r="K612" s="505"/>
      <c r="L612" s="542"/>
      <c r="M612" s="543"/>
      <c r="N612" s="543"/>
      <c r="O612" s="543"/>
      <c r="P612" s="543"/>
      <c r="Q612" s="543"/>
      <c r="R612" s="543"/>
    </row>
    <row r="613" spans="1:18" s="544" customFormat="1">
      <c r="A613" s="823"/>
      <c r="B613" s="823"/>
      <c r="C613" s="860"/>
      <c r="D613" s="597"/>
      <c r="E613" s="597"/>
      <c r="F613" s="598"/>
      <c r="G613" s="815"/>
      <c r="H613" s="711"/>
      <c r="I613" s="541"/>
      <c r="J613" s="541"/>
      <c r="K613" s="505"/>
      <c r="L613" s="542"/>
      <c r="M613" s="543"/>
      <c r="N613" s="543"/>
      <c r="O613" s="543"/>
      <c r="P613" s="543"/>
      <c r="Q613" s="543"/>
      <c r="R613" s="543"/>
    </row>
    <row r="614" spans="1:18" s="544" customFormat="1">
      <c r="A614" s="801" t="str">
        <f>$B$612</f>
        <v>VI.</v>
      </c>
      <c r="B614" s="861">
        <f>COUNT(#REF!)+1</f>
        <v>1</v>
      </c>
      <c r="C614" s="360" t="s">
        <v>1467</v>
      </c>
      <c r="D614" s="764" t="s">
        <v>296</v>
      </c>
      <c r="E614" s="765">
        <v>1</v>
      </c>
      <c r="F614" s="773">
        <v>3700</v>
      </c>
      <c r="G614" s="557">
        <f>E614*F614</f>
        <v>3700</v>
      </c>
      <c r="H614" s="711"/>
      <c r="I614" s="541"/>
      <c r="J614" s="541"/>
      <c r="K614" s="505"/>
      <c r="L614" s="542"/>
      <c r="M614" s="543"/>
      <c r="N614" s="543"/>
      <c r="O614" s="543"/>
      <c r="P614" s="543"/>
      <c r="Q614" s="543"/>
      <c r="R614" s="543"/>
    </row>
    <row r="615" spans="1:18" s="544" customFormat="1" ht="34.200000000000003">
      <c r="A615" s="801"/>
      <c r="B615" s="861"/>
      <c r="C615" s="362" t="s">
        <v>1401</v>
      </c>
      <c r="D615" s="764"/>
      <c r="E615" s="765"/>
      <c r="F615" s="773"/>
      <c r="G615" s="557">
        <f t="shared" ref="G615:G697" si="26">E615*F615</f>
        <v>0</v>
      </c>
      <c r="H615" s="711"/>
      <c r="I615" s="541"/>
      <c r="J615" s="541"/>
      <c r="K615" s="505"/>
      <c r="L615" s="542"/>
      <c r="M615" s="543"/>
      <c r="N615" s="543"/>
      <c r="O615" s="543"/>
      <c r="P615" s="543"/>
      <c r="Q615" s="543"/>
      <c r="R615" s="543"/>
    </row>
    <row r="616" spans="1:18" s="544" customFormat="1" ht="114">
      <c r="A616" s="801"/>
      <c r="B616" s="861"/>
      <c r="C616" s="362" t="s">
        <v>1402</v>
      </c>
      <c r="D616" s="764"/>
      <c r="E616" s="765"/>
      <c r="F616" s="773"/>
      <c r="G616" s="557">
        <f t="shared" si="26"/>
        <v>0</v>
      </c>
      <c r="H616" s="711"/>
      <c r="I616" s="541"/>
      <c r="J616" s="541"/>
      <c r="K616" s="505"/>
      <c r="L616" s="542"/>
      <c r="M616" s="543"/>
      <c r="N616" s="543"/>
      <c r="O616" s="543"/>
      <c r="P616" s="543"/>
      <c r="Q616" s="543"/>
      <c r="R616" s="543"/>
    </row>
    <row r="617" spans="1:18" s="544" customFormat="1" ht="108" customHeight="1">
      <c r="A617" s="801"/>
      <c r="B617" s="861"/>
      <c r="C617" s="362" t="s">
        <v>1403</v>
      </c>
      <c r="D617" s="764"/>
      <c r="E617" s="765"/>
      <c r="F617" s="773"/>
      <c r="G617" s="557">
        <f t="shared" si="26"/>
        <v>0</v>
      </c>
      <c r="H617" s="711"/>
      <c r="I617" s="541"/>
      <c r="J617" s="541"/>
      <c r="K617" s="505"/>
      <c r="L617" s="542"/>
      <c r="M617" s="543"/>
      <c r="N617" s="543"/>
      <c r="O617" s="543"/>
      <c r="P617" s="543"/>
      <c r="Q617" s="543"/>
      <c r="R617" s="543"/>
    </row>
    <row r="618" spans="1:18" s="544" customFormat="1">
      <c r="A618" s="801"/>
      <c r="B618" s="861"/>
      <c r="C618" s="362" t="s">
        <v>1404</v>
      </c>
      <c r="D618" s="764"/>
      <c r="E618" s="765"/>
      <c r="F618" s="773"/>
      <c r="G618" s="557">
        <f t="shared" si="26"/>
        <v>0</v>
      </c>
      <c r="H618" s="711"/>
      <c r="I618" s="541"/>
      <c r="J618" s="541"/>
      <c r="K618" s="505"/>
      <c r="L618" s="542"/>
      <c r="M618" s="543"/>
      <c r="N618" s="543"/>
      <c r="O618" s="543"/>
      <c r="P618" s="543"/>
      <c r="Q618" s="543"/>
      <c r="R618" s="543"/>
    </row>
    <row r="619" spans="1:18" s="544" customFormat="1">
      <c r="A619" s="801"/>
      <c r="B619" s="861"/>
      <c r="C619" s="362" t="s">
        <v>1405</v>
      </c>
      <c r="D619" s="764"/>
      <c r="E619" s="765"/>
      <c r="F619" s="773"/>
      <c r="G619" s="557">
        <f t="shared" si="26"/>
        <v>0</v>
      </c>
      <c r="H619" s="711"/>
      <c r="I619" s="541"/>
      <c r="J619" s="541"/>
      <c r="K619" s="505"/>
      <c r="L619" s="542"/>
      <c r="M619" s="543"/>
      <c r="N619" s="543"/>
      <c r="O619" s="543"/>
      <c r="P619" s="543"/>
      <c r="Q619" s="543"/>
      <c r="R619" s="543"/>
    </row>
    <row r="620" spans="1:18" s="544" customFormat="1">
      <c r="A620" s="801"/>
      <c r="B620" s="861"/>
      <c r="C620" s="362" t="s">
        <v>1468</v>
      </c>
      <c r="D620" s="764"/>
      <c r="E620" s="765"/>
      <c r="F620" s="773"/>
      <c r="G620" s="557">
        <f t="shared" si="26"/>
        <v>0</v>
      </c>
      <c r="H620" s="711"/>
      <c r="I620" s="541"/>
      <c r="J620" s="541"/>
      <c r="K620" s="505"/>
      <c r="L620" s="542"/>
      <c r="M620" s="543"/>
      <c r="N620" s="543"/>
      <c r="O620" s="543"/>
      <c r="P620" s="543"/>
      <c r="Q620" s="543"/>
      <c r="R620" s="543"/>
    </row>
    <row r="621" spans="1:18" s="544" customFormat="1">
      <c r="A621" s="801"/>
      <c r="B621" s="861"/>
      <c r="C621" s="362" t="s">
        <v>1469</v>
      </c>
      <c r="D621" s="764"/>
      <c r="E621" s="765"/>
      <c r="F621" s="773"/>
      <c r="G621" s="557">
        <f t="shared" si="26"/>
        <v>0</v>
      </c>
      <c r="H621" s="711"/>
      <c r="I621" s="541"/>
      <c r="J621" s="541"/>
      <c r="K621" s="505"/>
      <c r="L621" s="542"/>
      <c r="M621" s="543"/>
      <c r="N621" s="543"/>
      <c r="O621" s="543"/>
      <c r="P621" s="543"/>
      <c r="Q621" s="543"/>
      <c r="R621" s="543"/>
    </row>
    <row r="622" spans="1:18" s="544" customFormat="1">
      <c r="A622" s="801"/>
      <c r="B622" s="861"/>
      <c r="C622" s="362" t="s">
        <v>1441</v>
      </c>
      <c r="D622" s="764"/>
      <c r="E622" s="765"/>
      <c r="F622" s="773"/>
      <c r="G622" s="557">
        <f t="shared" si="26"/>
        <v>0</v>
      </c>
      <c r="H622" s="711"/>
      <c r="I622" s="541"/>
      <c r="J622" s="541"/>
      <c r="K622" s="505"/>
      <c r="L622" s="542"/>
      <c r="M622" s="543"/>
      <c r="N622" s="543"/>
      <c r="O622" s="543"/>
      <c r="P622" s="543"/>
      <c r="Q622" s="543"/>
      <c r="R622" s="543"/>
    </row>
    <row r="623" spans="1:18" s="544" customFormat="1">
      <c r="A623" s="801"/>
      <c r="B623" s="861"/>
      <c r="C623" s="362" t="s">
        <v>1470</v>
      </c>
      <c r="D623" s="764"/>
      <c r="E623" s="765"/>
      <c r="F623" s="773"/>
      <c r="G623" s="557">
        <f t="shared" si="26"/>
        <v>0</v>
      </c>
      <c r="H623" s="711"/>
      <c r="I623" s="541"/>
      <c r="J623" s="541"/>
      <c r="K623" s="505"/>
      <c r="L623" s="542"/>
      <c r="M623" s="543"/>
      <c r="N623" s="543"/>
      <c r="O623" s="543"/>
      <c r="P623" s="543"/>
      <c r="Q623" s="543"/>
      <c r="R623" s="543"/>
    </row>
    <row r="624" spans="1:18" s="544" customFormat="1">
      <c r="A624" s="801"/>
      <c r="B624" s="861"/>
      <c r="C624" s="362" t="s">
        <v>1410</v>
      </c>
      <c r="D624" s="764"/>
      <c r="E624" s="765"/>
      <c r="F624" s="773"/>
      <c r="G624" s="557">
        <f t="shared" si="26"/>
        <v>0</v>
      </c>
      <c r="H624" s="711"/>
      <c r="I624" s="541"/>
      <c r="J624" s="541"/>
      <c r="K624" s="505"/>
      <c r="L624" s="542"/>
      <c r="M624" s="543"/>
      <c r="N624" s="543"/>
      <c r="O624" s="543"/>
      <c r="P624" s="543"/>
      <c r="Q624" s="543"/>
      <c r="R624" s="543"/>
    </row>
    <row r="625" spans="1:18" s="544" customFormat="1">
      <c r="A625" s="801"/>
      <c r="B625" s="861"/>
      <c r="C625" s="362" t="s">
        <v>1411</v>
      </c>
      <c r="D625" s="764"/>
      <c r="E625" s="765"/>
      <c r="F625" s="773"/>
      <c r="G625" s="557">
        <f t="shared" si="26"/>
        <v>0</v>
      </c>
      <c r="H625" s="711"/>
      <c r="I625" s="541"/>
      <c r="J625" s="541"/>
      <c r="K625" s="505"/>
      <c r="L625" s="542"/>
      <c r="M625" s="543"/>
      <c r="N625" s="543"/>
      <c r="O625" s="543"/>
      <c r="P625" s="543"/>
      <c r="Q625" s="543"/>
      <c r="R625" s="543"/>
    </row>
    <row r="626" spans="1:18" s="544" customFormat="1">
      <c r="A626" s="801"/>
      <c r="B626" s="861"/>
      <c r="C626" s="362" t="s">
        <v>1412</v>
      </c>
      <c r="D626" s="764"/>
      <c r="E626" s="765"/>
      <c r="F626" s="773"/>
      <c r="G626" s="557">
        <f t="shared" si="26"/>
        <v>0</v>
      </c>
      <c r="H626" s="711"/>
      <c r="I626" s="541"/>
      <c r="J626" s="541"/>
      <c r="K626" s="505"/>
      <c r="L626" s="542"/>
      <c r="M626" s="543"/>
      <c r="N626" s="543"/>
      <c r="O626" s="543"/>
      <c r="P626" s="543"/>
      <c r="Q626" s="543"/>
      <c r="R626" s="543"/>
    </row>
    <row r="627" spans="1:18" s="544" customFormat="1">
      <c r="A627" s="801"/>
      <c r="B627" s="861"/>
      <c r="C627" s="362" t="s">
        <v>1413</v>
      </c>
      <c r="D627" s="764"/>
      <c r="E627" s="765"/>
      <c r="F627" s="773"/>
      <c r="G627" s="557">
        <f t="shared" si="26"/>
        <v>0</v>
      </c>
      <c r="H627" s="711"/>
      <c r="I627" s="541"/>
      <c r="J627" s="541"/>
      <c r="K627" s="505"/>
      <c r="L627" s="542"/>
      <c r="M627" s="543"/>
      <c r="N627" s="543"/>
      <c r="O627" s="543"/>
      <c r="P627" s="543"/>
      <c r="Q627" s="543"/>
      <c r="R627" s="543"/>
    </row>
    <row r="628" spans="1:18" s="544" customFormat="1" ht="68.400000000000006">
      <c r="A628" s="801"/>
      <c r="B628" s="861"/>
      <c r="C628" s="362" t="s">
        <v>1458</v>
      </c>
      <c r="D628" s="764"/>
      <c r="E628" s="765"/>
      <c r="F628" s="773"/>
      <c r="G628" s="557">
        <f t="shared" si="26"/>
        <v>0</v>
      </c>
      <c r="H628" s="711"/>
      <c r="I628" s="541"/>
      <c r="J628" s="541"/>
      <c r="K628" s="505"/>
      <c r="L628" s="542"/>
      <c r="M628" s="543"/>
      <c r="N628" s="543"/>
      <c r="O628" s="543"/>
      <c r="P628" s="543"/>
      <c r="Q628" s="543"/>
      <c r="R628" s="543"/>
    </row>
    <row r="629" spans="1:18" s="544" customFormat="1">
      <c r="A629" s="801"/>
      <c r="B629" s="861"/>
      <c r="C629" s="362" t="s">
        <v>1459</v>
      </c>
      <c r="D629" s="764"/>
      <c r="E629" s="765"/>
      <c r="F629" s="773"/>
      <c r="G629" s="557">
        <f t="shared" si="26"/>
        <v>0</v>
      </c>
      <c r="H629" s="711"/>
      <c r="I629" s="541"/>
      <c r="J629" s="541"/>
      <c r="K629" s="505"/>
      <c r="L629" s="542"/>
      <c r="M629" s="543"/>
      <c r="N629" s="543"/>
      <c r="O629" s="543"/>
      <c r="P629" s="543"/>
      <c r="Q629" s="543"/>
      <c r="R629" s="543"/>
    </row>
    <row r="630" spans="1:18" s="544" customFormat="1">
      <c r="A630" s="801"/>
      <c r="B630" s="861"/>
      <c r="C630" s="362"/>
      <c r="D630" s="764"/>
      <c r="E630" s="765"/>
      <c r="F630" s="773"/>
      <c r="G630" s="557">
        <f t="shared" si="26"/>
        <v>0</v>
      </c>
      <c r="H630" s="711"/>
      <c r="I630" s="541"/>
      <c r="J630" s="541"/>
      <c r="K630" s="505"/>
      <c r="L630" s="542"/>
      <c r="M630" s="543"/>
      <c r="N630" s="543"/>
      <c r="O630" s="543"/>
      <c r="P630" s="543"/>
      <c r="Q630" s="543"/>
      <c r="R630" s="543"/>
    </row>
    <row r="631" spans="1:18" s="544" customFormat="1">
      <c r="A631" s="801" t="str">
        <f>$B$612</f>
        <v>VI.</v>
      </c>
      <c r="B631" s="861">
        <f>+COUNT($A$613:B629)+1</f>
        <v>2</v>
      </c>
      <c r="C631" s="360" t="s">
        <v>1286</v>
      </c>
      <c r="D631" s="764"/>
      <c r="E631" s="765"/>
      <c r="F631" s="773"/>
      <c r="G631" s="557">
        <f t="shared" si="26"/>
        <v>0</v>
      </c>
      <c r="H631" s="711"/>
      <c r="I631" s="541"/>
      <c r="J631" s="541"/>
      <c r="K631" s="505"/>
      <c r="L631" s="542"/>
      <c r="M631" s="543"/>
      <c r="N631" s="543"/>
      <c r="O631" s="543"/>
      <c r="P631" s="543"/>
      <c r="Q631" s="543"/>
      <c r="R631" s="543"/>
    </row>
    <row r="632" spans="1:18" s="544" customFormat="1" ht="79.8">
      <c r="A632" s="801"/>
      <c r="B632" s="861"/>
      <c r="C632" s="362" t="s">
        <v>1287</v>
      </c>
      <c r="D632" s="764"/>
      <c r="E632" s="765"/>
      <c r="F632" s="773"/>
      <c r="G632" s="557">
        <f t="shared" si="26"/>
        <v>0</v>
      </c>
      <c r="H632" s="711"/>
      <c r="I632" s="541"/>
      <c r="J632" s="541"/>
      <c r="K632" s="505"/>
      <c r="L632" s="542"/>
      <c r="M632" s="543"/>
      <c r="N632" s="543"/>
      <c r="O632" s="543"/>
      <c r="P632" s="543"/>
      <c r="Q632" s="543"/>
      <c r="R632" s="543"/>
    </row>
    <row r="633" spans="1:18" s="544" customFormat="1" ht="22.8">
      <c r="A633" s="801"/>
      <c r="B633" s="861"/>
      <c r="C633" s="841" t="s">
        <v>1471</v>
      </c>
      <c r="D633" s="764" t="s">
        <v>296</v>
      </c>
      <c r="E633" s="765">
        <v>2</v>
      </c>
      <c r="F633" s="773">
        <v>265</v>
      </c>
      <c r="G633" s="557">
        <f t="shared" si="26"/>
        <v>530</v>
      </c>
      <c r="H633" s="711"/>
      <c r="I633" s="541"/>
      <c r="J633" s="541"/>
      <c r="K633" s="505"/>
      <c r="L633" s="542"/>
      <c r="M633" s="543"/>
      <c r="N633" s="543"/>
      <c r="O633" s="543"/>
      <c r="P633" s="543"/>
      <c r="Q633" s="543"/>
      <c r="R633" s="543"/>
    </row>
    <row r="634" spans="1:18" s="544" customFormat="1">
      <c r="A634" s="801"/>
      <c r="B634" s="861"/>
      <c r="C634" s="362"/>
      <c r="D634" s="764"/>
      <c r="E634" s="765"/>
      <c r="F634" s="773"/>
      <c r="G634" s="557">
        <f t="shared" si="26"/>
        <v>0</v>
      </c>
      <c r="H634" s="711"/>
      <c r="I634" s="541"/>
      <c r="J634" s="541"/>
      <c r="K634" s="505"/>
      <c r="L634" s="542"/>
      <c r="M634" s="543"/>
      <c r="N634" s="543"/>
      <c r="O634" s="543"/>
      <c r="P634" s="543"/>
      <c r="Q634" s="543"/>
      <c r="R634" s="543"/>
    </row>
    <row r="635" spans="1:18" s="544" customFormat="1">
      <c r="A635" s="801" t="str">
        <f t="shared" ref="A635" si="27">$B$612</f>
        <v>VI.</v>
      </c>
      <c r="B635" s="861">
        <f>+COUNT($A$613:B633)+1</f>
        <v>3</v>
      </c>
      <c r="C635" s="360" t="s">
        <v>1424</v>
      </c>
      <c r="D635" s="764"/>
      <c r="E635" s="765"/>
      <c r="F635" s="773"/>
      <c r="G635" s="557">
        <f t="shared" si="26"/>
        <v>0</v>
      </c>
      <c r="H635" s="711"/>
      <c r="I635" s="541"/>
      <c r="J635" s="541"/>
      <c r="K635" s="505"/>
      <c r="L635" s="542"/>
      <c r="M635" s="543"/>
      <c r="N635" s="543"/>
      <c r="O635" s="543"/>
      <c r="P635" s="543"/>
      <c r="Q635" s="543"/>
      <c r="R635" s="543"/>
    </row>
    <row r="636" spans="1:18" s="544" customFormat="1" ht="34.200000000000003">
      <c r="A636" s="801"/>
      <c r="B636" s="861"/>
      <c r="C636" s="362" t="s">
        <v>1425</v>
      </c>
      <c r="D636" s="764"/>
      <c r="E636" s="765"/>
      <c r="F636" s="773"/>
      <c r="G636" s="557">
        <f t="shared" si="26"/>
        <v>0</v>
      </c>
      <c r="H636" s="711"/>
      <c r="I636" s="541"/>
      <c r="J636" s="541"/>
      <c r="K636" s="505"/>
      <c r="L636" s="542"/>
      <c r="M636" s="543"/>
      <c r="N636" s="543"/>
      <c r="O636" s="543"/>
      <c r="P636" s="543"/>
      <c r="Q636" s="543"/>
      <c r="R636" s="543"/>
    </row>
    <row r="637" spans="1:18" s="544" customFormat="1">
      <c r="A637" s="801"/>
      <c r="B637" s="861"/>
      <c r="C637" s="362" t="s">
        <v>1472</v>
      </c>
      <c r="D637" s="764" t="s">
        <v>296</v>
      </c>
      <c r="E637" s="765">
        <v>1</v>
      </c>
      <c r="F637" s="773">
        <v>80</v>
      </c>
      <c r="G637" s="557">
        <f t="shared" si="26"/>
        <v>80</v>
      </c>
      <c r="H637" s="711"/>
      <c r="I637" s="541"/>
      <c r="J637" s="541"/>
      <c r="K637" s="505"/>
      <c r="L637" s="542"/>
      <c r="M637" s="543"/>
      <c r="N637" s="543"/>
      <c r="O637" s="543"/>
      <c r="P637" s="543"/>
      <c r="Q637" s="543"/>
      <c r="R637" s="543"/>
    </row>
    <row r="638" spans="1:18" s="544" customFormat="1">
      <c r="A638" s="801"/>
      <c r="B638" s="861"/>
      <c r="C638" s="362"/>
      <c r="D638" s="764"/>
      <c r="E638" s="765"/>
      <c r="F638" s="773"/>
      <c r="G638" s="557"/>
      <c r="H638" s="711"/>
      <c r="I638" s="541"/>
      <c r="J638" s="541"/>
      <c r="K638" s="505"/>
      <c r="L638" s="542"/>
      <c r="M638" s="543"/>
      <c r="N638" s="543"/>
      <c r="O638" s="543"/>
      <c r="P638" s="543"/>
      <c r="Q638" s="543"/>
      <c r="R638" s="543"/>
    </row>
    <row r="639" spans="1:18" s="544" customFormat="1" ht="24">
      <c r="A639" s="801" t="str">
        <f t="shared" ref="A639:A645" si="28">$B$612</f>
        <v>VI.</v>
      </c>
      <c r="B639" s="861">
        <f>+COUNT($A$613:B638)+1</f>
        <v>4</v>
      </c>
      <c r="C639" s="360" t="s">
        <v>1473</v>
      </c>
      <c r="D639" s="764" t="s">
        <v>217</v>
      </c>
      <c r="E639" s="765">
        <v>1</v>
      </c>
      <c r="F639" s="773">
        <v>810</v>
      </c>
      <c r="G639" s="557">
        <f t="shared" si="26"/>
        <v>810</v>
      </c>
      <c r="H639" s="711"/>
      <c r="I639" s="541"/>
      <c r="J639" s="541"/>
      <c r="K639" s="505"/>
      <c r="L639" s="542"/>
      <c r="M639" s="543"/>
      <c r="N639" s="543"/>
      <c r="O639" s="543"/>
      <c r="P639" s="543"/>
      <c r="Q639" s="543"/>
      <c r="R639" s="543"/>
    </row>
    <row r="640" spans="1:18" s="544" customFormat="1" ht="79.8">
      <c r="A640" s="801"/>
      <c r="B640" s="861"/>
      <c r="C640" s="362" t="s">
        <v>1474</v>
      </c>
      <c r="D640" s="764"/>
      <c r="E640" s="765"/>
      <c r="F640" s="773"/>
      <c r="G640" s="557">
        <f t="shared" si="26"/>
        <v>0</v>
      </c>
      <c r="H640" s="711"/>
      <c r="I640" s="541"/>
      <c r="J640" s="541"/>
      <c r="K640" s="505"/>
      <c r="L640" s="542"/>
      <c r="M640" s="543"/>
      <c r="N640" s="543"/>
      <c r="O640" s="543"/>
      <c r="P640" s="543"/>
      <c r="Q640" s="543"/>
      <c r="R640" s="543"/>
    </row>
    <row r="641" spans="1:18" s="544" customFormat="1" ht="22.8">
      <c r="A641" s="801"/>
      <c r="B641" s="861"/>
      <c r="C641" s="362" t="s">
        <v>1475</v>
      </c>
      <c r="D641" s="764"/>
      <c r="E641" s="765"/>
      <c r="F641" s="773"/>
      <c r="G641" s="557">
        <f t="shared" si="26"/>
        <v>0</v>
      </c>
      <c r="H641" s="711"/>
      <c r="I641" s="541"/>
      <c r="J641" s="541"/>
      <c r="K641" s="505"/>
      <c r="L641" s="542"/>
      <c r="M641" s="543"/>
      <c r="N641" s="543"/>
      <c r="O641" s="543"/>
      <c r="P641" s="543"/>
      <c r="Q641" s="543"/>
      <c r="R641" s="543"/>
    </row>
    <row r="642" spans="1:18" s="544" customFormat="1">
      <c r="A642" s="801"/>
      <c r="B642" s="861"/>
      <c r="C642" s="362" t="s">
        <v>1476</v>
      </c>
      <c r="D642" s="764"/>
      <c r="E642" s="765"/>
      <c r="F642" s="773"/>
      <c r="G642" s="557">
        <f t="shared" si="26"/>
        <v>0</v>
      </c>
      <c r="H642" s="711"/>
      <c r="I642" s="541"/>
      <c r="J642" s="541"/>
      <c r="K642" s="505"/>
      <c r="L642" s="542"/>
      <c r="M642" s="543"/>
      <c r="N642" s="543"/>
      <c r="O642" s="543"/>
      <c r="P642" s="543"/>
      <c r="Q642" s="543"/>
      <c r="R642" s="543"/>
    </row>
    <row r="643" spans="1:18" s="544" customFormat="1">
      <c r="A643" s="801"/>
      <c r="B643" s="861"/>
      <c r="C643" s="362" t="s">
        <v>1477</v>
      </c>
      <c r="D643" s="764"/>
      <c r="E643" s="765"/>
      <c r="F643" s="773"/>
      <c r="G643" s="557">
        <f t="shared" si="26"/>
        <v>0</v>
      </c>
      <c r="H643" s="711"/>
      <c r="I643" s="541"/>
      <c r="J643" s="541"/>
      <c r="K643" s="505"/>
      <c r="L643" s="542"/>
      <c r="M643" s="543"/>
      <c r="N643" s="543"/>
      <c r="O643" s="543"/>
      <c r="P643" s="543"/>
      <c r="Q643" s="543"/>
      <c r="R643" s="543"/>
    </row>
    <row r="644" spans="1:18" s="544" customFormat="1">
      <c r="A644" s="801"/>
      <c r="B644" s="861"/>
      <c r="C644" s="362"/>
      <c r="D644" s="764"/>
      <c r="E644" s="765"/>
      <c r="F644" s="773"/>
      <c r="G644" s="557">
        <f t="shared" si="26"/>
        <v>0</v>
      </c>
      <c r="H644" s="711"/>
      <c r="I644" s="541"/>
      <c r="J644" s="541"/>
      <c r="K644" s="505"/>
      <c r="L644" s="542"/>
      <c r="M644" s="543"/>
      <c r="N644" s="543"/>
      <c r="O644" s="543"/>
      <c r="P644" s="543"/>
      <c r="Q644" s="543"/>
      <c r="R644" s="543"/>
    </row>
    <row r="645" spans="1:18" s="544" customFormat="1">
      <c r="A645" s="801" t="str">
        <f t="shared" si="28"/>
        <v>VI.</v>
      </c>
      <c r="B645" s="861">
        <f>+COUNT($A$613:B644)+1</f>
        <v>5</v>
      </c>
      <c r="C645" s="360" t="s">
        <v>1478</v>
      </c>
      <c r="D645" s="764" t="s">
        <v>296</v>
      </c>
      <c r="E645" s="765">
        <v>1</v>
      </c>
      <c r="F645" s="773">
        <v>75</v>
      </c>
      <c r="G645" s="557">
        <f t="shared" si="26"/>
        <v>75</v>
      </c>
      <c r="H645" s="711"/>
      <c r="I645" s="541"/>
      <c r="J645" s="541"/>
      <c r="K645" s="505"/>
      <c r="L645" s="542"/>
      <c r="M645" s="543"/>
      <c r="N645" s="543"/>
      <c r="O645" s="543"/>
      <c r="P645" s="543"/>
      <c r="Q645" s="543"/>
      <c r="R645" s="543"/>
    </row>
    <row r="646" spans="1:18" s="544" customFormat="1" ht="57">
      <c r="A646" s="801"/>
      <c r="B646" s="861"/>
      <c r="C646" s="362" t="s">
        <v>1479</v>
      </c>
      <c r="D646" s="764"/>
      <c r="E646" s="765"/>
      <c r="F646" s="773"/>
      <c r="G646" s="557">
        <f t="shared" si="26"/>
        <v>0</v>
      </c>
      <c r="H646" s="711"/>
      <c r="I646" s="541"/>
      <c r="J646" s="541"/>
      <c r="K646" s="505"/>
      <c r="L646" s="542"/>
      <c r="M646" s="543"/>
      <c r="N646" s="543"/>
      <c r="O646" s="543"/>
      <c r="P646" s="543"/>
      <c r="Q646" s="543"/>
      <c r="R646" s="543"/>
    </row>
    <row r="647" spans="1:18" s="544" customFormat="1">
      <c r="A647" s="801"/>
      <c r="B647" s="861"/>
      <c r="C647" s="362"/>
      <c r="D647" s="764"/>
      <c r="E647" s="765"/>
      <c r="F647" s="773"/>
      <c r="G647" s="557"/>
      <c r="H647" s="711"/>
      <c r="I647" s="541"/>
      <c r="J647" s="541"/>
      <c r="K647" s="505"/>
      <c r="L647" s="542"/>
      <c r="M647" s="543"/>
      <c r="N647" s="543"/>
      <c r="O647" s="543"/>
      <c r="P647" s="543"/>
      <c r="Q647" s="543"/>
      <c r="R647" s="543"/>
    </row>
    <row r="648" spans="1:18" s="544" customFormat="1">
      <c r="A648" s="801" t="str">
        <f t="shared" ref="A648:A652" si="29">$B$612</f>
        <v>VI.</v>
      </c>
      <c r="B648" s="861">
        <f>+COUNT($A$613:B647)+1</f>
        <v>6</v>
      </c>
      <c r="C648" s="360" t="s">
        <v>1372</v>
      </c>
      <c r="D648" s="764"/>
      <c r="E648" s="765"/>
      <c r="F648" s="773">
        <v>0</v>
      </c>
      <c r="G648" s="557">
        <f t="shared" si="26"/>
        <v>0</v>
      </c>
      <c r="H648" s="711"/>
      <c r="I648" s="541"/>
      <c r="J648" s="541"/>
      <c r="K648" s="505"/>
      <c r="L648" s="542"/>
      <c r="M648" s="543"/>
      <c r="N648" s="543"/>
      <c r="O648" s="543"/>
      <c r="P648" s="543"/>
      <c r="Q648" s="543"/>
      <c r="R648" s="543"/>
    </row>
    <row r="649" spans="1:18" s="544" customFormat="1" ht="72.75" customHeight="1">
      <c r="A649" s="801"/>
      <c r="B649" s="861"/>
      <c r="C649" s="362" t="s">
        <v>1373</v>
      </c>
      <c r="D649" s="764"/>
      <c r="E649" s="765"/>
      <c r="F649" s="773">
        <v>0</v>
      </c>
      <c r="G649" s="557">
        <f t="shared" si="26"/>
        <v>0</v>
      </c>
      <c r="H649" s="711"/>
      <c r="I649" s="541"/>
      <c r="J649" s="541"/>
      <c r="K649" s="505"/>
      <c r="L649" s="542"/>
      <c r="M649" s="543"/>
      <c r="N649" s="543"/>
      <c r="O649" s="543"/>
      <c r="P649" s="543"/>
      <c r="Q649" s="543"/>
      <c r="R649" s="543"/>
    </row>
    <row r="650" spans="1:18" s="544" customFormat="1">
      <c r="A650" s="801"/>
      <c r="B650" s="861"/>
      <c r="C650" s="362" t="s">
        <v>1374</v>
      </c>
      <c r="D650" s="764" t="s">
        <v>296</v>
      </c>
      <c r="E650" s="765">
        <v>1</v>
      </c>
      <c r="F650" s="773">
        <v>13.5</v>
      </c>
      <c r="G650" s="557">
        <f t="shared" si="26"/>
        <v>13.5</v>
      </c>
      <c r="H650" s="711"/>
      <c r="I650" s="541"/>
      <c r="J650" s="541"/>
      <c r="K650" s="505"/>
      <c r="L650" s="542"/>
      <c r="M650" s="543"/>
      <c r="N650" s="543"/>
      <c r="O650" s="543"/>
      <c r="P650" s="543"/>
      <c r="Q650" s="543"/>
      <c r="R650" s="543"/>
    </row>
    <row r="651" spans="1:18" s="544" customFormat="1">
      <c r="A651" s="801"/>
      <c r="B651" s="861"/>
      <c r="C651" s="362"/>
      <c r="D651" s="764"/>
      <c r="E651" s="765"/>
      <c r="F651" s="773"/>
      <c r="G651" s="557">
        <f t="shared" si="26"/>
        <v>0</v>
      </c>
      <c r="H651" s="711"/>
      <c r="I651" s="541"/>
      <c r="J651" s="541"/>
      <c r="K651" s="505"/>
      <c r="L651" s="542"/>
      <c r="M651" s="543"/>
      <c r="N651" s="543"/>
      <c r="O651" s="543"/>
      <c r="P651" s="543"/>
      <c r="Q651" s="543"/>
      <c r="R651" s="543"/>
    </row>
    <row r="652" spans="1:18" s="544" customFormat="1">
      <c r="A652" s="801" t="str">
        <f t="shared" si="29"/>
        <v>VI.</v>
      </c>
      <c r="B652" s="861">
        <f>+COUNT($A$613:B650)+1</f>
        <v>7</v>
      </c>
      <c r="C652" s="360" t="s">
        <v>1375</v>
      </c>
      <c r="D652" s="764"/>
      <c r="E652" s="765"/>
      <c r="F652" s="773">
        <v>0</v>
      </c>
      <c r="G652" s="557">
        <f t="shared" si="26"/>
        <v>0</v>
      </c>
      <c r="H652" s="711"/>
      <c r="I652" s="541"/>
      <c r="J652" s="541"/>
      <c r="K652" s="505"/>
      <c r="L652" s="542"/>
      <c r="M652" s="543"/>
      <c r="N652" s="543"/>
      <c r="O652" s="543"/>
      <c r="P652" s="543"/>
      <c r="Q652" s="543"/>
      <c r="R652" s="543"/>
    </row>
    <row r="653" spans="1:18" s="544" customFormat="1" ht="60" customHeight="1">
      <c r="A653" s="801"/>
      <c r="B653" s="861"/>
      <c r="C653" s="362" t="s">
        <v>1376</v>
      </c>
      <c r="D653" s="764"/>
      <c r="E653" s="765"/>
      <c r="F653" s="773">
        <v>0</v>
      </c>
      <c r="G653" s="557">
        <f t="shared" si="26"/>
        <v>0</v>
      </c>
      <c r="H653" s="711"/>
      <c r="I653" s="541"/>
      <c r="J653" s="541"/>
      <c r="K653" s="505"/>
      <c r="L653" s="542"/>
      <c r="M653" s="543"/>
      <c r="N653" s="543"/>
      <c r="O653" s="543"/>
      <c r="P653" s="543"/>
      <c r="Q653" s="543"/>
      <c r="R653" s="543"/>
    </row>
    <row r="654" spans="1:18" s="544" customFormat="1">
      <c r="A654" s="801"/>
      <c r="B654" s="861"/>
      <c r="C654" s="865" t="s">
        <v>1374</v>
      </c>
      <c r="D654" s="764" t="s">
        <v>296</v>
      </c>
      <c r="E654" s="765">
        <v>1</v>
      </c>
      <c r="F654" s="773">
        <v>13.5</v>
      </c>
      <c r="G654" s="557">
        <f t="shared" si="26"/>
        <v>13.5</v>
      </c>
      <c r="H654" s="711"/>
      <c r="I654" s="541"/>
      <c r="J654" s="541"/>
      <c r="K654" s="505"/>
      <c r="L654" s="542"/>
      <c r="M654" s="543"/>
      <c r="N654" s="543"/>
      <c r="O654" s="543"/>
      <c r="P654" s="543"/>
      <c r="Q654" s="543"/>
      <c r="R654" s="543"/>
    </row>
    <row r="655" spans="1:18" s="544" customFormat="1">
      <c r="A655" s="801"/>
      <c r="B655" s="861"/>
      <c r="C655" s="362"/>
      <c r="D655" s="764"/>
      <c r="E655" s="765"/>
      <c r="F655" s="773"/>
      <c r="G655" s="557">
        <f t="shared" si="26"/>
        <v>0</v>
      </c>
      <c r="H655" s="711"/>
      <c r="I655" s="541"/>
      <c r="J655" s="541"/>
      <c r="K655" s="505"/>
      <c r="L655" s="542"/>
      <c r="M655" s="543"/>
      <c r="N655" s="543"/>
      <c r="O655" s="543"/>
      <c r="P655" s="543"/>
      <c r="Q655" s="543"/>
      <c r="R655" s="543"/>
    </row>
    <row r="656" spans="1:18" s="544" customFormat="1">
      <c r="A656" s="801" t="str">
        <f>$B$612</f>
        <v>VI.</v>
      </c>
      <c r="B656" s="861">
        <f>+COUNT($A$613:B655)+1</f>
        <v>8</v>
      </c>
      <c r="C656" s="360" t="s">
        <v>1417</v>
      </c>
      <c r="D656" s="764"/>
      <c r="E656" s="765"/>
      <c r="F656" s="773"/>
      <c r="G656" s="557">
        <f t="shared" si="26"/>
        <v>0</v>
      </c>
      <c r="H656" s="711"/>
      <c r="I656" s="541"/>
      <c r="J656" s="541"/>
      <c r="K656" s="505"/>
      <c r="L656" s="542"/>
      <c r="M656" s="543"/>
      <c r="N656" s="543"/>
      <c r="O656" s="543"/>
      <c r="P656" s="543"/>
      <c r="Q656" s="543"/>
      <c r="R656" s="543"/>
    </row>
    <row r="657" spans="1:18" s="544" customFormat="1" ht="68.400000000000006">
      <c r="A657" s="801"/>
      <c r="B657" s="861"/>
      <c r="C657" s="362" t="s">
        <v>1418</v>
      </c>
      <c r="D657" s="764"/>
      <c r="E657" s="765"/>
      <c r="F657" s="773"/>
      <c r="G657" s="557">
        <f t="shared" si="26"/>
        <v>0</v>
      </c>
      <c r="H657" s="711"/>
      <c r="I657" s="541"/>
      <c r="J657" s="541"/>
      <c r="K657" s="505"/>
      <c r="L657" s="542"/>
      <c r="M657" s="543"/>
      <c r="N657" s="543"/>
      <c r="O657" s="543"/>
      <c r="P657" s="543"/>
      <c r="Q657" s="543"/>
      <c r="R657" s="543"/>
    </row>
    <row r="658" spans="1:18" s="544" customFormat="1">
      <c r="A658" s="801"/>
      <c r="B658" s="861"/>
      <c r="C658" s="362" t="s">
        <v>1461</v>
      </c>
      <c r="D658" s="764" t="s">
        <v>296</v>
      </c>
      <c r="E658" s="765">
        <v>3</v>
      </c>
      <c r="F658" s="773">
        <v>75</v>
      </c>
      <c r="G658" s="557">
        <f t="shared" si="26"/>
        <v>225</v>
      </c>
      <c r="H658" s="711"/>
      <c r="I658" s="541"/>
      <c r="J658" s="541"/>
      <c r="K658" s="505"/>
      <c r="L658" s="542"/>
      <c r="M658" s="543"/>
      <c r="N658" s="543"/>
      <c r="O658" s="543"/>
      <c r="P658" s="543"/>
      <c r="Q658" s="543"/>
      <c r="R658" s="543"/>
    </row>
    <row r="659" spans="1:18" s="544" customFormat="1">
      <c r="A659" s="801"/>
      <c r="B659" s="861"/>
      <c r="C659" s="362"/>
      <c r="D659" s="764"/>
      <c r="E659" s="765"/>
      <c r="F659" s="773"/>
      <c r="G659" s="557">
        <f t="shared" si="26"/>
        <v>0</v>
      </c>
      <c r="H659" s="711"/>
      <c r="I659" s="541"/>
      <c r="J659" s="541"/>
      <c r="K659" s="505"/>
      <c r="L659" s="542"/>
      <c r="M659" s="543"/>
      <c r="N659" s="543"/>
      <c r="O659" s="543"/>
      <c r="P659" s="543"/>
      <c r="Q659" s="543"/>
      <c r="R659" s="543"/>
    </row>
    <row r="660" spans="1:18" s="544" customFormat="1">
      <c r="A660" s="801" t="str">
        <f>$B$612</f>
        <v>VI.</v>
      </c>
      <c r="B660" s="861">
        <f>+COUNT($A$613:B658)+1</f>
        <v>9</v>
      </c>
      <c r="C660" s="360" t="s">
        <v>1420</v>
      </c>
      <c r="D660" s="764"/>
      <c r="E660" s="765"/>
      <c r="F660" s="773"/>
      <c r="G660" s="557">
        <f t="shared" si="26"/>
        <v>0</v>
      </c>
      <c r="H660" s="711"/>
      <c r="I660" s="541"/>
      <c r="J660" s="541"/>
      <c r="K660" s="505"/>
      <c r="L660" s="542"/>
      <c r="M660" s="543"/>
      <c r="N660" s="543"/>
      <c r="O660" s="543"/>
      <c r="P660" s="543"/>
      <c r="Q660" s="543"/>
      <c r="R660" s="543"/>
    </row>
    <row r="661" spans="1:18" s="544" customFormat="1" ht="59.25" customHeight="1">
      <c r="A661" s="801"/>
      <c r="B661" s="861"/>
      <c r="C661" s="362" t="s">
        <v>1421</v>
      </c>
      <c r="D661" s="764"/>
      <c r="E661" s="765"/>
      <c r="F661" s="773"/>
      <c r="G661" s="557">
        <f t="shared" si="26"/>
        <v>0</v>
      </c>
      <c r="H661" s="711"/>
      <c r="I661" s="541"/>
      <c r="J661" s="541"/>
      <c r="K661" s="505"/>
      <c r="L661" s="542"/>
      <c r="M661" s="543"/>
      <c r="N661" s="543"/>
      <c r="O661" s="543"/>
      <c r="P661" s="543"/>
      <c r="Q661" s="543"/>
      <c r="R661" s="543"/>
    </row>
    <row r="662" spans="1:18" s="544" customFormat="1">
      <c r="A662" s="801"/>
      <c r="B662" s="861"/>
      <c r="C662" s="362" t="s">
        <v>1461</v>
      </c>
      <c r="D662" s="764" t="s">
        <v>296</v>
      </c>
      <c r="E662" s="765">
        <v>3</v>
      </c>
      <c r="F662" s="773">
        <v>75</v>
      </c>
      <c r="G662" s="557">
        <f t="shared" si="26"/>
        <v>225</v>
      </c>
      <c r="H662" s="711"/>
      <c r="I662" s="541"/>
      <c r="J662" s="541"/>
      <c r="K662" s="505"/>
      <c r="L662" s="542"/>
      <c r="M662" s="543"/>
      <c r="N662" s="543"/>
      <c r="O662" s="543"/>
      <c r="P662" s="543"/>
      <c r="Q662" s="543"/>
      <c r="R662" s="543"/>
    </row>
    <row r="663" spans="1:18" s="544" customFormat="1">
      <c r="A663" s="801"/>
      <c r="B663" s="861"/>
      <c r="C663" s="362"/>
      <c r="D663" s="764"/>
      <c r="E663" s="765"/>
      <c r="F663" s="773"/>
      <c r="G663" s="557">
        <f t="shared" si="26"/>
        <v>0</v>
      </c>
      <c r="H663" s="711"/>
      <c r="I663" s="541"/>
      <c r="J663" s="541"/>
      <c r="K663" s="505"/>
      <c r="L663" s="542"/>
      <c r="M663" s="543"/>
      <c r="N663" s="543"/>
      <c r="O663" s="543"/>
      <c r="P663" s="543"/>
      <c r="Q663" s="543"/>
      <c r="R663" s="543"/>
    </row>
    <row r="664" spans="1:18" s="544" customFormat="1">
      <c r="A664" s="801" t="str">
        <f>$B$612</f>
        <v>VI.</v>
      </c>
      <c r="B664" s="861">
        <f>+COUNT($A$613:B662)+1</f>
        <v>10</v>
      </c>
      <c r="C664" s="360" t="s">
        <v>1422</v>
      </c>
      <c r="D664" s="764" t="s">
        <v>296</v>
      </c>
      <c r="E664" s="765">
        <v>6</v>
      </c>
      <c r="F664" s="773">
        <v>45</v>
      </c>
      <c r="G664" s="557">
        <f t="shared" si="26"/>
        <v>270</v>
      </c>
      <c r="H664" s="711"/>
      <c r="I664" s="541"/>
      <c r="J664" s="541"/>
      <c r="K664" s="505"/>
      <c r="L664" s="542"/>
      <c r="M664" s="543"/>
      <c r="N664" s="543"/>
      <c r="O664" s="543"/>
      <c r="P664" s="543"/>
      <c r="Q664" s="543"/>
      <c r="R664" s="543"/>
    </row>
    <row r="665" spans="1:18" s="544" customFormat="1" ht="57">
      <c r="A665" s="801"/>
      <c r="B665" s="861"/>
      <c r="C665" s="362" t="s">
        <v>1480</v>
      </c>
      <c r="D665" s="764"/>
      <c r="E665" s="765"/>
      <c r="F665" s="773"/>
      <c r="G665" s="557">
        <f t="shared" si="26"/>
        <v>0</v>
      </c>
      <c r="H665" s="711"/>
      <c r="I665" s="541"/>
      <c r="J665" s="541"/>
      <c r="K665" s="505"/>
      <c r="L665" s="542"/>
      <c r="M665" s="543"/>
      <c r="N665" s="543"/>
      <c r="O665" s="543"/>
      <c r="P665" s="543"/>
      <c r="Q665" s="543"/>
      <c r="R665" s="543"/>
    </row>
    <row r="666" spans="1:18" s="544" customFormat="1">
      <c r="A666" s="801"/>
      <c r="B666" s="861"/>
      <c r="C666" s="362"/>
      <c r="D666" s="764"/>
      <c r="E666" s="765"/>
      <c r="F666" s="773"/>
      <c r="G666" s="557">
        <f t="shared" si="26"/>
        <v>0</v>
      </c>
      <c r="H666" s="711"/>
      <c r="I666" s="541"/>
      <c r="J666" s="541"/>
      <c r="K666" s="505"/>
      <c r="L666" s="542"/>
      <c r="M666" s="543"/>
      <c r="N666" s="543"/>
      <c r="O666" s="543"/>
      <c r="P666" s="543"/>
      <c r="Q666" s="543"/>
      <c r="R666" s="543"/>
    </row>
    <row r="667" spans="1:18" s="544" customFormat="1">
      <c r="A667" s="801" t="str">
        <f>$B$612</f>
        <v>VI.</v>
      </c>
      <c r="B667" s="861">
        <f>+COUNT($A$613:B665)+1</f>
        <v>11</v>
      </c>
      <c r="C667" s="360" t="s">
        <v>1481</v>
      </c>
      <c r="D667" s="764" t="s">
        <v>296</v>
      </c>
      <c r="E667" s="765">
        <v>1</v>
      </c>
      <c r="F667" s="773">
        <v>35</v>
      </c>
      <c r="G667" s="557">
        <f t="shared" si="26"/>
        <v>35</v>
      </c>
      <c r="H667" s="711"/>
      <c r="I667" s="541"/>
      <c r="J667" s="541"/>
      <c r="K667" s="505"/>
      <c r="L667" s="542"/>
      <c r="M667" s="543"/>
      <c r="N667" s="543"/>
      <c r="O667" s="543"/>
      <c r="P667" s="543"/>
      <c r="Q667" s="543"/>
      <c r="R667" s="543"/>
    </row>
    <row r="668" spans="1:18" s="544" customFormat="1" ht="45.6">
      <c r="A668" s="801"/>
      <c r="B668" s="861"/>
      <c r="C668" s="362" t="s">
        <v>1482</v>
      </c>
      <c r="D668" s="764"/>
      <c r="E668" s="765"/>
      <c r="F668" s="773"/>
      <c r="G668" s="557">
        <f t="shared" si="26"/>
        <v>0</v>
      </c>
      <c r="H668" s="711"/>
      <c r="I668" s="541"/>
      <c r="J668" s="541"/>
      <c r="K668" s="505"/>
      <c r="L668" s="542"/>
      <c r="M668" s="543"/>
      <c r="N668" s="543"/>
      <c r="O668" s="543"/>
      <c r="P668" s="543"/>
      <c r="Q668" s="543"/>
      <c r="R668" s="543"/>
    </row>
    <row r="669" spans="1:18" s="544" customFormat="1">
      <c r="A669" s="801"/>
      <c r="B669" s="861"/>
      <c r="C669" s="362"/>
      <c r="D669" s="764"/>
      <c r="E669" s="765"/>
      <c r="F669" s="773"/>
      <c r="G669" s="557"/>
      <c r="H669" s="711"/>
      <c r="I669" s="541"/>
      <c r="J669" s="541"/>
      <c r="K669" s="505"/>
      <c r="L669" s="542"/>
      <c r="M669" s="543"/>
      <c r="N669" s="543"/>
      <c r="O669" s="543"/>
      <c r="P669" s="543"/>
      <c r="Q669" s="543"/>
      <c r="R669" s="543"/>
    </row>
    <row r="670" spans="1:18" s="544" customFormat="1">
      <c r="A670" s="801" t="str">
        <f>$B$612</f>
        <v>VI.</v>
      </c>
      <c r="B670" s="861">
        <f>+COUNT($A$613:B669)+1</f>
        <v>12</v>
      </c>
      <c r="C670" s="360" t="s">
        <v>1309</v>
      </c>
      <c r="D670" s="764" t="s">
        <v>295</v>
      </c>
      <c r="E670" s="765">
        <v>420</v>
      </c>
      <c r="F670" s="773">
        <v>5</v>
      </c>
      <c r="G670" s="557">
        <f t="shared" si="26"/>
        <v>2100</v>
      </c>
      <c r="H670" s="711"/>
      <c r="I670" s="541"/>
      <c r="J670" s="541"/>
      <c r="K670" s="505"/>
      <c r="L670" s="542"/>
      <c r="M670" s="543"/>
      <c r="N670" s="543"/>
      <c r="O670" s="543"/>
      <c r="P670" s="543"/>
      <c r="Q670" s="543"/>
      <c r="R670" s="543"/>
    </row>
    <row r="671" spans="1:18" s="544" customFormat="1" ht="91.2">
      <c r="A671" s="801"/>
      <c r="B671" s="861"/>
      <c r="C671" s="362" t="s">
        <v>1310</v>
      </c>
      <c r="D671" s="764"/>
      <c r="E671" s="765"/>
      <c r="F671" s="773"/>
      <c r="G671" s="557">
        <f t="shared" si="26"/>
        <v>0</v>
      </c>
      <c r="H671" s="711"/>
      <c r="I671" s="541"/>
      <c r="J671" s="541"/>
      <c r="K671" s="505"/>
      <c r="L671" s="542"/>
      <c r="M671" s="543"/>
      <c r="N671" s="543"/>
      <c r="O671" s="543"/>
      <c r="P671" s="543"/>
      <c r="Q671" s="543"/>
      <c r="R671" s="543"/>
    </row>
    <row r="672" spans="1:18" s="544" customFormat="1">
      <c r="A672" s="801"/>
      <c r="B672" s="861"/>
      <c r="C672" s="362"/>
      <c r="D672" s="764"/>
      <c r="E672" s="765"/>
      <c r="F672" s="773"/>
      <c r="G672" s="557">
        <f t="shared" si="26"/>
        <v>0</v>
      </c>
      <c r="H672" s="711"/>
      <c r="I672" s="541"/>
      <c r="J672" s="541"/>
      <c r="K672" s="505"/>
      <c r="L672" s="542"/>
      <c r="M672" s="543"/>
      <c r="N672" s="543"/>
      <c r="O672" s="543"/>
      <c r="P672" s="543"/>
      <c r="Q672" s="543"/>
      <c r="R672" s="543"/>
    </row>
    <row r="673" spans="1:18" s="544" customFormat="1">
      <c r="A673" s="801" t="str">
        <f>$B$612</f>
        <v>VI.</v>
      </c>
      <c r="B673" s="861">
        <f>+COUNT($A$613:B671)+1</f>
        <v>13</v>
      </c>
      <c r="C673" s="360" t="s">
        <v>1311</v>
      </c>
      <c r="D673" s="764"/>
      <c r="E673" s="765"/>
      <c r="F673" s="773"/>
      <c r="G673" s="557">
        <f t="shared" si="26"/>
        <v>0</v>
      </c>
      <c r="H673" s="711"/>
      <c r="I673" s="541"/>
      <c r="J673" s="541"/>
      <c r="K673" s="505"/>
      <c r="L673" s="542"/>
      <c r="M673" s="543"/>
      <c r="N673" s="543"/>
      <c r="O673" s="543"/>
      <c r="P673" s="543"/>
      <c r="Q673" s="543"/>
      <c r="R673" s="543"/>
    </row>
    <row r="674" spans="1:18" s="544" customFormat="1" ht="91.2">
      <c r="A674" s="801"/>
      <c r="B674" s="861"/>
      <c r="C674" s="362" t="s">
        <v>1312</v>
      </c>
      <c r="D674" s="764"/>
      <c r="E674" s="765"/>
      <c r="F674" s="773"/>
      <c r="G674" s="557">
        <f t="shared" si="26"/>
        <v>0</v>
      </c>
      <c r="H674" s="711"/>
      <c r="I674" s="541"/>
      <c r="J674" s="541"/>
      <c r="K674" s="505"/>
      <c r="L674" s="542"/>
      <c r="M674" s="543"/>
      <c r="N674" s="543"/>
      <c r="O674" s="543"/>
      <c r="P674" s="543"/>
      <c r="Q674" s="543"/>
      <c r="R674" s="543"/>
    </row>
    <row r="675" spans="1:18" s="544" customFormat="1">
      <c r="A675" s="801"/>
      <c r="B675" s="861"/>
      <c r="C675" s="362" t="s">
        <v>1453</v>
      </c>
      <c r="D675" s="764" t="s">
        <v>294</v>
      </c>
      <c r="E675" s="765">
        <v>5</v>
      </c>
      <c r="F675" s="773">
        <v>15.7</v>
      </c>
      <c r="G675" s="557">
        <f t="shared" si="26"/>
        <v>78.5</v>
      </c>
      <c r="H675" s="711"/>
      <c r="I675" s="541"/>
      <c r="J675" s="541"/>
      <c r="K675" s="505"/>
      <c r="L675" s="542"/>
      <c r="M675" s="543"/>
      <c r="N675" s="543"/>
      <c r="O675" s="543"/>
      <c r="P675" s="543"/>
      <c r="Q675" s="543"/>
      <c r="R675" s="543"/>
    </row>
    <row r="676" spans="1:18" s="544" customFormat="1">
      <c r="A676" s="801"/>
      <c r="B676" s="861"/>
      <c r="C676" s="362" t="s">
        <v>1483</v>
      </c>
      <c r="D676" s="764" t="s">
        <v>294</v>
      </c>
      <c r="E676" s="765">
        <v>6</v>
      </c>
      <c r="F676" s="773">
        <v>16.899999999999999</v>
      </c>
      <c r="G676" s="557">
        <f t="shared" si="26"/>
        <v>101.4</v>
      </c>
      <c r="H676" s="711"/>
      <c r="I676" s="541"/>
      <c r="J676" s="541"/>
      <c r="K676" s="505"/>
      <c r="L676" s="542"/>
      <c r="M676" s="543"/>
      <c r="N676" s="543"/>
      <c r="O676" s="543"/>
      <c r="P676" s="543"/>
      <c r="Q676" s="543"/>
      <c r="R676" s="543"/>
    </row>
    <row r="677" spans="1:18" s="544" customFormat="1">
      <c r="A677" s="801"/>
      <c r="B677" s="861"/>
      <c r="C677" s="362" t="s">
        <v>1455</v>
      </c>
      <c r="D677" s="764" t="s">
        <v>294</v>
      </c>
      <c r="E677" s="765">
        <v>3</v>
      </c>
      <c r="F677" s="773">
        <v>24.7</v>
      </c>
      <c r="G677" s="557">
        <f t="shared" si="26"/>
        <v>74.099999999999994</v>
      </c>
      <c r="H677" s="711"/>
      <c r="I677" s="541"/>
      <c r="J677" s="541"/>
      <c r="K677" s="505"/>
      <c r="L677" s="542"/>
      <c r="M677" s="543"/>
      <c r="N677" s="543"/>
      <c r="O677" s="543"/>
      <c r="P677" s="543"/>
      <c r="Q677" s="543"/>
      <c r="R677" s="543"/>
    </row>
    <row r="678" spans="1:18" s="544" customFormat="1">
      <c r="A678" s="801"/>
      <c r="B678" s="861"/>
      <c r="C678" s="362"/>
      <c r="D678" s="764"/>
      <c r="E678" s="765"/>
      <c r="F678" s="773"/>
      <c r="G678" s="557">
        <f t="shared" si="26"/>
        <v>0</v>
      </c>
      <c r="H678" s="711"/>
      <c r="I678" s="541"/>
      <c r="J678" s="541"/>
      <c r="K678" s="505"/>
      <c r="L678" s="542"/>
      <c r="M678" s="543"/>
      <c r="N678" s="543"/>
      <c r="O678" s="543"/>
      <c r="P678" s="543"/>
      <c r="Q678" s="543"/>
      <c r="R678" s="543"/>
    </row>
    <row r="679" spans="1:18" s="544" customFormat="1">
      <c r="A679" s="801" t="str">
        <f>$B$612</f>
        <v>VI.</v>
      </c>
      <c r="B679" s="861">
        <f>+COUNT($A$613:B677)+1</f>
        <v>14</v>
      </c>
      <c r="C679" s="360" t="s">
        <v>1314</v>
      </c>
      <c r="D679" s="764"/>
      <c r="E679" s="765"/>
      <c r="F679" s="773"/>
      <c r="G679" s="557">
        <f t="shared" si="26"/>
        <v>0</v>
      </c>
      <c r="H679" s="711"/>
      <c r="I679" s="541"/>
      <c r="J679" s="541"/>
      <c r="K679" s="505"/>
      <c r="L679" s="542"/>
      <c r="M679" s="543"/>
      <c r="N679" s="543"/>
      <c r="O679" s="543"/>
      <c r="P679" s="543"/>
      <c r="Q679" s="543"/>
      <c r="R679" s="543"/>
    </row>
    <row r="680" spans="1:18" s="544" customFormat="1" ht="79.8">
      <c r="A680" s="801"/>
      <c r="B680" s="861"/>
      <c r="C680" s="362" t="s">
        <v>1380</v>
      </c>
      <c r="D680" s="764"/>
      <c r="E680" s="765"/>
      <c r="F680" s="773"/>
      <c r="G680" s="557">
        <f t="shared" si="26"/>
        <v>0</v>
      </c>
      <c r="H680" s="711"/>
      <c r="I680" s="541"/>
      <c r="J680" s="541"/>
      <c r="K680" s="505"/>
      <c r="L680" s="542"/>
      <c r="M680" s="543"/>
      <c r="N680" s="543"/>
      <c r="O680" s="543"/>
      <c r="P680" s="543"/>
      <c r="Q680" s="543"/>
      <c r="R680" s="543"/>
    </row>
    <row r="681" spans="1:18" s="544" customFormat="1" ht="22.8">
      <c r="A681" s="801"/>
      <c r="B681" s="861"/>
      <c r="C681" s="841" t="s">
        <v>1381</v>
      </c>
      <c r="D681" s="764"/>
      <c r="E681" s="765"/>
      <c r="F681" s="773"/>
      <c r="G681" s="557">
        <f t="shared" si="26"/>
        <v>0</v>
      </c>
      <c r="H681" s="711"/>
      <c r="I681" s="541"/>
      <c r="J681" s="541"/>
      <c r="K681" s="505"/>
      <c r="L681" s="542"/>
      <c r="M681" s="543"/>
      <c r="N681" s="543"/>
      <c r="O681" s="543"/>
      <c r="P681" s="543"/>
      <c r="Q681" s="543"/>
      <c r="R681" s="543"/>
    </row>
    <row r="682" spans="1:18" s="544" customFormat="1">
      <c r="A682" s="801"/>
      <c r="B682" s="861"/>
      <c r="C682" s="362" t="s">
        <v>1484</v>
      </c>
      <c r="D682" s="764" t="s">
        <v>294</v>
      </c>
      <c r="E682" s="765">
        <v>2</v>
      </c>
      <c r="F682" s="773">
        <v>28</v>
      </c>
      <c r="G682" s="557">
        <f t="shared" si="26"/>
        <v>56</v>
      </c>
      <c r="H682" s="711"/>
      <c r="I682" s="541"/>
      <c r="J682" s="541"/>
      <c r="K682" s="505"/>
      <c r="L682" s="542"/>
      <c r="M682" s="543"/>
      <c r="N682" s="543"/>
      <c r="O682" s="543"/>
      <c r="P682" s="543"/>
      <c r="Q682" s="543"/>
      <c r="R682" s="543"/>
    </row>
    <row r="683" spans="1:18" s="544" customFormat="1">
      <c r="A683" s="801"/>
      <c r="B683" s="861"/>
      <c r="C683" s="362" t="s">
        <v>1384</v>
      </c>
      <c r="D683" s="764" t="s">
        <v>294</v>
      </c>
      <c r="E683" s="765">
        <v>8</v>
      </c>
      <c r="F683" s="773">
        <v>33</v>
      </c>
      <c r="G683" s="557">
        <f t="shared" si="26"/>
        <v>264</v>
      </c>
      <c r="H683" s="711"/>
      <c r="I683" s="541"/>
      <c r="J683" s="541"/>
      <c r="K683" s="505"/>
      <c r="L683" s="542"/>
      <c r="M683" s="543"/>
      <c r="N683" s="543"/>
      <c r="O683" s="543"/>
      <c r="P683" s="543"/>
      <c r="Q683" s="543"/>
      <c r="R683" s="543"/>
    </row>
    <row r="684" spans="1:18" s="544" customFormat="1">
      <c r="A684" s="801" t="str">
        <f>$B$612</f>
        <v>VI.</v>
      </c>
      <c r="B684" s="861">
        <f>+COUNT($A$613:B683)+1</f>
        <v>15</v>
      </c>
      <c r="C684" s="360" t="s">
        <v>1318</v>
      </c>
      <c r="D684" s="764" t="s">
        <v>235</v>
      </c>
      <c r="E684" s="765">
        <v>24</v>
      </c>
      <c r="F684" s="773">
        <v>24</v>
      </c>
      <c r="G684" s="557">
        <f t="shared" si="26"/>
        <v>576</v>
      </c>
      <c r="H684" s="711"/>
      <c r="I684" s="541"/>
      <c r="J684" s="541"/>
      <c r="K684" s="505"/>
      <c r="L684" s="542"/>
      <c r="M684" s="543"/>
      <c r="N684" s="543"/>
      <c r="O684" s="543"/>
      <c r="P684" s="543"/>
      <c r="Q684" s="543"/>
      <c r="R684" s="543"/>
    </row>
    <row r="685" spans="1:18" s="544" customFormat="1" ht="68.400000000000006">
      <c r="A685" s="801"/>
      <c r="B685" s="861"/>
      <c r="C685" s="362" t="s">
        <v>1319</v>
      </c>
      <c r="D685" s="764"/>
      <c r="E685" s="765"/>
      <c r="F685" s="773"/>
      <c r="G685" s="557">
        <f t="shared" si="26"/>
        <v>0</v>
      </c>
      <c r="H685" s="711"/>
      <c r="I685" s="541"/>
      <c r="J685" s="541"/>
      <c r="K685" s="505"/>
      <c r="L685" s="542"/>
      <c r="M685" s="543"/>
      <c r="N685" s="543"/>
      <c r="O685" s="543"/>
      <c r="P685" s="543"/>
      <c r="Q685" s="543"/>
      <c r="R685" s="543"/>
    </row>
    <row r="686" spans="1:18" s="544" customFormat="1">
      <c r="A686" s="801"/>
      <c r="B686" s="861"/>
      <c r="C686" s="841" t="s">
        <v>1320</v>
      </c>
      <c r="D686" s="764"/>
      <c r="E686" s="765"/>
      <c r="F686" s="773"/>
      <c r="G686" s="557">
        <f t="shared" si="26"/>
        <v>0</v>
      </c>
      <c r="H686" s="711"/>
      <c r="I686" s="541"/>
      <c r="J686" s="541"/>
      <c r="K686" s="505"/>
      <c r="L686" s="542"/>
      <c r="M686" s="543"/>
      <c r="N686" s="543"/>
      <c r="O686" s="543"/>
      <c r="P686" s="543"/>
      <c r="Q686" s="543"/>
      <c r="R686" s="543"/>
    </row>
    <row r="687" spans="1:18" s="544" customFormat="1">
      <c r="A687" s="801"/>
      <c r="B687" s="861"/>
      <c r="C687" s="362"/>
      <c r="D687" s="764"/>
      <c r="E687" s="765"/>
      <c r="F687" s="773"/>
      <c r="G687" s="557">
        <f t="shared" si="26"/>
        <v>0</v>
      </c>
      <c r="H687" s="711"/>
      <c r="I687" s="541"/>
      <c r="J687" s="541"/>
      <c r="K687" s="505"/>
      <c r="L687" s="542"/>
      <c r="M687" s="543"/>
      <c r="N687" s="543"/>
      <c r="O687" s="543"/>
      <c r="P687" s="543"/>
      <c r="Q687" s="543"/>
      <c r="R687" s="543"/>
    </row>
    <row r="688" spans="1:18" s="544" customFormat="1">
      <c r="A688" s="801" t="str">
        <f>$B$612</f>
        <v>VI.</v>
      </c>
      <c r="B688" s="861">
        <f>+COUNT($A$613:B686)+1</f>
        <v>16</v>
      </c>
      <c r="C688" s="360" t="s">
        <v>793</v>
      </c>
      <c r="D688" s="764" t="s">
        <v>295</v>
      </c>
      <c r="E688" s="765">
        <v>45</v>
      </c>
      <c r="F688" s="773">
        <v>5</v>
      </c>
      <c r="G688" s="557">
        <f t="shared" si="26"/>
        <v>225</v>
      </c>
      <c r="H688" s="711"/>
      <c r="I688" s="541"/>
      <c r="J688" s="541"/>
      <c r="K688" s="505"/>
      <c r="L688" s="542"/>
      <c r="M688" s="543"/>
      <c r="N688" s="543"/>
      <c r="O688" s="543"/>
      <c r="P688" s="543"/>
      <c r="Q688" s="543"/>
      <c r="R688" s="543"/>
    </row>
    <row r="689" spans="1:18" s="544" customFormat="1" ht="91.2">
      <c r="A689" s="801"/>
      <c r="B689" s="861"/>
      <c r="C689" s="362" t="s">
        <v>1327</v>
      </c>
      <c r="D689" s="764"/>
      <c r="E689" s="765"/>
      <c r="F689" s="773"/>
      <c r="G689" s="557">
        <f t="shared" si="26"/>
        <v>0</v>
      </c>
      <c r="H689" s="711"/>
      <c r="I689" s="541"/>
      <c r="J689" s="541"/>
      <c r="K689" s="505"/>
      <c r="L689" s="542"/>
      <c r="M689" s="543"/>
      <c r="N689" s="543"/>
      <c r="O689" s="543"/>
      <c r="P689" s="543"/>
      <c r="Q689" s="543"/>
      <c r="R689" s="543"/>
    </row>
    <row r="690" spans="1:18" s="544" customFormat="1">
      <c r="A690" s="801"/>
      <c r="B690" s="861"/>
      <c r="C690" s="841" t="s">
        <v>1328</v>
      </c>
      <c r="D690" s="764"/>
      <c r="E690" s="765"/>
      <c r="F690" s="773"/>
      <c r="G690" s="557">
        <f t="shared" si="26"/>
        <v>0</v>
      </c>
      <c r="H690" s="711"/>
      <c r="I690" s="541"/>
      <c r="J690" s="541"/>
      <c r="K690" s="505"/>
      <c r="L690" s="542"/>
      <c r="M690" s="543"/>
      <c r="N690" s="543"/>
      <c r="O690" s="543"/>
      <c r="P690" s="543"/>
      <c r="Q690" s="543"/>
      <c r="R690" s="543"/>
    </row>
    <row r="691" spans="1:18" s="544" customFormat="1">
      <c r="A691" s="801"/>
      <c r="B691" s="861"/>
      <c r="C691" s="360"/>
      <c r="D691" s="764"/>
      <c r="E691" s="765"/>
      <c r="F691" s="773"/>
      <c r="G691" s="557">
        <f t="shared" si="26"/>
        <v>0</v>
      </c>
      <c r="H691" s="711"/>
      <c r="I691" s="541"/>
      <c r="J691" s="541"/>
      <c r="K691" s="505"/>
      <c r="L691" s="542"/>
      <c r="M691" s="543"/>
      <c r="N691" s="543"/>
      <c r="O691" s="543"/>
      <c r="P691" s="543"/>
      <c r="Q691" s="543"/>
      <c r="R691" s="543"/>
    </row>
    <row r="692" spans="1:18" s="544" customFormat="1">
      <c r="A692" s="801" t="str">
        <f>$B$612</f>
        <v>VI.</v>
      </c>
      <c r="B692" s="861">
        <f>+COUNT($A$613:B690)+1</f>
        <v>17</v>
      </c>
      <c r="C692" s="360" t="s">
        <v>1329</v>
      </c>
      <c r="D692" s="764" t="s">
        <v>217</v>
      </c>
      <c r="E692" s="765">
        <v>1</v>
      </c>
      <c r="F692" s="773">
        <v>150</v>
      </c>
      <c r="G692" s="557">
        <f t="shared" si="26"/>
        <v>150</v>
      </c>
      <c r="H692" s="711"/>
      <c r="I692" s="541"/>
      <c r="J692" s="541"/>
      <c r="K692" s="505"/>
      <c r="L692" s="542"/>
      <c r="M692" s="543"/>
      <c r="N692" s="543"/>
      <c r="O692" s="543"/>
      <c r="P692" s="543"/>
      <c r="Q692" s="543"/>
      <c r="R692" s="543"/>
    </row>
    <row r="693" spans="1:18" s="544" customFormat="1" ht="57">
      <c r="A693" s="801"/>
      <c r="B693" s="861"/>
      <c r="C693" s="362" t="s">
        <v>1330</v>
      </c>
      <c r="D693" s="764"/>
      <c r="E693" s="765"/>
      <c r="F693" s="773"/>
      <c r="G693" s="557">
        <f t="shared" si="26"/>
        <v>0</v>
      </c>
      <c r="H693" s="711"/>
      <c r="I693" s="541"/>
      <c r="J693" s="541"/>
      <c r="K693" s="505"/>
      <c r="L693" s="542"/>
      <c r="M693" s="543"/>
      <c r="N693" s="543"/>
      <c r="O693" s="543"/>
      <c r="P693" s="543"/>
      <c r="Q693" s="543"/>
      <c r="R693" s="543"/>
    </row>
    <row r="694" spans="1:18" s="544" customFormat="1">
      <c r="A694" s="801"/>
      <c r="B694" s="861"/>
      <c r="C694" s="362"/>
      <c r="D694" s="764"/>
      <c r="E694" s="765"/>
      <c r="F694" s="773"/>
      <c r="G694" s="557">
        <f t="shared" si="26"/>
        <v>0</v>
      </c>
      <c r="H694" s="711"/>
      <c r="I694" s="541"/>
      <c r="J694" s="541"/>
      <c r="K694" s="505"/>
      <c r="L694" s="542"/>
      <c r="M694" s="543"/>
      <c r="N694" s="543"/>
      <c r="O694" s="543"/>
      <c r="P694" s="543"/>
      <c r="Q694" s="543"/>
      <c r="R694" s="543"/>
    </row>
    <row r="695" spans="1:18" s="544" customFormat="1">
      <c r="A695" s="801" t="str">
        <f>$B$612</f>
        <v>VI.</v>
      </c>
      <c r="B695" s="861">
        <f>+COUNT($A$613:B693)+1</f>
        <v>18</v>
      </c>
      <c r="C695" s="360" t="s">
        <v>1331</v>
      </c>
      <c r="D695" s="764" t="s">
        <v>1429</v>
      </c>
      <c r="E695" s="765">
        <v>1</v>
      </c>
      <c r="F695" s="773">
        <v>50</v>
      </c>
      <c r="G695" s="557">
        <f t="shared" si="26"/>
        <v>50</v>
      </c>
      <c r="H695" s="711"/>
      <c r="I695" s="541"/>
      <c r="J695" s="541"/>
      <c r="K695" s="505"/>
      <c r="L695" s="542"/>
      <c r="M695" s="543"/>
      <c r="N695" s="543"/>
      <c r="O695" s="543"/>
      <c r="P695" s="543"/>
      <c r="Q695" s="543"/>
      <c r="R695" s="543"/>
    </row>
    <row r="696" spans="1:18" s="544" customFormat="1" ht="79.8">
      <c r="A696" s="801"/>
      <c r="B696" s="861"/>
      <c r="C696" s="362" t="s">
        <v>1485</v>
      </c>
      <c r="D696" s="691"/>
      <c r="E696" s="620"/>
      <c r="F696" s="540"/>
      <c r="G696" s="815">
        <f t="shared" si="26"/>
        <v>0</v>
      </c>
      <c r="H696" s="711"/>
      <c r="I696" s="541"/>
      <c r="J696" s="541"/>
      <c r="K696" s="505"/>
      <c r="L696" s="542"/>
      <c r="M696" s="543"/>
      <c r="N696" s="543"/>
      <c r="O696" s="543"/>
      <c r="P696" s="543"/>
      <c r="Q696" s="543"/>
      <c r="R696" s="543"/>
    </row>
    <row r="697" spans="1:18" s="544" customFormat="1">
      <c r="A697" s="823"/>
      <c r="B697" s="823"/>
      <c r="C697" s="860"/>
      <c r="D697" s="597"/>
      <c r="E697" s="597"/>
      <c r="F697" s="540"/>
      <c r="G697" s="815">
        <f t="shared" si="26"/>
        <v>0</v>
      </c>
      <c r="H697" s="711"/>
      <c r="I697" s="541"/>
      <c r="J697" s="541"/>
      <c r="K697" s="505"/>
      <c r="L697" s="542"/>
      <c r="M697" s="543"/>
      <c r="N697" s="543"/>
      <c r="O697" s="543"/>
      <c r="P697" s="543"/>
      <c r="Q697" s="543"/>
      <c r="R697" s="543"/>
    </row>
    <row r="698" spans="1:18" s="544" customFormat="1" ht="13.8" thickBot="1">
      <c r="A698" s="866"/>
      <c r="B698" s="867"/>
      <c r="C698" s="868" t="str">
        <f>CONCATENATE($B$612," ",$C$612," - SKUPAJ:")</f>
        <v>VI. PREZRAČEVANJE KEMIJA - SKUPAJ:</v>
      </c>
      <c r="D698" s="820"/>
      <c r="E698" s="820"/>
      <c r="F698" s="615"/>
      <c r="G698" s="822">
        <f>SUM(G614:G697)</f>
        <v>9652</v>
      </c>
      <c r="H698" s="711"/>
      <c r="I698" s="541"/>
      <c r="J698" s="541"/>
      <c r="K698" s="505"/>
      <c r="L698" s="542"/>
      <c r="M698" s="543"/>
      <c r="N698" s="543"/>
      <c r="O698" s="543"/>
      <c r="P698" s="543"/>
      <c r="Q698" s="543"/>
      <c r="R698" s="543"/>
    </row>
    <row r="699" spans="1:18" s="544" customFormat="1">
      <c r="A699" s="855"/>
      <c r="B699" s="856"/>
      <c r="C699" s="857"/>
      <c r="D699" s="749"/>
      <c r="E699" s="749"/>
      <c r="F699" s="858"/>
      <c r="G699" s="815"/>
      <c r="H699" s="711"/>
      <c r="I699" s="541"/>
      <c r="J699" s="541"/>
      <c r="K699" s="505"/>
      <c r="L699" s="542"/>
      <c r="M699" s="543"/>
      <c r="N699" s="543"/>
      <c r="O699" s="543"/>
      <c r="P699" s="543"/>
      <c r="Q699" s="543"/>
      <c r="R699" s="543"/>
    </row>
    <row r="700" spans="1:18" s="544" customFormat="1" ht="16.2" thickBot="1">
      <c r="A700" s="859"/>
      <c r="B700" s="357" t="s">
        <v>240</v>
      </c>
      <c r="C700" s="169" t="s">
        <v>1486</v>
      </c>
      <c r="D700" s="299"/>
      <c r="E700" s="299"/>
      <c r="F700" s="299"/>
      <c r="G700" s="299"/>
      <c r="H700" s="711"/>
      <c r="I700" s="541"/>
      <c r="J700" s="541"/>
      <c r="K700" s="505"/>
      <c r="L700" s="542"/>
      <c r="M700" s="543"/>
      <c r="N700" s="543"/>
      <c r="O700" s="543"/>
      <c r="P700" s="543"/>
      <c r="Q700" s="543"/>
      <c r="R700" s="543"/>
    </row>
    <row r="701" spans="1:18" s="544" customFormat="1">
      <c r="A701" s="823"/>
      <c r="B701" s="823"/>
      <c r="C701" s="860"/>
      <c r="D701" s="597"/>
      <c r="E701" s="597"/>
      <c r="F701" s="598"/>
      <c r="G701" s="815"/>
      <c r="H701" s="711"/>
      <c r="I701" s="541"/>
      <c r="J701" s="541"/>
      <c r="K701" s="505"/>
      <c r="L701" s="542"/>
      <c r="M701" s="543"/>
      <c r="N701" s="543"/>
      <c r="O701" s="543"/>
      <c r="P701" s="543"/>
      <c r="Q701" s="543"/>
      <c r="R701" s="543"/>
    </row>
    <row r="702" spans="1:18" s="544" customFormat="1">
      <c r="A702" s="801" t="str">
        <f>$B$700</f>
        <v>VII.</v>
      </c>
      <c r="B702" s="861">
        <f>COUNT(#REF!)+1</f>
        <v>1</v>
      </c>
      <c r="C702" s="360" t="s">
        <v>1487</v>
      </c>
      <c r="D702" s="764" t="s">
        <v>296</v>
      </c>
      <c r="E702" s="765">
        <v>1</v>
      </c>
      <c r="F702" s="773">
        <v>3700</v>
      </c>
      <c r="G702" s="557">
        <f>E702*F702</f>
        <v>3700</v>
      </c>
      <c r="H702" s="711"/>
      <c r="I702" s="541"/>
      <c r="J702" s="541"/>
      <c r="K702" s="505"/>
      <c r="L702" s="542"/>
      <c r="M702" s="543"/>
      <c r="N702" s="543"/>
      <c r="O702" s="543"/>
      <c r="P702" s="543"/>
      <c r="Q702" s="543"/>
      <c r="R702" s="543"/>
    </row>
    <row r="703" spans="1:18" s="544" customFormat="1" ht="34.200000000000003">
      <c r="A703" s="801"/>
      <c r="B703" s="861"/>
      <c r="C703" s="362" t="s">
        <v>1401</v>
      </c>
      <c r="D703" s="764"/>
      <c r="E703" s="765"/>
      <c r="F703" s="773"/>
      <c r="G703" s="557">
        <f t="shared" ref="G703:G769" si="30">E703*F703</f>
        <v>0</v>
      </c>
      <c r="H703" s="711"/>
      <c r="I703" s="541"/>
      <c r="J703" s="541"/>
      <c r="K703" s="505"/>
      <c r="L703" s="542"/>
      <c r="M703" s="543"/>
      <c r="N703" s="543"/>
      <c r="O703" s="543"/>
      <c r="P703" s="543"/>
      <c r="Q703" s="543"/>
      <c r="R703" s="543"/>
    </row>
    <row r="704" spans="1:18" s="544" customFormat="1" ht="114">
      <c r="A704" s="801"/>
      <c r="B704" s="861"/>
      <c r="C704" s="362" t="s">
        <v>1402</v>
      </c>
      <c r="D704" s="764"/>
      <c r="E704" s="765"/>
      <c r="F704" s="773"/>
      <c r="G704" s="557">
        <f t="shared" si="30"/>
        <v>0</v>
      </c>
      <c r="H704" s="711"/>
      <c r="I704" s="541"/>
      <c r="J704" s="541"/>
      <c r="K704" s="505"/>
      <c r="L704" s="542"/>
      <c r="M704" s="543"/>
      <c r="N704" s="543"/>
      <c r="O704" s="543"/>
      <c r="P704" s="543"/>
      <c r="Q704" s="543"/>
      <c r="R704" s="543"/>
    </row>
    <row r="705" spans="1:18" s="544" customFormat="1" ht="102.6">
      <c r="A705" s="801"/>
      <c r="B705" s="861"/>
      <c r="C705" s="362" t="s">
        <v>1403</v>
      </c>
      <c r="D705" s="764"/>
      <c r="E705" s="765"/>
      <c r="F705" s="773"/>
      <c r="G705" s="557">
        <f t="shared" si="30"/>
        <v>0</v>
      </c>
      <c r="H705" s="711"/>
      <c r="I705" s="541"/>
      <c r="J705" s="541"/>
      <c r="K705" s="505"/>
      <c r="L705" s="542"/>
      <c r="M705" s="543"/>
      <c r="N705" s="543"/>
      <c r="O705" s="543"/>
      <c r="P705" s="543"/>
      <c r="Q705" s="543"/>
      <c r="R705" s="543"/>
    </row>
    <row r="706" spans="1:18" s="544" customFormat="1">
      <c r="A706" s="801"/>
      <c r="B706" s="861"/>
      <c r="C706" s="362" t="s">
        <v>1404</v>
      </c>
      <c r="D706" s="764"/>
      <c r="E706" s="765"/>
      <c r="F706" s="773"/>
      <c r="G706" s="557">
        <f t="shared" si="30"/>
        <v>0</v>
      </c>
      <c r="H706" s="711"/>
      <c r="I706" s="541"/>
      <c r="J706" s="541"/>
      <c r="K706" s="505"/>
      <c r="L706" s="542"/>
      <c r="M706" s="543"/>
      <c r="N706" s="543"/>
      <c r="O706" s="543"/>
      <c r="P706" s="543"/>
      <c r="Q706" s="543"/>
      <c r="R706" s="543"/>
    </row>
    <row r="707" spans="1:18" s="544" customFormat="1">
      <c r="A707" s="801"/>
      <c r="B707" s="861"/>
      <c r="C707" s="362" t="s">
        <v>1405</v>
      </c>
      <c r="D707" s="764"/>
      <c r="E707" s="765"/>
      <c r="F707" s="773"/>
      <c r="G707" s="557">
        <f t="shared" si="30"/>
        <v>0</v>
      </c>
      <c r="H707" s="711"/>
      <c r="I707" s="541"/>
      <c r="J707" s="541"/>
      <c r="K707" s="505"/>
      <c r="L707" s="542"/>
      <c r="M707" s="543"/>
      <c r="N707" s="543"/>
      <c r="O707" s="543"/>
      <c r="P707" s="543"/>
      <c r="Q707" s="543"/>
      <c r="R707" s="543"/>
    </row>
    <row r="708" spans="1:18" s="544" customFormat="1">
      <c r="A708" s="801"/>
      <c r="B708" s="861"/>
      <c r="C708" s="362" t="s">
        <v>1488</v>
      </c>
      <c r="D708" s="764"/>
      <c r="E708" s="765"/>
      <c r="F708" s="773"/>
      <c r="G708" s="557">
        <f t="shared" si="30"/>
        <v>0</v>
      </c>
      <c r="H708" s="711"/>
      <c r="I708" s="541"/>
      <c r="J708" s="541"/>
      <c r="K708" s="505"/>
      <c r="L708" s="542"/>
      <c r="M708" s="543"/>
      <c r="N708" s="543"/>
      <c r="O708" s="543"/>
      <c r="P708" s="543"/>
      <c r="Q708" s="543"/>
      <c r="R708" s="543"/>
    </row>
    <row r="709" spans="1:18" s="544" customFormat="1">
      <c r="A709" s="801"/>
      <c r="B709" s="861"/>
      <c r="C709" s="362" t="s">
        <v>1489</v>
      </c>
      <c r="D709" s="764"/>
      <c r="E709" s="765"/>
      <c r="F709" s="773"/>
      <c r="G709" s="557">
        <f t="shared" si="30"/>
        <v>0</v>
      </c>
      <c r="H709" s="711"/>
      <c r="I709" s="541"/>
      <c r="J709" s="541"/>
      <c r="K709" s="505"/>
      <c r="L709" s="542"/>
      <c r="M709" s="543"/>
      <c r="N709" s="543"/>
      <c r="O709" s="543"/>
      <c r="P709" s="543"/>
      <c r="Q709" s="543"/>
      <c r="R709" s="543"/>
    </row>
    <row r="710" spans="1:18" s="544" customFormat="1">
      <c r="A710" s="801"/>
      <c r="B710" s="861"/>
      <c r="C710" s="362" t="s">
        <v>1408</v>
      </c>
      <c r="D710" s="764"/>
      <c r="E710" s="765"/>
      <c r="F710" s="773"/>
      <c r="G710" s="557">
        <f t="shared" si="30"/>
        <v>0</v>
      </c>
      <c r="H710" s="711"/>
      <c r="I710" s="541"/>
      <c r="J710" s="541"/>
      <c r="K710" s="505"/>
      <c r="L710" s="542"/>
      <c r="M710" s="543"/>
      <c r="N710" s="543"/>
      <c r="O710" s="543"/>
      <c r="P710" s="543"/>
      <c r="Q710" s="543"/>
      <c r="R710" s="543"/>
    </row>
    <row r="711" spans="1:18" s="544" customFormat="1">
      <c r="A711" s="801"/>
      <c r="B711" s="861"/>
      <c r="C711" s="362" t="s">
        <v>1409</v>
      </c>
      <c r="D711" s="764"/>
      <c r="E711" s="765"/>
      <c r="F711" s="773"/>
      <c r="G711" s="557">
        <f t="shared" si="30"/>
        <v>0</v>
      </c>
      <c r="H711" s="711"/>
      <c r="I711" s="541"/>
      <c r="J711" s="541"/>
      <c r="K711" s="505"/>
      <c r="L711" s="542"/>
      <c r="M711" s="543"/>
      <c r="N711" s="543"/>
      <c r="O711" s="543"/>
      <c r="P711" s="543"/>
      <c r="Q711" s="543"/>
      <c r="R711" s="543"/>
    </row>
    <row r="712" spans="1:18" s="544" customFormat="1">
      <c r="A712" s="801"/>
      <c r="B712" s="861"/>
      <c r="C712" s="362" t="s">
        <v>1410</v>
      </c>
      <c r="D712" s="764"/>
      <c r="E712" s="765"/>
      <c r="F712" s="773"/>
      <c r="G712" s="557">
        <f t="shared" si="30"/>
        <v>0</v>
      </c>
      <c r="H712" s="711"/>
      <c r="I712" s="541"/>
      <c r="J712" s="541"/>
      <c r="K712" s="505"/>
      <c r="L712" s="542"/>
      <c r="M712" s="543"/>
      <c r="N712" s="543"/>
      <c r="O712" s="543"/>
      <c r="P712" s="543"/>
      <c r="Q712" s="543"/>
      <c r="R712" s="543"/>
    </row>
    <row r="713" spans="1:18" s="544" customFormat="1">
      <c r="A713" s="801"/>
      <c r="B713" s="861"/>
      <c r="C713" s="362" t="s">
        <v>1411</v>
      </c>
      <c r="D713" s="764"/>
      <c r="E713" s="765"/>
      <c r="F713" s="773"/>
      <c r="G713" s="557">
        <f t="shared" si="30"/>
        <v>0</v>
      </c>
      <c r="H713" s="711"/>
      <c r="I713" s="541"/>
      <c r="J713" s="541"/>
      <c r="K713" s="505"/>
      <c r="L713" s="542"/>
      <c r="M713" s="543"/>
      <c r="N713" s="543"/>
      <c r="O713" s="543"/>
      <c r="P713" s="543"/>
      <c r="Q713" s="543"/>
      <c r="R713" s="543"/>
    </row>
    <row r="714" spans="1:18" s="544" customFormat="1">
      <c r="A714" s="801"/>
      <c r="B714" s="861"/>
      <c r="C714" s="362" t="s">
        <v>1412</v>
      </c>
      <c r="D714" s="764"/>
      <c r="E714" s="765"/>
      <c r="F714" s="773"/>
      <c r="G714" s="557">
        <f t="shared" si="30"/>
        <v>0</v>
      </c>
      <c r="H714" s="711"/>
      <c r="I714" s="541"/>
      <c r="J714" s="541"/>
      <c r="K714" s="505"/>
      <c r="L714" s="542"/>
      <c r="M714" s="543"/>
      <c r="N714" s="543"/>
      <c r="O714" s="543"/>
      <c r="P714" s="543"/>
      <c r="Q714" s="543"/>
      <c r="R714" s="543"/>
    </row>
    <row r="715" spans="1:18" s="544" customFormat="1">
      <c r="A715" s="801"/>
      <c r="B715" s="861"/>
      <c r="C715" s="362" t="s">
        <v>1413</v>
      </c>
      <c r="D715" s="764"/>
      <c r="E715" s="765"/>
      <c r="F715" s="773"/>
      <c r="G715" s="557">
        <f t="shared" si="30"/>
        <v>0</v>
      </c>
      <c r="H715" s="711"/>
      <c r="I715" s="541"/>
      <c r="J715" s="541"/>
      <c r="K715" s="505"/>
      <c r="L715" s="542"/>
      <c r="M715" s="543"/>
      <c r="N715" s="543"/>
      <c r="O715" s="543"/>
      <c r="P715" s="543"/>
      <c r="Q715" s="543"/>
      <c r="R715" s="543"/>
    </row>
    <row r="716" spans="1:18" s="544" customFormat="1" ht="71.25" customHeight="1">
      <c r="A716" s="801"/>
      <c r="B716" s="861"/>
      <c r="C716" s="362" t="s">
        <v>1458</v>
      </c>
      <c r="D716" s="764"/>
      <c r="E716" s="765"/>
      <c r="F716" s="773"/>
      <c r="G716" s="557">
        <f t="shared" si="30"/>
        <v>0</v>
      </c>
      <c r="H716" s="711"/>
      <c r="I716" s="541"/>
      <c r="J716" s="541"/>
      <c r="K716" s="505"/>
      <c r="L716" s="542"/>
      <c r="M716" s="543"/>
      <c r="N716" s="543"/>
      <c r="O716" s="543"/>
      <c r="P716" s="543"/>
      <c r="Q716" s="543"/>
      <c r="R716" s="543"/>
    </row>
    <row r="717" spans="1:18" s="544" customFormat="1">
      <c r="A717" s="801"/>
      <c r="B717" s="861"/>
      <c r="C717" s="362" t="s">
        <v>1459</v>
      </c>
      <c r="D717" s="764"/>
      <c r="E717" s="765"/>
      <c r="F717" s="773"/>
      <c r="G717" s="557">
        <f t="shared" si="30"/>
        <v>0</v>
      </c>
      <c r="H717" s="711"/>
      <c r="I717" s="541"/>
      <c r="J717" s="541"/>
      <c r="K717" s="505"/>
      <c r="L717" s="542"/>
      <c r="M717" s="543"/>
      <c r="N717" s="543"/>
      <c r="O717" s="543"/>
      <c r="P717" s="543"/>
      <c r="Q717" s="543"/>
      <c r="R717" s="543"/>
    </row>
    <row r="718" spans="1:18" s="544" customFormat="1">
      <c r="A718" s="801"/>
      <c r="B718" s="861"/>
      <c r="C718" s="362"/>
      <c r="D718" s="764"/>
      <c r="E718" s="765"/>
      <c r="F718" s="773"/>
      <c r="G718" s="557">
        <f t="shared" si="30"/>
        <v>0</v>
      </c>
      <c r="H718" s="711"/>
      <c r="I718" s="541"/>
      <c r="J718" s="541"/>
      <c r="K718" s="505"/>
      <c r="L718" s="542"/>
      <c r="M718" s="543"/>
      <c r="N718" s="543"/>
      <c r="O718" s="543"/>
      <c r="P718" s="543"/>
      <c r="Q718" s="543"/>
      <c r="R718" s="543"/>
    </row>
    <row r="719" spans="1:18" s="544" customFormat="1">
      <c r="A719" s="801" t="str">
        <f>$B$700</f>
        <v>VII.</v>
      </c>
      <c r="B719" s="861">
        <f>+COUNT($A$701:B718)+1</f>
        <v>2</v>
      </c>
      <c r="C719" s="360" t="s">
        <v>1286</v>
      </c>
      <c r="D719" s="764"/>
      <c r="E719" s="765"/>
      <c r="F719" s="773"/>
      <c r="G719" s="557">
        <f t="shared" si="30"/>
        <v>0</v>
      </c>
      <c r="H719" s="711"/>
      <c r="I719" s="541"/>
      <c r="J719" s="541"/>
      <c r="K719" s="505"/>
      <c r="L719" s="542"/>
      <c r="M719" s="543"/>
      <c r="N719" s="543"/>
      <c r="O719" s="543"/>
      <c r="P719" s="543"/>
      <c r="Q719" s="543"/>
      <c r="R719" s="543"/>
    </row>
    <row r="720" spans="1:18" s="544" customFormat="1" ht="79.8">
      <c r="A720" s="801"/>
      <c r="B720" s="861"/>
      <c r="C720" s="362" t="s">
        <v>1287</v>
      </c>
      <c r="D720" s="764"/>
      <c r="E720" s="765"/>
      <c r="F720" s="773"/>
      <c r="G720" s="557">
        <f t="shared" si="30"/>
        <v>0</v>
      </c>
      <c r="H720" s="711"/>
      <c r="I720" s="541"/>
      <c r="J720" s="541"/>
      <c r="K720" s="505"/>
      <c r="L720" s="542"/>
      <c r="M720" s="543"/>
      <c r="N720" s="543"/>
      <c r="O720" s="543"/>
      <c r="P720" s="543"/>
      <c r="Q720" s="543"/>
      <c r="R720" s="543"/>
    </row>
    <row r="721" spans="1:18" s="544" customFormat="1" ht="22.8">
      <c r="A721" s="801"/>
      <c r="B721" s="861"/>
      <c r="C721" s="841" t="s">
        <v>1490</v>
      </c>
      <c r="D721" s="764" t="s">
        <v>296</v>
      </c>
      <c r="E721" s="765">
        <v>2</v>
      </c>
      <c r="F721" s="773">
        <v>180</v>
      </c>
      <c r="G721" s="557">
        <f t="shared" si="30"/>
        <v>360</v>
      </c>
      <c r="H721" s="711"/>
      <c r="I721" s="541"/>
      <c r="J721" s="541"/>
      <c r="K721" s="505"/>
      <c r="L721" s="542"/>
      <c r="M721" s="543"/>
      <c r="N721" s="543"/>
      <c r="O721" s="543"/>
      <c r="P721" s="543"/>
      <c r="Q721" s="543"/>
      <c r="R721" s="543"/>
    </row>
    <row r="722" spans="1:18" s="544" customFormat="1">
      <c r="A722" s="801"/>
      <c r="B722" s="861"/>
      <c r="C722" s="841"/>
      <c r="D722" s="764"/>
      <c r="E722" s="765"/>
      <c r="F722" s="773"/>
      <c r="G722" s="557">
        <f t="shared" si="30"/>
        <v>0</v>
      </c>
      <c r="H722" s="711"/>
      <c r="I722" s="541"/>
      <c r="J722" s="541"/>
      <c r="K722" s="505"/>
      <c r="L722" s="542"/>
      <c r="M722" s="543"/>
      <c r="N722" s="543"/>
      <c r="O722" s="543"/>
      <c r="P722" s="543"/>
      <c r="Q722" s="543"/>
      <c r="R722" s="543"/>
    </row>
    <row r="723" spans="1:18" s="544" customFormat="1">
      <c r="A723" s="801" t="str">
        <f>$B$700</f>
        <v>VII.</v>
      </c>
      <c r="B723" s="861">
        <f>+COUNT($A$701:B722)+1</f>
        <v>3</v>
      </c>
      <c r="C723" s="360" t="s">
        <v>1372</v>
      </c>
      <c r="D723" s="764"/>
      <c r="E723" s="765"/>
      <c r="F723" s="773">
        <v>0</v>
      </c>
      <c r="G723" s="557">
        <f t="shared" si="30"/>
        <v>0</v>
      </c>
      <c r="H723" s="711"/>
      <c r="I723" s="541"/>
      <c r="J723" s="541"/>
      <c r="K723" s="505"/>
      <c r="L723" s="542"/>
      <c r="M723" s="543"/>
      <c r="N723" s="543"/>
      <c r="O723" s="543"/>
      <c r="P723" s="543"/>
      <c r="Q723" s="543"/>
      <c r="R723" s="543"/>
    </row>
    <row r="724" spans="1:18" s="544" customFormat="1" ht="72.75" customHeight="1">
      <c r="A724" s="801"/>
      <c r="B724" s="861"/>
      <c r="C724" s="362" t="s">
        <v>1373</v>
      </c>
      <c r="D724" s="764"/>
      <c r="E724" s="765"/>
      <c r="F724" s="773">
        <v>0</v>
      </c>
      <c r="G724" s="557">
        <f t="shared" si="30"/>
        <v>0</v>
      </c>
      <c r="H724" s="711"/>
      <c r="I724" s="541"/>
      <c r="J724" s="541"/>
      <c r="K724" s="505"/>
      <c r="L724" s="542"/>
      <c r="M724" s="543"/>
      <c r="N724" s="543"/>
      <c r="O724" s="543"/>
      <c r="P724" s="543"/>
      <c r="Q724" s="543"/>
      <c r="R724" s="543"/>
    </row>
    <row r="725" spans="1:18" s="544" customFormat="1">
      <c r="A725" s="801"/>
      <c r="B725" s="861"/>
      <c r="C725" s="865" t="s">
        <v>1491</v>
      </c>
      <c r="D725" s="764" t="s">
        <v>296</v>
      </c>
      <c r="E725" s="765">
        <v>4</v>
      </c>
      <c r="F725" s="773">
        <v>15.5</v>
      </c>
      <c r="G725" s="557">
        <f t="shared" si="30"/>
        <v>62</v>
      </c>
      <c r="H725" s="711"/>
      <c r="I725" s="541"/>
      <c r="J725" s="541"/>
      <c r="K725" s="505"/>
      <c r="L725" s="542"/>
      <c r="M725" s="543"/>
      <c r="N725" s="543"/>
      <c r="O725" s="543"/>
      <c r="P725" s="543"/>
      <c r="Q725" s="543"/>
      <c r="R725" s="543"/>
    </row>
    <row r="726" spans="1:18" s="544" customFormat="1">
      <c r="A726" s="801"/>
      <c r="B726" s="861"/>
      <c r="C726" s="865" t="s">
        <v>1492</v>
      </c>
      <c r="D726" s="764" t="s">
        <v>296</v>
      </c>
      <c r="E726" s="765">
        <v>4</v>
      </c>
      <c r="F726" s="773">
        <v>18.5</v>
      </c>
      <c r="G726" s="557">
        <f t="shared" si="30"/>
        <v>74</v>
      </c>
      <c r="H726" s="711"/>
      <c r="I726" s="541"/>
      <c r="J726" s="541"/>
      <c r="K726" s="505"/>
      <c r="L726" s="542"/>
      <c r="M726" s="543"/>
      <c r="N726" s="543"/>
      <c r="O726" s="543"/>
      <c r="P726" s="543"/>
      <c r="Q726" s="543"/>
      <c r="R726" s="543"/>
    </row>
    <row r="727" spans="1:18" s="544" customFormat="1">
      <c r="A727" s="801"/>
      <c r="B727" s="861"/>
      <c r="C727" s="362"/>
      <c r="D727" s="764"/>
      <c r="E727" s="765"/>
      <c r="F727" s="773"/>
      <c r="G727" s="557">
        <f t="shared" si="30"/>
        <v>0</v>
      </c>
      <c r="H727" s="711"/>
      <c r="I727" s="541"/>
      <c r="J727" s="541"/>
      <c r="K727" s="505"/>
      <c r="L727" s="542"/>
      <c r="M727" s="543"/>
      <c r="N727" s="543"/>
      <c r="O727" s="543"/>
      <c r="P727" s="543"/>
      <c r="Q727" s="543"/>
      <c r="R727" s="543"/>
    </row>
    <row r="728" spans="1:18" s="544" customFormat="1">
      <c r="A728" s="801" t="str">
        <f>$B$700</f>
        <v>VII.</v>
      </c>
      <c r="B728" s="861">
        <f>+COUNT($A$701:B727)+1</f>
        <v>4</v>
      </c>
      <c r="C728" s="360" t="s">
        <v>1375</v>
      </c>
      <c r="D728" s="764"/>
      <c r="E728" s="765"/>
      <c r="F728" s="773">
        <v>0</v>
      </c>
      <c r="G728" s="557">
        <f t="shared" si="30"/>
        <v>0</v>
      </c>
      <c r="H728" s="711"/>
      <c r="I728" s="541"/>
      <c r="J728" s="541"/>
      <c r="K728" s="505"/>
      <c r="L728" s="542"/>
      <c r="M728" s="543"/>
      <c r="N728" s="543"/>
      <c r="O728" s="543"/>
      <c r="P728" s="543"/>
      <c r="Q728" s="543"/>
      <c r="R728" s="543"/>
    </row>
    <row r="729" spans="1:18" s="544" customFormat="1" ht="72.75" customHeight="1">
      <c r="A729" s="801"/>
      <c r="B729" s="861"/>
      <c r="C729" s="362" t="s">
        <v>1376</v>
      </c>
      <c r="D729" s="764"/>
      <c r="E729" s="765"/>
      <c r="F729" s="773">
        <v>0</v>
      </c>
      <c r="G729" s="557">
        <f t="shared" si="30"/>
        <v>0</v>
      </c>
      <c r="H729" s="711"/>
      <c r="I729" s="541"/>
      <c r="J729" s="541"/>
      <c r="K729" s="505"/>
      <c r="L729" s="542"/>
      <c r="M729" s="543"/>
      <c r="N729" s="543"/>
      <c r="O729" s="543"/>
      <c r="P729" s="543"/>
      <c r="Q729" s="543"/>
      <c r="R729" s="543"/>
    </row>
    <row r="730" spans="1:18" s="544" customFormat="1">
      <c r="A730" s="801"/>
      <c r="B730" s="861"/>
      <c r="C730" s="865" t="s">
        <v>1374</v>
      </c>
      <c r="D730" s="764" t="s">
        <v>296</v>
      </c>
      <c r="E730" s="765">
        <v>18</v>
      </c>
      <c r="F730" s="773">
        <v>13.5</v>
      </c>
      <c r="G730" s="557">
        <f t="shared" si="30"/>
        <v>243</v>
      </c>
      <c r="H730" s="711"/>
      <c r="I730" s="541"/>
      <c r="J730" s="541"/>
      <c r="K730" s="505"/>
      <c r="L730" s="542"/>
      <c r="M730" s="543"/>
      <c r="N730" s="543"/>
      <c r="O730" s="543"/>
      <c r="P730" s="543"/>
      <c r="Q730" s="543"/>
      <c r="R730" s="543"/>
    </row>
    <row r="731" spans="1:18" s="544" customFormat="1">
      <c r="A731" s="801"/>
      <c r="B731" s="861"/>
      <c r="C731" s="362"/>
      <c r="D731" s="764"/>
      <c r="E731" s="765"/>
      <c r="F731" s="773"/>
      <c r="G731" s="557">
        <f t="shared" si="30"/>
        <v>0</v>
      </c>
      <c r="H731" s="711"/>
      <c r="I731" s="541"/>
      <c r="J731" s="541"/>
      <c r="K731" s="505"/>
      <c r="L731" s="542"/>
      <c r="M731" s="543"/>
      <c r="N731" s="543"/>
      <c r="O731" s="543"/>
      <c r="P731" s="543"/>
      <c r="Q731" s="543"/>
      <c r="R731" s="543"/>
    </row>
    <row r="732" spans="1:18" s="544" customFormat="1">
      <c r="A732" s="801" t="str">
        <f>$B$700</f>
        <v>VII.</v>
      </c>
      <c r="B732" s="861">
        <f>+COUNT($A$701:B731)+1</f>
        <v>5</v>
      </c>
      <c r="C732" s="360" t="s">
        <v>1451</v>
      </c>
      <c r="D732" s="764" t="s">
        <v>296</v>
      </c>
      <c r="E732" s="765">
        <v>1</v>
      </c>
      <c r="F732" s="773">
        <v>210</v>
      </c>
      <c r="G732" s="557">
        <f t="shared" si="30"/>
        <v>210</v>
      </c>
      <c r="H732" s="711"/>
      <c r="I732" s="541"/>
      <c r="J732" s="541"/>
      <c r="K732" s="505"/>
      <c r="L732" s="542"/>
      <c r="M732" s="543"/>
      <c r="N732" s="543"/>
      <c r="O732" s="543"/>
      <c r="P732" s="543"/>
      <c r="Q732" s="543"/>
      <c r="R732" s="543"/>
    </row>
    <row r="733" spans="1:18" s="544" customFormat="1" ht="57">
      <c r="A733" s="801"/>
      <c r="B733" s="861"/>
      <c r="C733" s="362" t="s">
        <v>1452</v>
      </c>
      <c r="D733" s="764"/>
      <c r="E733" s="765"/>
      <c r="F733" s="773"/>
      <c r="G733" s="557">
        <f t="shared" si="30"/>
        <v>0</v>
      </c>
      <c r="H733" s="711"/>
      <c r="I733" s="541"/>
      <c r="J733" s="541"/>
      <c r="K733" s="505"/>
      <c r="L733" s="542"/>
      <c r="M733" s="543"/>
      <c r="N733" s="543"/>
      <c r="O733" s="543"/>
      <c r="P733" s="543"/>
      <c r="Q733" s="543"/>
      <c r="R733" s="543"/>
    </row>
    <row r="734" spans="1:18" s="544" customFormat="1">
      <c r="A734" s="801"/>
      <c r="B734" s="861"/>
      <c r="C734" s="362" t="s">
        <v>1472</v>
      </c>
      <c r="D734" s="764"/>
      <c r="E734" s="765"/>
      <c r="F734" s="773"/>
      <c r="G734" s="557">
        <f t="shared" si="30"/>
        <v>0</v>
      </c>
      <c r="H734" s="711"/>
      <c r="I734" s="541"/>
      <c r="J734" s="541"/>
      <c r="K734" s="505"/>
      <c r="L734" s="542"/>
      <c r="M734" s="543"/>
      <c r="N734" s="543"/>
      <c r="O734" s="543"/>
      <c r="P734" s="543"/>
      <c r="Q734" s="543"/>
      <c r="R734" s="543"/>
    </row>
    <row r="735" spans="1:18" s="544" customFormat="1">
      <c r="A735" s="801"/>
      <c r="B735" s="861"/>
      <c r="C735" s="362"/>
      <c r="D735" s="764"/>
      <c r="E735" s="765"/>
      <c r="F735" s="773"/>
      <c r="G735" s="557">
        <f t="shared" si="30"/>
        <v>0</v>
      </c>
      <c r="H735" s="711"/>
      <c r="I735" s="541"/>
      <c r="J735" s="541"/>
      <c r="K735" s="505"/>
      <c r="L735" s="542"/>
      <c r="M735" s="543"/>
      <c r="N735" s="543"/>
      <c r="O735" s="543"/>
      <c r="P735" s="543"/>
      <c r="Q735" s="543"/>
      <c r="R735" s="543"/>
    </row>
    <row r="736" spans="1:18" s="544" customFormat="1">
      <c r="A736" s="1902" t="str">
        <f>$B$700</f>
        <v>VII.</v>
      </c>
      <c r="B736" s="601">
        <f>+COUNT($A$701:B735)+1</f>
        <v>6</v>
      </c>
      <c r="C736" s="372" t="s">
        <v>1481</v>
      </c>
      <c r="D736" s="764"/>
      <c r="E736" s="765"/>
      <c r="F736" s="774"/>
      <c r="G736" s="557">
        <f t="shared" si="30"/>
        <v>0</v>
      </c>
      <c r="H736" s="711"/>
      <c r="I736" s="541"/>
      <c r="J736" s="541"/>
      <c r="K736" s="505"/>
      <c r="L736" s="542"/>
      <c r="M736" s="543"/>
      <c r="N736" s="543"/>
      <c r="O736" s="543"/>
      <c r="P736" s="543"/>
      <c r="Q736" s="543"/>
      <c r="R736" s="543"/>
    </row>
    <row r="737" spans="1:18" s="544" customFormat="1" ht="91.2">
      <c r="A737" s="1902"/>
      <c r="B737" s="601"/>
      <c r="C737" s="401" t="s">
        <v>2679</v>
      </c>
      <c r="D737" s="764"/>
      <c r="E737" s="765"/>
      <c r="F737" s="774"/>
      <c r="G737" s="557">
        <f t="shared" si="30"/>
        <v>0</v>
      </c>
      <c r="H737" s="711"/>
      <c r="I737" s="541"/>
      <c r="J737" s="541"/>
      <c r="K737" s="505"/>
      <c r="L737" s="542"/>
      <c r="M737" s="543"/>
      <c r="N737" s="543"/>
      <c r="O737" s="543"/>
      <c r="P737" s="543"/>
      <c r="Q737" s="543"/>
      <c r="R737" s="543"/>
    </row>
    <row r="738" spans="1:18" s="544" customFormat="1">
      <c r="A738" s="1902"/>
      <c r="B738" s="601"/>
      <c r="C738" s="401" t="s">
        <v>2681</v>
      </c>
      <c r="D738" s="764" t="s">
        <v>296</v>
      </c>
      <c r="E738" s="765">
        <v>1</v>
      </c>
      <c r="F738" s="774">
        <v>110</v>
      </c>
      <c r="G738" s="557">
        <f t="shared" si="30"/>
        <v>110</v>
      </c>
      <c r="H738" s="711"/>
      <c r="I738" s="541"/>
      <c r="J738" s="541"/>
      <c r="K738" s="505"/>
      <c r="L738" s="542"/>
      <c r="M738" s="543"/>
      <c r="N738" s="543"/>
      <c r="O738" s="543"/>
      <c r="P738" s="543"/>
      <c r="Q738" s="543"/>
      <c r="R738" s="543"/>
    </row>
    <row r="739" spans="1:18" s="544" customFormat="1">
      <c r="A739" s="1902"/>
      <c r="B739" s="601"/>
      <c r="C739" s="401"/>
      <c r="D739" s="764"/>
      <c r="E739" s="765"/>
      <c r="F739" s="774"/>
      <c r="G739" s="557">
        <f t="shared" si="30"/>
        <v>0</v>
      </c>
      <c r="H739" s="711"/>
      <c r="I739" s="541"/>
      <c r="J739" s="541"/>
      <c r="K739" s="505"/>
      <c r="L739" s="542"/>
      <c r="M739" s="543"/>
      <c r="N739" s="543"/>
      <c r="O739" s="543"/>
      <c r="P739" s="543"/>
      <c r="Q739" s="543"/>
      <c r="R739" s="543"/>
    </row>
    <row r="740" spans="1:18" s="544" customFormat="1">
      <c r="A740" s="801" t="str">
        <f>$B$700</f>
        <v>VII.</v>
      </c>
      <c r="B740" s="861">
        <f>+COUNT($A$701:B739)+1</f>
        <v>7</v>
      </c>
      <c r="C740" s="360" t="s">
        <v>1309</v>
      </c>
      <c r="D740" s="764" t="s">
        <v>295</v>
      </c>
      <c r="E740" s="765">
        <v>445</v>
      </c>
      <c r="F740" s="773">
        <v>5</v>
      </c>
      <c r="G740" s="557">
        <f t="shared" si="30"/>
        <v>2225</v>
      </c>
      <c r="H740" s="711"/>
      <c r="I740" s="541"/>
      <c r="J740" s="541"/>
      <c r="K740" s="505"/>
      <c r="L740" s="542"/>
      <c r="M740" s="543"/>
      <c r="N740" s="543"/>
      <c r="O740" s="543"/>
      <c r="P740" s="543"/>
      <c r="Q740" s="543"/>
      <c r="R740" s="543"/>
    </row>
    <row r="741" spans="1:18" s="544" customFormat="1" ht="91.2">
      <c r="A741" s="801"/>
      <c r="B741" s="861"/>
      <c r="C741" s="362" t="s">
        <v>1310</v>
      </c>
      <c r="D741" s="764"/>
      <c r="E741" s="765"/>
      <c r="F741" s="773"/>
      <c r="G741" s="557">
        <f t="shared" si="30"/>
        <v>0</v>
      </c>
      <c r="H741" s="711"/>
      <c r="I741" s="541"/>
      <c r="J741" s="541"/>
      <c r="K741" s="505"/>
      <c r="L741" s="542"/>
      <c r="M741" s="543"/>
      <c r="N741" s="543"/>
      <c r="O741" s="543"/>
      <c r="P741" s="543"/>
      <c r="Q741" s="543"/>
      <c r="R741" s="543"/>
    </row>
    <row r="742" spans="1:18" s="544" customFormat="1">
      <c r="A742" s="801"/>
      <c r="B742" s="861"/>
      <c r="C742" s="362"/>
      <c r="D742" s="764"/>
      <c r="E742" s="765"/>
      <c r="F742" s="773"/>
      <c r="G742" s="557">
        <f t="shared" si="30"/>
        <v>0</v>
      </c>
      <c r="H742" s="711"/>
      <c r="I742" s="541"/>
      <c r="J742" s="541"/>
      <c r="K742" s="505"/>
      <c r="L742" s="542"/>
      <c r="M742" s="543"/>
      <c r="N742" s="543"/>
      <c r="O742" s="543"/>
      <c r="P742" s="543"/>
      <c r="Q742" s="543"/>
      <c r="R742" s="543"/>
    </row>
    <row r="743" spans="1:18" s="544" customFormat="1">
      <c r="A743" s="801" t="str">
        <f>$B$700</f>
        <v>VII.</v>
      </c>
      <c r="B743" s="861">
        <f>+COUNT($A$701:B742)+1</f>
        <v>8</v>
      </c>
      <c r="C743" s="360" t="s">
        <v>1311</v>
      </c>
      <c r="D743" s="764"/>
      <c r="E743" s="765"/>
      <c r="F743" s="773"/>
      <c r="G743" s="557">
        <f t="shared" si="30"/>
        <v>0</v>
      </c>
      <c r="H743" s="711"/>
      <c r="I743" s="541"/>
      <c r="J743" s="541"/>
      <c r="K743" s="505"/>
      <c r="L743" s="542"/>
      <c r="M743" s="543"/>
      <c r="N743" s="543"/>
      <c r="O743" s="543"/>
      <c r="P743" s="543"/>
      <c r="Q743" s="543"/>
      <c r="R743" s="543"/>
    </row>
    <row r="744" spans="1:18" s="544" customFormat="1" ht="91.2">
      <c r="A744" s="801"/>
      <c r="B744" s="861"/>
      <c r="C744" s="362" t="s">
        <v>1312</v>
      </c>
      <c r="D744" s="764"/>
      <c r="E744" s="765"/>
      <c r="F744" s="773"/>
      <c r="G744" s="557">
        <f t="shared" si="30"/>
        <v>0</v>
      </c>
      <c r="H744" s="711"/>
      <c r="I744" s="541"/>
      <c r="J744" s="541"/>
      <c r="K744" s="505"/>
      <c r="L744" s="542"/>
      <c r="M744" s="543"/>
      <c r="N744" s="543"/>
      <c r="O744" s="543"/>
      <c r="P744" s="543"/>
      <c r="Q744" s="543"/>
      <c r="R744" s="543"/>
    </row>
    <row r="745" spans="1:18" s="544" customFormat="1">
      <c r="A745" s="801"/>
      <c r="B745" s="861"/>
      <c r="C745" s="362" t="s">
        <v>1453</v>
      </c>
      <c r="D745" s="764" t="s">
        <v>294</v>
      </c>
      <c r="E745" s="765">
        <v>15</v>
      </c>
      <c r="F745" s="773">
        <v>15.7</v>
      </c>
      <c r="G745" s="557">
        <f t="shared" si="30"/>
        <v>235.5</v>
      </c>
      <c r="H745" s="711"/>
      <c r="I745" s="541"/>
      <c r="J745" s="541"/>
      <c r="K745" s="505"/>
      <c r="L745" s="542"/>
      <c r="M745" s="543"/>
      <c r="N745" s="543"/>
      <c r="O745" s="543"/>
      <c r="P745" s="543"/>
      <c r="Q745" s="543"/>
      <c r="R745" s="543"/>
    </row>
    <row r="746" spans="1:18" s="544" customFormat="1">
      <c r="A746" s="801"/>
      <c r="B746" s="861"/>
      <c r="C746" s="362" t="s">
        <v>1483</v>
      </c>
      <c r="D746" s="764" t="s">
        <v>294</v>
      </c>
      <c r="E746" s="765">
        <v>24</v>
      </c>
      <c r="F746" s="773">
        <v>16.899999999999999</v>
      </c>
      <c r="G746" s="557">
        <f t="shared" si="30"/>
        <v>405.6</v>
      </c>
      <c r="H746" s="711"/>
      <c r="I746" s="541"/>
      <c r="J746" s="541"/>
      <c r="K746" s="505"/>
      <c r="L746" s="542"/>
      <c r="M746" s="543"/>
      <c r="N746" s="543"/>
      <c r="O746" s="543"/>
      <c r="P746" s="543"/>
      <c r="Q746" s="543"/>
      <c r="R746" s="543"/>
    </row>
    <row r="747" spans="1:18" s="544" customFormat="1">
      <c r="A747" s="801"/>
      <c r="B747" s="861"/>
      <c r="C747" s="362" t="s">
        <v>1454</v>
      </c>
      <c r="D747" s="764" t="s">
        <v>294</v>
      </c>
      <c r="E747" s="765">
        <v>8</v>
      </c>
      <c r="F747" s="773">
        <v>20.3</v>
      </c>
      <c r="G747" s="557">
        <f t="shared" si="30"/>
        <v>162.4</v>
      </c>
      <c r="H747" s="711"/>
      <c r="I747" s="541"/>
      <c r="J747" s="541"/>
      <c r="K747" s="505"/>
      <c r="L747" s="542"/>
      <c r="M747" s="543"/>
      <c r="N747" s="543"/>
      <c r="O747" s="543"/>
      <c r="P747" s="543"/>
      <c r="Q747" s="543"/>
      <c r="R747" s="543"/>
    </row>
    <row r="748" spans="1:18" s="544" customFormat="1">
      <c r="A748" s="801"/>
      <c r="B748" s="861"/>
      <c r="C748" s="362"/>
      <c r="D748" s="764"/>
      <c r="E748" s="765"/>
      <c r="F748" s="773"/>
      <c r="G748" s="557">
        <f t="shared" si="30"/>
        <v>0</v>
      </c>
      <c r="H748" s="711"/>
      <c r="I748" s="541"/>
      <c r="J748" s="541"/>
      <c r="K748" s="505"/>
      <c r="L748" s="542"/>
      <c r="M748" s="543"/>
      <c r="N748" s="543"/>
      <c r="O748" s="543"/>
      <c r="P748" s="543"/>
      <c r="Q748" s="543"/>
      <c r="R748" s="543"/>
    </row>
    <row r="749" spans="1:18" s="544" customFormat="1">
      <c r="A749" s="801" t="str">
        <f>$B$700</f>
        <v>VII.</v>
      </c>
      <c r="B749" s="861">
        <f>+COUNT($A$701:B748)+1</f>
        <v>9</v>
      </c>
      <c r="C749" s="360" t="s">
        <v>1314</v>
      </c>
      <c r="D749" s="764"/>
      <c r="E749" s="765"/>
      <c r="F749" s="773"/>
      <c r="G749" s="557">
        <f t="shared" si="30"/>
        <v>0</v>
      </c>
      <c r="H749" s="711"/>
      <c r="I749" s="541"/>
      <c r="J749" s="541"/>
      <c r="K749" s="505"/>
      <c r="L749" s="542"/>
      <c r="M749" s="543"/>
      <c r="N749" s="543"/>
      <c r="O749" s="543"/>
      <c r="P749" s="543"/>
      <c r="Q749" s="543"/>
      <c r="R749" s="543"/>
    </row>
    <row r="750" spans="1:18" s="544" customFormat="1" ht="79.8">
      <c r="A750" s="801"/>
      <c r="B750" s="861"/>
      <c r="C750" s="362" t="s">
        <v>1380</v>
      </c>
      <c r="D750" s="764"/>
      <c r="E750" s="765"/>
      <c r="F750" s="773"/>
      <c r="G750" s="557">
        <f t="shared" si="30"/>
        <v>0</v>
      </c>
      <c r="H750" s="711"/>
      <c r="I750" s="541"/>
      <c r="J750" s="541"/>
      <c r="K750" s="505"/>
      <c r="L750" s="542"/>
      <c r="M750" s="543"/>
      <c r="N750" s="543"/>
      <c r="O750" s="543"/>
      <c r="P750" s="543"/>
      <c r="Q750" s="543"/>
      <c r="R750" s="543"/>
    </row>
    <row r="751" spans="1:18" s="544" customFormat="1" ht="22.8">
      <c r="A751" s="801"/>
      <c r="B751" s="861"/>
      <c r="C751" s="841" t="s">
        <v>1381</v>
      </c>
      <c r="D751" s="764"/>
      <c r="E751" s="765"/>
      <c r="F751" s="773"/>
      <c r="G751" s="557">
        <f t="shared" si="30"/>
        <v>0</v>
      </c>
      <c r="H751" s="711"/>
      <c r="I751" s="541"/>
      <c r="J751" s="541"/>
      <c r="K751" s="505"/>
      <c r="L751" s="542"/>
      <c r="M751" s="543"/>
      <c r="N751" s="543"/>
      <c r="O751" s="543"/>
      <c r="P751" s="543"/>
      <c r="Q751" s="543"/>
      <c r="R751" s="543"/>
    </row>
    <row r="752" spans="1:18" s="544" customFormat="1">
      <c r="A752" s="801"/>
      <c r="B752" s="861"/>
      <c r="C752" s="362" t="s">
        <v>1382</v>
      </c>
      <c r="D752" s="764" t="s">
        <v>294</v>
      </c>
      <c r="E752" s="765">
        <v>18</v>
      </c>
      <c r="F752" s="773">
        <v>25</v>
      </c>
      <c r="G752" s="557">
        <f t="shared" si="30"/>
        <v>450</v>
      </c>
      <c r="H752" s="711"/>
      <c r="I752" s="541"/>
      <c r="J752" s="541"/>
      <c r="K752" s="505"/>
      <c r="L752" s="542"/>
      <c r="M752" s="543"/>
      <c r="N752" s="543"/>
      <c r="O752" s="543"/>
      <c r="P752" s="543"/>
      <c r="Q752" s="543"/>
      <c r="R752" s="543"/>
    </row>
    <row r="753" spans="1:18" s="544" customFormat="1">
      <c r="A753" s="801"/>
      <c r="B753" s="861"/>
      <c r="C753" s="362" t="s">
        <v>1317</v>
      </c>
      <c r="D753" s="764" t="s">
        <v>294</v>
      </c>
      <c r="E753" s="765">
        <v>4</v>
      </c>
      <c r="F753" s="773">
        <v>28</v>
      </c>
      <c r="G753" s="557">
        <f t="shared" si="30"/>
        <v>112</v>
      </c>
      <c r="H753" s="711"/>
      <c r="I753" s="541"/>
      <c r="J753" s="541"/>
      <c r="K753" s="505"/>
      <c r="L753" s="542"/>
      <c r="M753" s="543"/>
      <c r="N753" s="543"/>
      <c r="O753" s="543"/>
      <c r="P753" s="543"/>
      <c r="Q753" s="543"/>
      <c r="R753" s="543"/>
    </row>
    <row r="754" spans="1:18" s="544" customFormat="1">
      <c r="A754" s="801"/>
      <c r="B754" s="861"/>
      <c r="C754" s="362" t="s">
        <v>1383</v>
      </c>
      <c r="D754" s="764" t="s">
        <v>294</v>
      </c>
      <c r="E754" s="765">
        <v>4</v>
      </c>
      <c r="F754" s="773">
        <v>32</v>
      </c>
      <c r="G754" s="557">
        <f t="shared" si="30"/>
        <v>128</v>
      </c>
      <c r="H754" s="711"/>
      <c r="I754" s="541"/>
      <c r="J754" s="541"/>
      <c r="K754" s="505"/>
      <c r="L754" s="542"/>
      <c r="M754" s="543"/>
      <c r="N754" s="543"/>
      <c r="O754" s="543"/>
      <c r="P754" s="543"/>
      <c r="Q754" s="543"/>
      <c r="R754" s="543"/>
    </row>
    <row r="755" spans="1:18" s="544" customFormat="1">
      <c r="A755" s="801"/>
      <c r="B755" s="861"/>
      <c r="C755" s="362"/>
      <c r="D755" s="764"/>
      <c r="E755" s="765"/>
      <c r="F755" s="773"/>
      <c r="G755" s="557">
        <f t="shared" si="30"/>
        <v>0</v>
      </c>
      <c r="H755" s="711"/>
      <c r="I755" s="541"/>
      <c r="J755" s="541"/>
      <c r="K755" s="505"/>
      <c r="L755" s="542"/>
      <c r="M755" s="543"/>
      <c r="N755" s="543"/>
      <c r="O755" s="543"/>
      <c r="P755" s="543"/>
      <c r="Q755" s="543"/>
      <c r="R755" s="543"/>
    </row>
    <row r="756" spans="1:18" s="544" customFormat="1">
      <c r="A756" s="801" t="str">
        <f>$B$700</f>
        <v>VII.</v>
      </c>
      <c r="B756" s="861">
        <f>+COUNT($A$701:B755)+1</f>
        <v>10</v>
      </c>
      <c r="C756" s="360" t="s">
        <v>1318</v>
      </c>
      <c r="D756" s="764" t="s">
        <v>235</v>
      </c>
      <c r="E756" s="765">
        <v>29</v>
      </c>
      <c r="F756" s="773">
        <v>24</v>
      </c>
      <c r="G756" s="557">
        <f t="shared" si="30"/>
        <v>696</v>
      </c>
      <c r="H756" s="711"/>
      <c r="I756" s="541"/>
      <c r="J756" s="541"/>
      <c r="K756" s="505"/>
      <c r="L756" s="542"/>
      <c r="M756" s="543"/>
      <c r="N756" s="543"/>
      <c r="O756" s="543"/>
      <c r="P756" s="543"/>
      <c r="Q756" s="543"/>
      <c r="R756" s="543"/>
    </row>
    <row r="757" spans="1:18" s="544" customFormat="1" ht="68.400000000000006">
      <c r="A757" s="801"/>
      <c r="B757" s="861"/>
      <c r="C757" s="362" t="s">
        <v>1319</v>
      </c>
      <c r="D757" s="764"/>
      <c r="E757" s="765"/>
      <c r="F757" s="773"/>
      <c r="G757" s="557">
        <f t="shared" si="30"/>
        <v>0</v>
      </c>
      <c r="H757" s="711"/>
      <c r="I757" s="541"/>
      <c r="J757" s="541"/>
      <c r="K757" s="505"/>
      <c r="L757" s="542"/>
      <c r="M757" s="543"/>
      <c r="N757" s="543"/>
      <c r="O757" s="543"/>
      <c r="P757" s="543"/>
      <c r="Q757" s="543"/>
      <c r="R757" s="543"/>
    </row>
    <row r="758" spans="1:18" s="544" customFormat="1">
      <c r="A758" s="801"/>
      <c r="B758" s="861"/>
      <c r="C758" s="841" t="s">
        <v>1320</v>
      </c>
      <c r="D758" s="764"/>
      <c r="E758" s="765"/>
      <c r="F758" s="773"/>
      <c r="G758" s="557">
        <f t="shared" si="30"/>
        <v>0</v>
      </c>
      <c r="H758" s="711"/>
      <c r="I758" s="541"/>
      <c r="J758" s="541"/>
      <c r="K758" s="505"/>
      <c r="L758" s="542"/>
      <c r="M758" s="543"/>
      <c r="N758" s="543"/>
      <c r="O758" s="543"/>
      <c r="P758" s="543"/>
      <c r="Q758" s="543"/>
      <c r="R758" s="543"/>
    </row>
    <row r="759" spans="1:18" s="544" customFormat="1">
      <c r="A759" s="801"/>
      <c r="B759" s="861"/>
      <c r="C759" s="362"/>
      <c r="D759" s="764"/>
      <c r="E759" s="765"/>
      <c r="F759" s="773"/>
      <c r="G759" s="557">
        <f t="shared" si="30"/>
        <v>0</v>
      </c>
      <c r="H759" s="711"/>
      <c r="I759" s="541"/>
      <c r="J759" s="541"/>
      <c r="K759" s="505"/>
      <c r="L759" s="542"/>
      <c r="M759" s="543"/>
      <c r="N759" s="543"/>
      <c r="O759" s="543"/>
      <c r="P759" s="543"/>
      <c r="Q759" s="543"/>
      <c r="R759" s="543"/>
    </row>
    <row r="760" spans="1:18" s="544" customFormat="1">
      <c r="A760" s="801" t="str">
        <f>$B$700</f>
        <v>VII.</v>
      </c>
      <c r="B760" s="861">
        <f>+COUNT($A$701:B759)+1</f>
        <v>11</v>
      </c>
      <c r="C760" s="360" t="s">
        <v>793</v>
      </c>
      <c r="D760" s="764" t="s">
        <v>295</v>
      </c>
      <c r="E760" s="765">
        <v>40</v>
      </c>
      <c r="F760" s="773">
        <v>5</v>
      </c>
      <c r="G760" s="557">
        <f t="shared" si="30"/>
        <v>200</v>
      </c>
      <c r="H760" s="711"/>
      <c r="I760" s="541"/>
      <c r="J760" s="541"/>
      <c r="K760" s="505"/>
      <c r="L760" s="542"/>
      <c r="M760" s="543"/>
      <c r="N760" s="543"/>
      <c r="O760" s="543"/>
      <c r="P760" s="543"/>
      <c r="Q760" s="543"/>
      <c r="R760" s="543"/>
    </row>
    <row r="761" spans="1:18" s="544" customFormat="1" ht="79.8">
      <c r="A761" s="801"/>
      <c r="B761" s="861"/>
      <c r="C761" s="362" t="s">
        <v>1049</v>
      </c>
      <c r="D761" s="764"/>
      <c r="E761" s="765"/>
      <c r="F761" s="773"/>
      <c r="G761" s="557">
        <f t="shared" si="30"/>
        <v>0</v>
      </c>
      <c r="H761" s="711"/>
      <c r="I761" s="541"/>
      <c r="J761" s="541"/>
      <c r="K761" s="505"/>
      <c r="L761" s="542"/>
      <c r="M761" s="543"/>
      <c r="N761" s="543"/>
      <c r="O761" s="543"/>
      <c r="P761" s="543"/>
      <c r="Q761" s="543"/>
      <c r="R761" s="543"/>
    </row>
    <row r="762" spans="1:18" s="544" customFormat="1">
      <c r="A762" s="801"/>
      <c r="B762" s="861"/>
      <c r="C762" s="841" t="s">
        <v>1328</v>
      </c>
      <c r="D762" s="764"/>
      <c r="E762" s="765"/>
      <c r="F762" s="773"/>
      <c r="G762" s="557">
        <f t="shared" si="30"/>
        <v>0</v>
      </c>
      <c r="H762" s="711"/>
      <c r="I762" s="541"/>
      <c r="J762" s="541"/>
      <c r="K762" s="505"/>
      <c r="L762" s="542"/>
      <c r="M762" s="543"/>
      <c r="N762" s="543"/>
      <c r="O762" s="543"/>
      <c r="P762" s="543"/>
      <c r="Q762" s="543"/>
      <c r="R762" s="543"/>
    </row>
    <row r="763" spans="1:18" s="544" customFormat="1">
      <c r="A763" s="801"/>
      <c r="B763" s="861"/>
      <c r="C763" s="360"/>
      <c r="D763" s="764"/>
      <c r="E763" s="765"/>
      <c r="F763" s="773"/>
      <c r="G763" s="557">
        <f t="shared" si="30"/>
        <v>0</v>
      </c>
      <c r="H763" s="711"/>
      <c r="I763" s="541"/>
      <c r="J763" s="541"/>
      <c r="K763" s="505"/>
      <c r="L763" s="542"/>
      <c r="M763" s="543"/>
      <c r="N763" s="543"/>
      <c r="O763" s="543"/>
      <c r="P763" s="543"/>
      <c r="Q763" s="543"/>
      <c r="R763" s="543"/>
    </row>
    <row r="764" spans="1:18" s="544" customFormat="1">
      <c r="A764" s="801" t="str">
        <f>$B$700</f>
        <v>VII.</v>
      </c>
      <c r="B764" s="861">
        <f>+COUNT($A$701:B763)+1</f>
        <v>12</v>
      </c>
      <c r="C764" s="360" t="s">
        <v>1329</v>
      </c>
      <c r="D764" s="764" t="s">
        <v>217</v>
      </c>
      <c r="E764" s="765">
        <v>1</v>
      </c>
      <c r="F764" s="773">
        <v>150</v>
      </c>
      <c r="G764" s="557">
        <f t="shared" si="30"/>
        <v>150</v>
      </c>
      <c r="H764" s="711"/>
      <c r="I764" s="541"/>
      <c r="J764" s="541"/>
      <c r="K764" s="505"/>
      <c r="L764" s="542"/>
      <c r="M764" s="543"/>
      <c r="N764" s="543"/>
      <c r="O764" s="543"/>
      <c r="P764" s="543"/>
      <c r="Q764" s="543"/>
      <c r="R764" s="543"/>
    </row>
    <row r="765" spans="1:18" s="544" customFormat="1" ht="57">
      <c r="A765" s="801"/>
      <c r="B765" s="861"/>
      <c r="C765" s="362" t="s">
        <v>1330</v>
      </c>
      <c r="D765" s="764"/>
      <c r="E765" s="765"/>
      <c r="F765" s="773"/>
      <c r="G765" s="557">
        <f t="shared" si="30"/>
        <v>0</v>
      </c>
      <c r="H765" s="711"/>
      <c r="I765" s="541"/>
      <c r="J765" s="541"/>
      <c r="K765" s="505"/>
      <c r="L765" s="542"/>
      <c r="M765" s="543"/>
      <c r="N765" s="543"/>
      <c r="O765" s="543"/>
      <c r="P765" s="543"/>
      <c r="Q765" s="543"/>
      <c r="R765" s="543"/>
    </row>
    <row r="766" spans="1:18" s="544" customFormat="1">
      <c r="A766" s="801"/>
      <c r="B766" s="861"/>
      <c r="C766" s="362"/>
      <c r="D766" s="764"/>
      <c r="E766" s="765"/>
      <c r="F766" s="773"/>
      <c r="G766" s="557">
        <f t="shared" si="30"/>
        <v>0</v>
      </c>
      <c r="H766" s="711"/>
      <c r="I766" s="541"/>
      <c r="J766" s="541"/>
      <c r="K766" s="505"/>
      <c r="L766" s="542"/>
      <c r="M766" s="543"/>
      <c r="N766" s="543"/>
      <c r="O766" s="543"/>
      <c r="P766" s="543"/>
      <c r="Q766" s="543"/>
      <c r="R766" s="543"/>
    </row>
    <row r="767" spans="1:18" s="544" customFormat="1">
      <c r="A767" s="801" t="str">
        <f>$B$700</f>
        <v>VII.</v>
      </c>
      <c r="B767" s="861">
        <f>+COUNT($A$701:B766)+1</f>
        <v>13</v>
      </c>
      <c r="C767" s="360" t="s">
        <v>1331</v>
      </c>
      <c r="D767" s="764" t="s">
        <v>1429</v>
      </c>
      <c r="E767" s="765">
        <v>1</v>
      </c>
      <c r="F767" s="773">
        <v>50</v>
      </c>
      <c r="G767" s="557">
        <f t="shared" si="30"/>
        <v>50</v>
      </c>
      <c r="H767" s="711"/>
      <c r="I767" s="541"/>
      <c r="J767" s="541"/>
      <c r="K767" s="505"/>
      <c r="L767" s="542"/>
      <c r="M767" s="543"/>
      <c r="N767" s="543"/>
      <c r="O767" s="543"/>
      <c r="P767" s="543"/>
      <c r="Q767" s="543"/>
      <c r="R767" s="543"/>
    </row>
    <row r="768" spans="1:18" s="544" customFormat="1" ht="79.8">
      <c r="A768" s="801"/>
      <c r="B768" s="861"/>
      <c r="C768" s="362" t="s">
        <v>1332</v>
      </c>
      <c r="D768" s="691"/>
      <c r="E768" s="620"/>
      <c r="F768" s="540"/>
      <c r="G768" s="815">
        <f t="shared" si="30"/>
        <v>0</v>
      </c>
      <c r="H768" s="711"/>
      <c r="I768" s="541"/>
      <c r="J768" s="541"/>
      <c r="K768" s="505"/>
      <c r="L768" s="542"/>
      <c r="M768" s="543"/>
      <c r="N768" s="543"/>
      <c r="O768" s="543"/>
      <c r="P768" s="543"/>
      <c r="Q768" s="543"/>
      <c r="R768" s="543"/>
    </row>
    <row r="769" spans="1:18" s="544" customFormat="1">
      <c r="A769" s="823"/>
      <c r="B769" s="823"/>
      <c r="C769" s="860"/>
      <c r="D769" s="597"/>
      <c r="E769" s="597"/>
      <c r="F769" s="540"/>
      <c r="G769" s="815">
        <f t="shared" si="30"/>
        <v>0</v>
      </c>
      <c r="H769" s="711"/>
      <c r="I769" s="541"/>
      <c r="J769" s="541"/>
      <c r="K769" s="505"/>
      <c r="L769" s="542"/>
      <c r="M769" s="543"/>
      <c r="N769" s="543"/>
      <c r="O769" s="543"/>
      <c r="P769" s="543"/>
      <c r="Q769" s="543"/>
      <c r="R769" s="543"/>
    </row>
    <row r="770" spans="1:18" s="544" customFormat="1" ht="13.8" thickBot="1">
      <c r="A770" s="866"/>
      <c r="B770" s="867"/>
      <c r="C770" s="868" t="str">
        <f>CONCATENATE($B$612," ",$C$612," - SKUPAJ:")</f>
        <v>VI. PREZRAČEVANJE KEMIJA - SKUPAJ:</v>
      </c>
      <c r="D770" s="820"/>
      <c r="E770" s="820"/>
      <c r="F770" s="615"/>
      <c r="G770" s="822">
        <f>SUM(G702:G769)</f>
        <v>9573.5</v>
      </c>
      <c r="H770" s="711"/>
      <c r="I770" s="541"/>
      <c r="J770" s="541"/>
      <c r="K770" s="505"/>
      <c r="L770" s="542"/>
      <c r="M770" s="543"/>
      <c r="N770" s="543"/>
      <c r="O770" s="543"/>
      <c r="P770" s="543"/>
      <c r="Q770" s="543"/>
      <c r="R770" s="543"/>
    </row>
    <row r="771" spans="1:18" s="801" customFormat="1" ht="13.8" thickBot="1">
      <c r="A771" s="869"/>
      <c r="B771" s="870"/>
      <c r="C771" s="871"/>
      <c r="D771" s="872"/>
      <c r="E771" s="872"/>
      <c r="F771" s="873"/>
      <c r="G771" s="874"/>
      <c r="H771" s="875"/>
      <c r="I771" s="876"/>
      <c r="J771" s="876"/>
      <c r="K771" s="877"/>
      <c r="L771" s="878"/>
      <c r="M771" s="833"/>
      <c r="N771" s="540"/>
      <c r="O771" s="799"/>
      <c r="P771" s="799"/>
    </row>
    <row r="772" spans="1:18" s="801" customFormat="1" ht="26.25" customHeight="1" thickBot="1">
      <c r="A772" s="859"/>
      <c r="B772" s="331" t="s">
        <v>241</v>
      </c>
      <c r="C772" s="169" t="s">
        <v>1493</v>
      </c>
      <c r="D772" s="299"/>
      <c r="E772" s="299"/>
      <c r="F772" s="299"/>
      <c r="G772" s="299"/>
      <c r="H772" s="875"/>
      <c r="I772" s="876"/>
      <c r="J772" s="876"/>
      <c r="K772" s="877"/>
      <c r="L772" s="878"/>
      <c r="M772" s="833"/>
      <c r="N772" s="540"/>
      <c r="O772" s="799"/>
      <c r="P772" s="799"/>
    </row>
    <row r="773" spans="1:18" s="801" customFormat="1">
      <c r="A773" s="823"/>
      <c r="B773" s="823"/>
      <c r="C773" s="860"/>
      <c r="D773" s="597"/>
      <c r="E773" s="597"/>
      <c r="F773" s="598"/>
      <c r="G773" s="815"/>
      <c r="H773" s="875"/>
      <c r="I773" s="876"/>
      <c r="J773" s="876"/>
      <c r="K773" s="877"/>
      <c r="L773" s="878"/>
      <c r="M773" s="833"/>
      <c r="N773" s="540"/>
      <c r="O773" s="799"/>
      <c r="P773" s="799"/>
    </row>
    <row r="774" spans="1:18" s="801" customFormat="1">
      <c r="A774" s="823"/>
      <c r="B774" s="823"/>
      <c r="C774" s="879" t="s">
        <v>1494</v>
      </c>
      <c r="D774" s="597"/>
      <c r="E774" s="597"/>
      <c r="F774" s="598"/>
      <c r="G774" s="815"/>
      <c r="H774" s="875"/>
      <c r="I774" s="876"/>
      <c r="J774" s="876"/>
      <c r="K774" s="877"/>
      <c r="L774" s="878"/>
      <c r="M774" s="833"/>
      <c r="N774" s="540"/>
      <c r="O774" s="799"/>
      <c r="P774" s="799"/>
    </row>
    <row r="775" spans="1:18" s="801" customFormat="1">
      <c r="B775" s="861"/>
      <c r="C775" s="860"/>
      <c r="D775" s="764"/>
      <c r="E775" s="765"/>
      <c r="F775" s="773"/>
      <c r="G775" s="557">
        <f t="shared" ref="G775:G838" si="31">E775*F775</f>
        <v>0</v>
      </c>
      <c r="H775" s="875"/>
      <c r="I775" s="876"/>
      <c r="J775" s="876"/>
      <c r="K775" s="877"/>
      <c r="L775" s="878"/>
      <c r="M775" s="833"/>
      <c r="N775" s="540"/>
      <c r="O775" s="799"/>
      <c r="P775" s="799"/>
    </row>
    <row r="776" spans="1:18" s="801" customFormat="1" ht="12">
      <c r="A776" s="801" t="str">
        <f t="shared" ref="A776:A832" si="32">$B$772</f>
        <v>VIII.</v>
      </c>
      <c r="B776" s="861">
        <f>+COUNT($A$775:B775)+1</f>
        <v>1</v>
      </c>
      <c r="C776" s="360" t="s">
        <v>1495</v>
      </c>
      <c r="D776" s="764" t="s">
        <v>217</v>
      </c>
      <c r="E776" s="765">
        <v>2</v>
      </c>
      <c r="F776" s="773">
        <v>1150</v>
      </c>
      <c r="G776" s="557">
        <f t="shared" si="31"/>
        <v>2300</v>
      </c>
      <c r="H776" s="875"/>
      <c r="I776" s="876"/>
      <c r="J776" s="876"/>
      <c r="K776" s="877"/>
      <c r="L776" s="878"/>
      <c r="M776" s="833"/>
      <c r="N776" s="540"/>
      <c r="O776" s="799"/>
      <c r="P776" s="799"/>
    </row>
    <row r="777" spans="1:18" s="801" customFormat="1" ht="34.200000000000003">
      <c r="B777" s="861"/>
      <c r="C777" s="677" t="s">
        <v>1496</v>
      </c>
      <c r="D777" s="764"/>
      <c r="E777" s="765"/>
      <c r="F777" s="773"/>
      <c r="G777" s="557">
        <f t="shared" si="31"/>
        <v>0</v>
      </c>
      <c r="H777" s="875"/>
      <c r="I777" s="876"/>
      <c r="J777" s="876"/>
      <c r="K777" s="877"/>
      <c r="L777" s="878"/>
      <c r="M777" s="833"/>
      <c r="N777" s="540"/>
      <c r="O777" s="799"/>
      <c r="P777" s="799"/>
    </row>
    <row r="778" spans="1:18" s="801" customFormat="1">
      <c r="B778" s="861"/>
      <c r="C778" s="860"/>
      <c r="D778" s="764"/>
      <c r="E778" s="765"/>
      <c r="F778" s="773"/>
      <c r="G778" s="557">
        <f t="shared" si="31"/>
        <v>0</v>
      </c>
      <c r="H778" s="875"/>
      <c r="I778" s="876"/>
      <c r="J778" s="876"/>
      <c r="K778" s="877"/>
      <c r="L778" s="878"/>
      <c r="M778" s="833"/>
      <c r="N778" s="540"/>
      <c r="O778" s="799"/>
      <c r="P778" s="799"/>
    </row>
    <row r="779" spans="1:18" s="801" customFormat="1" ht="12">
      <c r="A779" s="801" t="str">
        <f t="shared" si="32"/>
        <v>VIII.</v>
      </c>
      <c r="B779" s="861">
        <f>+COUNT($A$775:B778)+1</f>
        <v>2</v>
      </c>
      <c r="C779" s="360" t="s">
        <v>1497</v>
      </c>
      <c r="D779" s="764" t="s">
        <v>217</v>
      </c>
      <c r="E779" s="765">
        <v>1</v>
      </c>
      <c r="F779" s="773">
        <v>1250</v>
      </c>
      <c r="G779" s="557">
        <f t="shared" si="31"/>
        <v>1250</v>
      </c>
      <c r="H779" s="875"/>
      <c r="I779" s="876"/>
      <c r="J779" s="876"/>
      <c r="K779" s="877"/>
      <c r="L779" s="878"/>
      <c r="M779" s="833"/>
      <c r="N779" s="540"/>
      <c r="O779" s="799"/>
      <c r="P779" s="799"/>
    </row>
    <row r="780" spans="1:18" s="801" customFormat="1" ht="26.4">
      <c r="B780" s="861"/>
      <c r="C780" s="860" t="s">
        <v>1498</v>
      </c>
      <c r="D780" s="764"/>
      <c r="E780" s="765"/>
      <c r="F780" s="773"/>
      <c r="G780" s="557">
        <f t="shared" si="31"/>
        <v>0</v>
      </c>
      <c r="H780" s="875"/>
      <c r="I780" s="876"/>
      <c r="J780" s="876"/>
      <c r="K780" s="877"/>
      <c r="L780" s="878"/>
      <c r="M780" s="833"/>
      <c r="N780" s="540"/>
      <c r="O780" s="799"/>
      <c r="P780" s="799"/>
    </row>
    <row r="781" spans="1:18" s="801" customFormat="1">
      <c r="B781" s="861"/>
      <c r="C781" s="860"/>
      <c r="D781" s="764"/>
      <c r="E781" s="765"/>
      <c r="F781" s="773"/>
      <c r="G781" s="557">
        <f t="shared" si="31"/>
        <v>0</v>
      </c>
      <c r="H781" s="875"/>
      <c r="I781" s="876"/>
      <c r="J781" s="876"/>
      <c r="K781" s="877"/>
      <c r="L781" s="878"/>
      <c r="M781" s="833"/>
      <c r="N781" s="540"/>
      <c r="O781" s="799"/>
      <c r="P781" s="799"/>
    </row>
    <row r="782" spans="1:18" s="801" customFormat="1" ht="12">
      <c r="A782" s="801" t="str">
        <f t="shared" si="32"/>
        <v>VIII.</v>
      </c>
      <c r="B782" s="861">
        <f>+COUNT($A$775:B781)+1</f>
        <v>3</v>
      </c>
      <c r="C782" s="360" t="s">
        <v>1499</v>
      </c>
      <c r="D782" s="764" t="s">
        <v>217</v>
      </c>
      <c r="E782" s="765">
        <v>2</v>
      </c>
      <c r="F782" s="773">
        <v>290</v>
      </c>
      <c r="G782" s="557">
        <f t="shared" si="31"/>
        <v>580</v>
      </c>
      <c r="H782" s="875"/>
      <c r="I782" s="876"/>
      <c r="J782" s="876"/>
      <c r="K782" s="877"/>
      <c r="L782" s="878"/>
      <c r="M782" s="833"/>
      <c r="N782" s="540"/>
      <c r="O782" s="799"/>
      <c r="P782" s="799"/>
    </row>
    <row r="783" spans="1:18" s="801" customFormat="1" ht="39.6">
      <c r="B783" s="861"/>
      <c r="C783" s="860" t="s">
        <v>1500</v>
      </c>
      <c r="D783" s="764"/>
      <c r="E783" s="765"/>
      <c r="F783" s="773"/>
      <c r="G783" s="557">
        <f t="shared" si="31"/>
        <v>0</v>
      </c>
      <c r="H783" s="875"/>
      <c r="I783" s="876"/>
      <c r="J783" s="876"/>
      <c r="K783" s="877"/>
      <c r="L783" s="878"/>
      <c r="M783" s="833"/>
      <c r="N783" s="540"/>
      <c r="O783" s="799"/>
      <c r="P783" s="799"/>
    </row>
    <row r="784" spans="1:18" s="801" customFormat="1">
      <c r="B784" s="861"/>
      <c r="C784" s="860"/>
      <c r="D784" s="764"/>
      <c r="E784" s="765"/>
      <c r="F784" s="773"/>
      <c r="G784" s="557">
        <f t="shared" si="31"/>
        <v>0</v>
      </c>
      <c r="H784" s="875"/>
      <c r="I784" s="876"/>
      <c r="J784" s="876"/>
      <c r="K784" s="877"/>
      <c r="L784" s="878"/>
      <c r="M784" s="833"/>
      <c r="N784" s="540"/>
      <c r="O784" s="799"/>
      <c r="P784" s="799"/>
    </row>
    <row r="785" spans="1:16" s="801" customFormat="1" ht="12">
      <c r="A785" s="801" t="str">
        <f t="shared" si="32"/>
        <v>VIII.</v>
      </c>
      <c r="B785" s="861">
        <f>+COUNT($A$775:B784)+1</f>
        <v>4</v>
      </c>
      <c r="C785" s="360" t="s">
        <v>1501</v>
      </c>
      <c r="D785" s="764" t="s">
        <v>217</v>
      </c>
      <c r="E785" s="765">
        <v>1</v>
      </c>
      <c r="F785" s="773">
        <v>25</v>
      </c>
      <c r="G785" s="557">
        <f t="shared" si="31"/>
        <v>25</v>
      </c>
      <c r="H785" s="875"/>
      <c r="I785" s="876"/>
      <c r="J785" s="876"/>
      <c r="K785" s="877"/>
      <c r="L785" s="878"/>
      <c r="M785" s="833"/>
      <c r="N785" s="540"/>
      <c r="O785" s="799"/>
      <c r="P785" s="799"/>
    </row>
    <row r="786" spans="1:16" s="801" customFormat="1" ht="26.4">
      <c r="B786" s="861"/>
      <c r="C786" s="860" t="s">
        <v>1502</v>
      </c>
      <c r="D786" s="764"/>
      <c r="E786" s="765"/>
      <c r="F786" s="773"/>
      <c r="G786" s="557">
        <f t="shared" si="31"/>
        <v>0</v>
      </c>
      <c r="H786" s="875"/>
      <c r="I786" s="876"/>
      <c r="J786" s="876"/>
      <c r="K786" s="877"/>
      <c r="L786" s="878"/>
      <c r="M786" s="833"/>
      <c r="N786" s="540"/>
      <c r="O786" s="799"/>
      <c r="P786" s="799"/>
    </row>
    <row r="787" spans="1:16" s="801" customFormat="1">
      <c r="B787" s="861"/>
      <c r="C787" s="860"/>
      <c r="D787" s="764"/>
      <c r="E787" s="765"/>
      <c r="F787" s="773"/>
      <c r="G787" s="557">
        <f t="shared" si="31"/>
        <v>0</v>
      </c>
      <c r="H787" s="875"/>
      <c r="I787" s="876"/>
      <c r="J787" s="876"/>
      <c r="K787" s="877"/>
      <c r="L787" s="878"/>
      <c r="M787" s="833"/>
      <c r="N787" s="540"/>
      <c r="O787" s="799"/>
      <c r="P787" s="799"/>
    </row>
    <row r="788" spans="1:16" s="801" customFormat="1" ht="12">
      <c r="A788" s="801" t="str">
        <f t="shared" si="32"/>
        <v>VIII.</v>
      </c>
      <c r="B788" s="861">
        <f>+COUNT($A$775:B787)+1</f>
        <v>5</v>
      </c>
      <c r="C788" s="360" t="s">
        <v>1503</v>
      </c>
      <c r="D788" s="764" t="s">
        <v>217</v>
      </c>
      <c r="E788" s="765">
        <v>1</v>
      </c>
      <c r="F788" s="773">
        <v>1160</v>
      </c>
      <c r="G788" s="557">
        <f t="shared" si="31"/>
        <v>1160</v>
      </c>
      <c r="H788" s="875"/>
      <c r="I788" s="876"/>
      <c r="J788" s="876"/>
      <c r="K788" s="877"/>
      <c r="L788" s="878"/>
      <c r="M788" s="833"/>
      <c r="N788" s="540"/>
      <c r="O788" s="799"/>
      <c r="P788" s="799"/>
    </row>
    <row r="789" spans="1:16" s="801" customFormat="1" ht="52.8">
      <c r="B789" s="861"/>
      <c r="C789" s="860" t="s">
        <v>1504</v>
      </c>
      <c r="D789" s="764"/>
      <c r="E789" s="765"/>
      <c r="F789" s="773"/>
      <c r="G789" s="557">
        <f t="shared" si="31"/>
        <v>0</v>
      </c>
      <c r="H789" s="875"/>
      <c r="I789" s="876"/>
      <c r="J789" s="876"/>
      <c r="K789" s="877"/>
      <c r="L789" s="878"/>
      <c r="M789" s="833"/>
      <c r="N789" s="540"/>
      <c r="O789" s="799"/>
      <c r="P789" s="799"/>
    </row>
    <row r="790" spans="1:16" s="801" customFormat="1">
      <c r="B790" s="861"/>
      <c r="C790" s="860"/>
      <c r="D790" s="764"/>
      <c r="E790" s="765"/>
      <c r="F790" s="773"/>
      <c r="G790" s="557">
        <f t="shared" si="31"/>
        <v>0</v>
      </c>
      <c r="H790" s="875"/>
      <c r="I790" s="876"/>
      <c r="J790" s="876"/>
      <c r="K790" s="877"/>
      <c r="L790" s="878"/>
      <c r="M790" s="833"/>
      <c r="N790" s="540"/>
      <c r="O790" s="799"/>
      <c r="P790" s="799"/>
    </row>
    <row r="791" spans="1:16" s="801" customFormat="1" ht="12">
      <c r="A791" s="801" t="str">
        <f t="shared" si="32"/>
        <v>VIII.</v>
      </c>
      <c r="B791" s="861">
        <f>+COUNT($A$775:B790)+1</f>
        <v>6</v>
      </c>
      <c r="C791" s="360" t="s">
        <v>1505</v>
      </c>
      <c r="D791" s="764" t="s">
        <v>296</v>
      </c>
      <c r="E791" s="765">
        <v>12</v>
      </c>
      <c r="F791" s="773">
        <v>35</v>
      </c>
      <c r="G791" s="557">
        <f t="shared" si="31"/>
        <v>420</v>
      </c>
      <c r="H791" s="875"/>
      <c r="I791" s="876"/>
      <c r="J791" s="876"/>
      <c r="K791" s="877"/>
      <c r="L791" s="878"/>
      <c r="M791" s="833"/>
      <c r="N791" s="540"/>
      <c r="O791" s="799"/>
      <c r="P791" s="799"/>
    </row>
    <row r="792" spans="1:16" s="801" customFormat="1">
      <c r="B792" s="861"/>
      <c r="C792" s="860" t="s">
        <v>1506</v>
      </c>
      <c r="D792" s="764"/>
      <c r="E792" s="765"/>
      <c r="F792" s="773"/>
      <c r="G792" s="557">
        <f t="shared" si="31"/>
        <v>0</v>
      </c>
      <c r="H792" s="875"/>
      <c r="I792" s="876"/>
      <c r="J792" s="876"/>
      <c r="K792" s="877"/>
      <c r="L792" s="878"/>
      <c r="M792" s="833"/>
      <c r="N792" s="540"/>
      <c r="O792" s="799"/>
      <c r="P792" s="799"/>
    </row>
    <row r="793" spans="1:16" s="801" customFormat="1">
      <c r="B793" s="861"/>
      <c r="C793" s="860"/>
      <c r="D793" s="764"/>
      <c r="E793" s="765"/>
      <c r="F793" s="773"/>
      <c r="G793" s="557">
        <f t="shared" si="31"/>
        <v>0</v>
      </c>
      <c r="H793" s="875"/>
      <c r="I793" s="876"/>
      <c r="J793" s="876"/>
      <c r="K793" s="877"/>
      <c r="L793" s="878"/>
      <c r="M793" s="833"/>
      <c r="N793" s="540"/>
      <c r="O793" s="799"/>
      <c r="P793" s="799"/>
    </row>
    <row r="794" spans="1:16" s="801" customFormat="1" ht="12">
      <c r="A794" s="801" t="str">
        <f t="shared" si="32"/>
        <v>VIII.</v>
      </c>
      <c r="B794" s="861">
        <f>+COUNT($A$775:B793)+1</f>
        <v>7</v>
      </c>
      <c r="C794" s="360" t="s">
        <v>1507</v>
      </c>
      <c r="D794" s="764" t="s">
        <v>296</v>
      </c>
      <c r="E794" s="765">
        <v>4</v>
      </c>
      <c r="F794" s="773">
        <v>25</v>
      </c>
      <c r="G794" s="557">
        <f t="shared" si="31"/>
        <v>100</v>
      </c>
      <c r="H794" s="875"/>
      <c r="I794" s="876"/>
      <c r="J794" s="876"/>
      <c r="K794" s="877"/>
      <c r="L794" s="878"/>
      <c r="M794" s="833"/>
      <c r="N794" s="540"/>
      <c r="O794" s="799"/>
      <c r="P794" s="799"/>
    </row>
    <row r="795" spans="1:16" s="801" customFormat="1" ht="26.4">
      <c r="B795" s="861"/>
      <c r="C795" s="860" t="s">
        <v>1508</v>
      </c>
      <c r="D795" s="764"/>
      <c r="E795" s="765"/>
      <c r="F795" s="773"/>
      <c r="G795" s="557">
        <f t="shared" si="31"/>
        <v>0</v>
      </c>
      <c r="H795" s="875"/>
      <c r="I795" s="876"/>
      <c r="J795" s="876"/>
      <c r="K795" s="877"/>
      <c r="L795" s="878"/>
      <c r="M795" s="833"/>
      <c r="N795" s="540"/>
      <c r="O795" s="799"/>
      <c r="P795" s="799"/>
    </row>
    <row r="796" spans="1:16" s="801" customFormat="1">
      <c r="B796" s="861"/>
      <c r="C796" s="860"/>
      <c r="D796" s="764"/>
      <c r="E796" s="765"/>
      <c r="F796" s="773"/>
      <c r="G796" s="557">
        <f t="shared" si="31"/>
        <v>0</v>
      </c>
      <c r="H796" s="875"/>
      <c r="I796" s="876"/>
      <c r="J796" s="876"/>
      <c r="K796" s="877"/>
      <c r="L796" s="878"/>
      <c r="M796" s="833"/>
      <c r="N796" s="540"/>
      <c r="O796" s="799"/>
      <c r="P796" s="799"/>
    </row>
    <row r="797" spans="1:16" s="801" customFormat="1" ht="12">
      <c r="A797" s="801" t="str">
        <f t="shared" si="32"/>
        <v>VIII.</v>
      </c>
      <c r="B797" s="861">
        <f>+COUNT($A$775:B796)+1</f>
        <v>8</v>
      </c>
      <c r="C797" s="360" t="s">
        <v>1509</v>
      </c>
      <c r="D797" s="764"/>
      <c r="E797" s="765"/>
      <c r="F797" s="773"/>
      <c r="G797" s="557">
        <f t="shared" si="31"/>
        <v>0</v>
      </c>
      <c r="H797" s="875"/>
      <c r="I797" s="876"/>
      <c r="J797" s="876"/>
      <c r="K797" s="877"/>
      <c r="L797" s="878"/>
      <c r="M797" s="833"/>
      <c r="N797" s="540"/>
      <c r="O797" s="799"/>
      <c r="P797" s="799"/>
    </row>
    <row r="798" spans="1:16" s="801" customFormat="1" ht="26.4">
      <c r="B798" s="861"/>
      <c r="C798" s="860" t="s">
        <v>1510</v>
      </c>
      <c r="D798" s="764" t="s">
        <v>217</v>
      </c>
      <c r="E798" s="765">
        <v>2</v>
      </c>
      <c r="F798" s="773">
        <v>75</v>
      </c>
      <c r="G798" s="557">
        <f t="shared" si="31"/>
        <v>150</v>
      </c>
      <c r="H798" s="875"/>
      <c r="I798" s="876"/>
      <c r="J798" s="876"/>
      <c r="K798" s="877"/>
      <c r="L798" s="878"/>
      <c r="M798" s="833"/>
      <c r="N798" s="540"/>
      <c r="O798" s="799"/>
      <c r="P798" s="799"/>
    </row>
    <row r="799" spans="1:16" s="801" customFormat="1">
      <c r="B799" s="861"/>
      <c r="C799" s="860"/>
      <c r="D799" s="764"/>
      <c r="E799" s="765"/>
      <c r="F799" s="773"/>
      <c r="G799" s="557">
        <f t="shared" si="31"/>
        <v>0</v>
      </c>
      <c r="H799" s="875"/>
      <c r="I799" s="876"/>
      <c r="J799" s="876"/>
      <c r="K799" s="877"/>
      <c r="L799" s="878"/>
      <c r="M799" s="833"/>
      <c r="N799" s="540"/>
      <c r="O799" s="799"/>
      <c r="P799" s="799"/>
    </row>
    <row r="800" spans="1:16" s="801" customFormat="1" ht="12">
      <c r="A800" s="801" t="str">
        <f t="shared" si="32"/>
        <v>VIII.</v>
      </c>
      <c r="B800" s="861">
        <f>+COUNT($A$775:B799)+1</f>
        <v>9</v>
      </c>
      <c r="C800" s="360" t="s">
        <v>1511</v>
      </c>
      <c r="D800" s="764" t="s">
        <v>217</v>
      </c>
      <c r="E800" s="765">
        <v>2</v>
      </c>
      <c r="F800" s="773">
        <v>45</v>
      </c>
      <c r="G800" s="557">
        <f t="shared" si="31"/>
        <v>90</v>
      </c>
      <c r="H800" s="875"/>
      <c r="I800" s="876"/>
      <c r="J800" s="876"/>
      <c r="K800" s="877"/>
      <c r="L800" s="878"/>
      <c r="M800" s="833"/>
      <c r="N800" s="540"/>
      <c r="O800" s="799"/>
      <c r="P800" s="799"/>
    </row>
    <row r="801" spans="1:16" s="801" customFormat="1" ht="26.4">
      <c r="B801" s="861"/>
      <c r="C801" s="860" t="s">
        <v>1512</v>
      </c>
      <c r="D801" s="764"/>
      <c r="E801" s="765"/>
      <c r="F801" s="773"/>
      <c r="G801" s="557">
        <f t="shared" si="31"/>
        <v>0</v>
      </c>
      <c r="H801" s="875"/>
      <c r="I801" s="876"/>
      <c r="J801" s="876"/>
      <c r="K801" s="877"/>
      <c r="L801" s="878"/>
      <c r="M801" s="833"/>
      <c r="N801" s="540"/>
      <c r="O801" s="799"/>
      <c r="P801" s="799"/>
    </row>
    <row r="802" spans="1:16" s="801" customFormat="1">
      <c r="B802" s="861"/>
      <c r="C802" s="860"/>
      <c r="D802" s="764"/>
      <c r="E802" s="765"/>
      <c r="F802" s="773"/>
      <c r="G802" s="557">
        <f t="shared" si="31"/>
        <v>0</v>
      </c>
      <c r="H802" s="875"/>
      <c r="I802" s="876"/>
      <c r="J802" s="876"/>
      <c r="K802" s="877"/>
      <c r="L802" s="878"/>
      <c r="M802" s="833"/>
      <c r="N802" s="540"/>
      <c r="O802" s="799"/>
      <c r="P802" s="799"/>
    </row>
    <row r="803" spans="1:16" s="801" customFormat="1" ht="24">
      <c r="A803" s="801" t="str">
        <f t="shared" si="32"/>
        <v>VIII.</v>
      </c>
      <c r="B803" s="861">
        <f>+COUNT($A$775:B802)+1</f>
        <v>10</v>
      </c>
      <c r="C803" s="360" t="s">
        <v>1513</v>
      </c>
      <c r="D803" s="764" t="s">
        <v>217</v>
      </c>
      <c r="E803" s="765">
        <v>1</v>
      </c>
      <c r="F803" s="773">
        <v>180</v>
      </c>
      <c r="G803" s="557">
        <f t="shared" si="31"/>
        <v>180</v>
      </c>
      <c r="H803" s="875"/>
      <c r="I803" s="876"/>
      <c r="J803" s="876"/>
      <c r="K803" s="877"/>
      <c r="L803" s="878"/>
      <c r="M803" s="833"/>
      <c r="N803" s="540"/>
      <c r="O803" s="799"/>
      <c r="P803" s="799"/>
    </row>
    <row r="804" spans="1:16" s="801" customFormat="1" ht="39.6">
      <c r="B804" s="861"/>
      <c r="C804" s="860" t="s">
        <v>1514</v>
      </c>
      <c r="D804" s="764"/>
      <c r="E804" s="765"/>
      <c r="F804" s="773"/>
      <c r="G804" s="557">
        <f t="shared" si="31"/>
        <v>0</v>
      </c>
      <c r="H804" s="875"/>
      <c r="I804" s="876"/>
      <c r="J804" s="876"/>
      <c r="K804" s="877"/>
      <c r="L804" s="878"/>
      <c r="M804" s="833"/>
      <c r="N804" s="540"/>
      <c r="O804" s="799"/>
      <c r="P804" s="799"/>
    </row>
    <row r="805" spans="1:16" s="801" customFormat="1">
      <c r="B805" s="861"/>
      <c r="C805" s="860"/>
      <c r="D805" s="764"/>
      <c r="E805" s="765"/>
      <c r="F805" s="773"/>
      <c r="G805" s="557">
        <f t="shared" si="31"/>
        <v>0</v>
      </c>
      <c r="H805" s="875"/>
      <c r="I805" s="876"/>
      <c r="J805" s="876"/>
      <c r="K805" s="877"/>
      <c r="L805" s="878"/>
      <c r="M805" s="833"/>
      <c r="N805" s="540"/>
      <c r="O805" s="799"/>
      <c r="P805" s="799"/>
    </row>
    <row r="806" spans="1:16" s="801" customFormat="1" ht="12">
      <c r="A806" s="801" t="str">
        <f t="shared" si="32"/>
        <v>VIII.</v>
      </c>
      <c r="B806" s="861">
        <f>+COUNT($A$775:B805)+1</f>
        <v>11</v>
      </c>
      <c r="C806" s="360" t="s">
        <v>1515</v>
      </c>
      <c r="D806" s="764" t="s">
        <v>296</v>
      </c>
      <c r="E806" s="765">
        <v>4</v>
      </c>
      <c r="F806" s="773">
        <v>25</v>
      </c>
      <c r="G806" s="557">
        <f t="shared" si="31"/>
        <v>100</v>
      </c>
      <c r="H806" s="875"/>
      <c r="I806" s="876"/>
      <c r="J806" s="876"/>
      <c r="K806" s="877"/>
      <c r="L806" s="878"/>
      <c r="M806" s="833"/>
      <c r="N806" s="540"/>
      <c r="O806" s="799"/>
      <c r="P806" s="799"/>
    </row>
    <row r="807" spans="1:16" s="801" customFormat="1" ht="27">
      <c r="B807" s="861"/>
      <c r="C807" s="860" t="s">
        <v>1516</v>
      </c>
      <c r="D807" s="764"/>
      <c r="E807" s="765"/>
      <c r="F807" s="773"/>
      <c r="G807" s="557">
        <f t="shared" si="31"/>
        <v>0</v>
      </c>
      <c r="H807" s="875"/>
      <c r="I807" s="876"/>
      <c r="J807" s="876"/>
      <c r="K807" s="877"/>
      <c r="L807" s="878"/>
      <c r="M807" s="833"/>
      <c r="N807" s="540"/>
      <c r="O807" s="799"/>
      <c r="P807" s="799"/>
    </row>
    <row r="808" spans="1:16" s="801" customFormat="1">
      <c r="B808" s="861"/>
      <c r="C808" s="860"/>
      <c r="D808" s="764"/>
      <c r="E808" s="765"/>
      <c r="F808" s="773"/>
      <c r="G808" s="557">
        <f t="shared" si="31"/>
        <v>0</v>
      </c>
      <c r="H808" s="875"/>
      <c r="I808" s="876"/>
      <c r="J808" s="876"/>
      <c r="K808" s="877"/>
      <c r="L808" s="878"/>
      <c r="M808" s="833"/>
      <c r="N808" s="540"/>
      <c r="O808" s="799"/>
      <c r="P808" s="799"/>
    </row>
    <row r="809" spans="1:16" s="801" customFormat="1" ht="12">
      <c r="A809" s="801" t="str">
        <f t="shared" si="32"/>
        <v>VIII.</v>
      </c>
      <c r="B809" s="861">
        <f>+COUNT($A$775:B808)+1</f>
        <v>12</v>
      </c>
      <c r="C809" s="360" t="s">
        <v>1517</v>
      </c>
      <c r="D809" s="764"/>
      <c r="E809" s="765"/>
      <c r="F809" s="773"/>
      <c r="G809" s="557">
        <f t="shared" si="31"/>
        <v>0</v>
      </c>
      <c r="H809" s="875"/>
      <c r="I809" s="876"/>
      <c r="J809" s="876"/>
      <c r="K809" s="877"/>
      <c r="L809" s="878"/>
      <c r="M809" s="833"/>
      <c r="N809" s="540"/>
      <c r="O809" s="799"/>
      <c r="P809" s="799"/>
    </row>
    <row r="810" spans="1:16" s="801" customFormat="1">
      <c r="B810" s="861"/>
      <c r="C810" s="860" t="s">
        <v>1518</v>
      </c>
      <c r="D810" s="764" t="s">
        <v>296</v>
      </c>
      <c r="E810" s="765">
        <v>2</v>
      </c>
      <c r="F810" s="773">
        <v>162</v>
      </c>
      <c r="G810" s="557">
        <f t="shared" si="31"/>
        <v>324</v>
      </c>
      <c r="H810" s="875"/>
      <c r="I810" s="876"/>
      <c r="J810" s="876"/>
      <c r="K810" s="877"/>
      <c r="L810" s="878"/>
      <c r="M810" s="833"/>
      <c r="N810" s="540"/>
      <c r="O810" s="799"/>
      <c r="P810" s="799"/>
    </row>
    <row r="811" spans="1:16" s="801" customFormat="1">
      <c r="B811" s="861"/>
      <c r="C811" s="860"/>
      <c r="D811" s="764"/>
      <c r="E811" s="765"/>
      <c r="F811" s="773"/>
      <c r="G811" s="557">
        <f t="shared" si="31"/>
        <v>0</v>
      </c>
      <c r="H811" s="875"/>
      <c r="I811" s="876"/>
      <c r="J811" s="876"/>
      <c r="K811" s="877"/>
      <c r="L811" s="878"/>
      <c r="M811" s="833"/>
      <c r="N811" s="540"/>
      <c r="O811" s="799"/>
      <c r="P811" s="799"/>
    </row>
    <row r="812" spans="1:16" s="801" customFormat="1">
      <c r="B812" s="861"/>
      <c r="C812" s="879" t="s">
        <v>1519</v>
      </c>
      <c r="D812" s="764"/>
      <c r="E812" s="765"/>
      <c r="F812" s="773"/>
      <c r="G812" s="557">
        <f t="shared" si="31"/>
        <v>0</v>
      </c>
      <c r="H812" s="875"/>
      <c r="I812" s="876"/>
      <c r="J812" s="876"/>
      <c r="K812" s="877"/>
      <c r="L812" s="878"/>
      <c r="M812" s="833"/>
      <c r="N812" s="540"/>
      <c r="O812" s="799"/>
      <c r="P812" s="799"/>
    </row>
    <row r="813" spans="1:16" s="801" customFormat="1" ht="12">
      <c r="A813" s="801" t="str">
        <f t="shared" si="32"/>
        <v>VIII.</v>
      </c>
      <c r="B813" s="861">
        <f>+COUNT($A$775:B812)+1</f>
        <v>13</v>
      </c>
      <c r="C813" s="360" t="s">
        <v>1520</v>
      </c>
      <c r="D813" s="764"/>
      <c r="E813" s="765"/>
      <c r="F813" s="773"/>
      <c r="G813" s="557">
        <f t="shared" si="31"/>
        <v>0</v>
      </c>
      <c r="H813" s="875"/>
      <c r="I813" s="876"/>
      <c r="J813" s="876"/>
      <c r="K813" s="877"/>
      <c r="L813" s="878"/>
      <c r="M813" s="833"/>
      <c r="N813" s="540"/>
      <c r="O813" s="799"/>
      <c r="P813" s="799"/>
    </row>
    <row r="814" spans="1:16" s="801" customFormat="1" ht="60" customHeight="1">
      <c r="B814" s="861"/>
      <c r="C814" s="880" t="s">
        <v>1521</v>
      </c>
      <c r="D814" s="764"/>
      <c r="E814" s="765"/>
      <c r="F814" s="773"/>
      <c r="G814" s="557">
        <f t="shared" si="31"/>
        <v>0</v>
      </c>
      <c r="H814" s="875"/>
      <c r="I814" s="876"/>
      <c r="J814" s="876"/>
      <c r="K814" s="877"/>
      <c r="L814" s="878"/>
      <c r="M814" s="833"/>
      <c r="N814" s="540"/>
      <c r="O814" s="799"/>
      <c r="P814" s="799"/>
    </row>
    <row r="815" spans="1:16" s="801" customFormat="1" ht="22.8">
      <c r="B815" s="861"/>
      <c r="C815" s="880" t="s">
        <v>1522</v>
      </c>
      <c r="D815" s="764"/>
      <c r="E815" s="765"/>
      <c r="F815" s="773"/>
      <c r="G815" s="557">
        <f t="shared" si="31"/>
        <v>0</v>
      </c>
      <c r="H815" s="875"/>
      <c r="I815" s="876"/>
      <c r="J815" s="876"/>
      <c r="K815" s="877"/>
      <c r="L815" s="878"/>
      <c r="M815" s="833"/>
      <c r="N815" s="540"/>
      <c r="O815" s="799"/>
      <c r="P815" s="799"/>
    </row>
    <row r="816" spans="1:16" s="801" customFormat="1" ht="12">
      <c r="B816" s="861"/>
      <c r="C816" s="880" t="s">
        <v>1523</v>
      </c>
      <c r="D816" s="764" t="s">
        <v>296</v>
      </c>
      <c r="E816" s="765">
        <v>4</v>
      </c>
      <c r="F816" s="773">
        <v>360</v>
      </c>
      <c r="G816" s="557">
        <f t="shared" si="31"/>
        <v>1440</v>
      </c>
      <c r="H816" s="875"/>
      <c r="I816" s="876"/>
      <c r="J816" s="876"/>
      <c r="K816" s="877"/>
      <c r="L816" s="878"/>
      <c r="M816" s="833"/>
      <c r="N816" s="540"/>
      <c r="O816" s="799"/>
      <c r="P816" s="799"/>
    </row>
    <row r="817" spans="1:16" s="801" customFormat="1" ht="12">
      <c r="B817" s="861"/>
      <c r="C817" s="881"/>
      <c r="D817" s="764"/>
      <c r="E817" s="765"/>
      <c r="F817" s="773"/>
      <c r="G817" s="557">
        <f t="shared" si="31"/>
        <v>0</v>
      </c>
      <c r="H817" s="875"/>
      <c r="I817" s="876"/>
      <c r="J817" s="876"/>
      <c r="K817" s="877"/>
      <c r="L817" s="878"/>
      <c r="M817" s="833"/>
      <c r="N817" s="540"/>
      <c r="O817" s="799"/>
      <c r="P817" s="799"/>
    </row>
    <row r="818" spans="1:16" s="801" customFormat="1" ht="12">
      <c r="A818" s="801" t="str">
        <f t="shared" si="32"/>
        <v>VIII.</v>
      </c>
      <c r="B818" s="861">
        <f>+COUNT($A$775:B817)+1</f>
        <v>14</v>
      </c>
      <c r="C818" s="360" t="s">
        <v>1524</v>
      </c>
      <c r="D818" s="764" t="s">
        <v>217</v>
      </c>
      <c r="E818" s="765">
        <v>4</v>
      </c>
      <c r="F818" s="773">
        <v>10</v>
      </c>
      <c r="G818" s="557">
        <f t="shared" si="31"/>
        <v>40</v>
      </c>
      <c r="H818" s="875"/>
      <c r="I818" s="876"/>
      <c r="J818" s="876"/>
      <c r="K818" s="877"/>
      <c r="L818" s="878"/>
      <c r="M818" s="833"/>
      <c r="N818" s="540"/>
      <c r="O818" s="799"/>
      <c r="P818" s="799"/>
    </row>
    <row r="819" spans="1:16" s="801" customFormat="1" ht="45.6">
      <c r="B819" s="861"/>
      <c r="C819" s="362" t="s">
        <v>1525</v>
      </c>
      <c r="D819" s="764"/>
      <c r="E819" s="765"/>
      <c r="F819" s="773"/>
      <c r="G819" s="557">
        <f t="shared" si="31"/>
        <v>0</v>
      </c>
      <c r="H819" s="875"/>
      <c r="I819" s="876"/>
      <c r="J819" s="876"/>
      <c r="K819" s="877"/>
      <c r="L819" s="878"/>
      <c r="M819" s="833"/>
      <c r="N819" s="540"/>
      <c r="O819" s="799"/>
      <c r="P819" s="799"/>
    </row>
    <row r="820" spans="1:16" s="801" customFormat="1" ht="12">
      <c r="B820" s="861"/>
      <c r="C820" s="841"/>
      <c r="D820" s="764"/>
      <c r="E820" s="765"/>
      <c r="F820" s="773"/>
      <c r="G820" s="557">
        <f t="shared" si="31"/>
        <v>0</v>
      </c>
      <c r="H820" s="875"/>
      <c r="I820" s="876"/>
      <c r="J820" s="876"/>
      <c r="K820" s="877"/>
      <c r="L820" s="878"/>
      <c r="M820" s="833"/>
      <c r="N820" s="540"/>
      <c r="O820" s="799"/>
      <c r="P820" s="799"/>
    </row>
    <row r="821" spans="1:16" s="801" customFormat="1" ht="12">
      <c r="A821" s="801" t="str">
        <f t="shared" si="32"/>
        <v>VIII.</v>
      </c>
      <c r="B821" s="861">
        <f>+COUNT($A$775:B820)+1</f>
        <v>15</v>
      </c>
      <c r="C821" s="360" t="s">
        <v>1526</v>
      </c>
      <c r="D821" s="764" t="s">
        <v>217</v>
      </c>
      <c r="E821" s="765">
        <v>4</v>
      </c>
      <c r="F821" s="773">
        <v>45</v>
      </c>
      <c r="G821" s="557">
        <f t="shared" si="31"/>
        <v>180</v>
      </c>
      <c r="H821" s="875"/>
      <c r="I821" s="876"/>
      <c r="J821" s="876"/>
      <c r="K821" s="877"/>
      <c r="L821" s="878"/>
      <c r="M821" s="833"/>
      <c r="N821" s="540"/>
      <c r="O821" s="799"/>
      <c r="P821" s="799"/>
    </row>
    <row r="822" spans="1:16" s="801" customFormat="1" ht="60" customHeight="1">
      <c r="B822" s="861"/>
      <c r="C822" s="362" t="s">
        <v>1527</v>
      </c>
      <c r="D822" s="764"/>
      <c r="E822" s="765"/>
      <c r="F822" s="773">
        <v>0</v>
      </c>
      <c r="G822" s="557">
        <f t="shared" si="31"/>
        <v>0</v>
      </c>
      <c r="H822" s="875"/>
      <c r="I822" s="876"/>
      <c r="J822" s="876"/>
      <c r="K822" s="877"/>
      <c r="L822" s="878"/>
      <c r="M822" s="833"/>
      <c r="N822" s="540"/>
      <c r="O822" s="799"/>
      <c r="P822" s="799"/>
    </row>
    <row r="823" spans="1:16" s="801" customFormat="1">
      <c r="B823" s="861"/>
      <c r="C823" s="860"/>
      <c r="D823" s="764"/>
      <c r="E823" s="765"/>
      <c r="F823" s="773"/>
      <c r="G823" s="557">
        <f t="shared" si="31"/>
        <v>0</v>
      </c>
      <c r="H823" s="875"/>
      <c r="I823" s="876"/>
      <c r="J823" s="876"/>
      <c r="K823" s="877"/>
      <c r="L823" s="878"/>
      <c r="M823" s="833"/>
      <c r="N823" s="540"/>
      <c r="O823" s="799"/>
      <c r="P823" s="799"/>
    </row>
    <row r="824" spans="1:16" s="801" customFormat="1" ht="24">
      <c r="A824" s="801" t="str">
        <f t="shared" si="32"/>
        <v>VIII.</v>
      </c>
      <c r="B824" s="861">
        <f>+COUNT($A$775:B823)+1</f>
        <v>16</v>
      </c>
      <c r="C824" s="360" t="s">
        <v>1528</v>
      </c>
      <c r="D824" s="764"/>
      <c r="E824" s="765"/>
      <c r="F824" s="773"/>
      <c r="G824" s="557">
        <f t="shared" si="31"/>
        <v>0</v>
      </c>
      <c r="H824" s="875"/>
      <c r="I824" s="876"/>
      <c r="J824" s="876"/>
      <c r="K824" s="877"/>
      <c r="L824" s="878"/>
      <c r="M824" s="833"/>
      <c r="N824" s="540"/>
      <c r="O824" s="799"/>
      <c r="P824" s="799"/>
    </row>
    <row r="825" spans="1:16" s="801" customFormat="1" ht="45.6">
      <c r="B825" s="861"/>
      <c r="C825" s="677" t="s">
        <v>1529</v>
      </c>
      <c r="D825" s="764"/>
      <c r="E825" s="765"/>
      <c r="F825" s="773"/>
      <c r="G825" s="557">
        <f t="shared" si="31"/>
        <v>0</v>
      </c>
      <c r="H825" s="875"/>
      <c r="I825" s="876"/>
      <c r="J825" s="876"/>
      <c r="K825" s="877"/>
      <c r="L825" s="878"/>
      <c r="M825" s="833"/>
      <c r="N825" s="540"/>
      <c r="O825" s="799"/>
      <c r="P825" s="799"/>
    </row>
    <row r="826" spans="1:16" s="801" customFormat="1" ht="12">
      <c r="B826" s="861"/>
      <c r="C826" s="692" t="s">
        <v>1530</v>
      </c>
      <c r="D826" s="764"/>
      <c r="E826" s="765"/>
      <c r="F826" s="773"/>
      <c r="G826" s="557">
        <f t="shared" si="31"/>
        <v>0</v>
      </c>
      <c r="H826" s="875"/>
      <c r="I826" s="876"/>
      <c r="J826" s="876"/>
      <c r="K826" s="877"/>
      <c r="L826" s="878"/>
      <c r="M826" s="833"/>
      <c r="N826" s="540"/>
      <c r="O826" s="799"/>
      <c r="P826" s="799"/>
    </row>
    <row r="827" spans="1:16" s="801" customFormat="1" ht="12">
      <c r="B827" s="861"/>
      <c r="C827" s="881" t="s">
        <v>1531</v>
      </c>
      <c r="D827" s="764" t="s">
        <v>217</v>
      </c>
      <c r="E827" s="765">
        <v>4</v>
      </c>
      <c r="F827" s="773">
        <v>85</v>
      </c>
      <c r="G827" s="557">
        <f t="shared" si="31"/>
        <v>340</v>
      </c>
      <c r="H827" s="875"/>
      <c r="I827" s="876"/>
      <c r="J827" s="876"/>
      <c r="K827" s="877"/>
      <c r="L827" s="878"/>
      <c r="M827" s="833"/>
      <c r="N827" s="540"/>
      <c r="O827" s="799"/>
      <c r="P827" s="799"/>
    </row>
    <row r="828" spans="1:16" s="801" customFormat="1" ht="12">
      <c r="B828" s="861"/>
      <c r="C828" s="881"/>
      <c r="D828" s="764"/>
      <c r="E828" s="765"/>
      <c r="F828" s="773"/>
      <c r="G828" s="557">
        <f t="shared" si="31"/>
        <v>0</v>
      </c>
      <c r="H828" s="875"/>
      <c r="I828" s="876"/>
      <c r="J828" s="876"/>
      <c r="K828" s="877"/>
      <c r="L828" s="878"/>
      <c r="M828" s="833"/>
      <c r="N828" s="540"/>
      <c r="O828" s="799"/>
      <c r="P828" s="799"/>
    </row>
    <row r="829" spans="1:16" s="801" customFormat="1" ht="12">
      <c r="A829" s="801" t="str">
        <f t="shared" si="32"/>
        <v>VIII.</v>
      </c>
      <c r="B829" s="861">
        <f>+COUNT($A$775:B828)+1</f>
        <v>17</v>
      </c>
      <c r="C829" s="360" t="s">
        <v>1532</v>
      </c>
      <c r="D829" s="764" t="s">
        <v>235</v>
      </c>
      <c r="E829" s="765">
        <v>4</v>
      </c>
      <c r="F829" s="773">
        <v>25</v>
      </c>
      <c r="G829" s="557">
        <f t="shared" si="31"/>
        <v>100</v>
      </c>
      <c r="H829" s="875"/>
      <c r="I829" s="876"/>
      <c r="J829" s="876"/>
      <c r="K829" s="877"/>
      <c r="L829" s="878"/>
      <c r="M829" s="833"/>
      <c r="N829" s="540"/>
      <c r="O829" s="799"/>
      <c r="P829" s="799"/>
    </row>
    <row r="830" spans="1:16" s="801" customFormat="1" ht="99" customHeight="1">
      <c r="B830" s="861"/>
      <c r="C830" s="677" t="s">
        <v>1533</v>
      </c>
      <c r="D830" s="764"/>
      <c r="E830" s="765"/>
      <c r="F830" s="773"/>
      <c r="G830" s="557">
        <f t="shared" si="31"/>
        <v>0</v>
      </c>
      <c r="H830" s="875"/>
      <c r="I830" s="876"/>
      <c r="J830" s="876"/>
      <c r="K830" s="877"/>
      <c r="L830" s="878"/>
      <c r="M830" s="833"/>
      <c r="N830" s="540"/>
      <c r="O830" s="799"/>
      <c r="P830" s="799"/>
    </row>
    <row r="831" spans="1:16" s="801" customFormat="1">
      <c r="B831" s="861"/>
      <c r="C831" s="860"/>
      <c r="D831" s="764"/>
      <c r="E831" s="765"/>
      <c r="F831" s="773"/>
      <c r="G831" s="557">
        <f t="shared" si="31"/>
        <v>0</v>
      </c>
      <c r="H831" s="875"/>
      <c r="I831" s="876"/>
      <c r="J831" s="876"/>
      <c r="K831" s="877"/>
      <c r="L831" s="878"/>
      <c r="M831" s="833"/>
      <c r="N831" s="540"/>
      <c r="O831" s="799"/>
      <c r="P831" s="799"/>
    </row>
    <row r="832" spans="1:16" s="801" customFormat="1" ht="12">
      <c r="A832" s="801" t="str">
        <f t="shared" si="32"/>
        <v>VIII.</v>
      </c>
      <c r="B832" s="861">
        <f>+COUNT($A$775:B831)+1</f>
        <v>18</v>
      </c>
      <c r="C832" s="360" t="s">
        <v>1495</v>
      </c>
      <c r="D832" s="764" t="s">
        <v>217</v>
      </c>
      <c r="E832" s="765">
        <v>2</v>
      </c>
      <c r="F832" s="773">
        <v>1150</v>
      </c>
      <c r="G832" s="557">
        <f t="shared" si="31"/>
        <v>2300</v>
      </c>
      <c r="H832" s="875"/>
      <c r="I832" s="876"/>
      <c r="J832" s="876"/>
      <c r="K832" s="877"/>
      <c r="L832" s="878"/>
      <c r="M832" s="833"/>
      <c r="N832" s="540"/>
      <c r="O832" s="799"/>
      <c r="P832" s="799"/>
    </row>
    <row r="833" spans="1:16" s="801" customFormat="1" ht="39.6">
      <c r="B833" s="861"/>
      <c r="C833" s="860" t="s">
        <v>1534</v>
      </c>
      <c r="D833" s="764"/>
      <c r="E833" s="765"/>
      <c r="F833" s="773"/>
      <c r="G833" s="557">
        <f t="shared" si="31"/>
        <v>0</v>
      </c>
      <c r="H833" s="875"/>
      <c r="I833" s="876"/>
      <c r="J833" s="876"/>
      <c r="K833" s="877"/>
      <c r="L833" s="878"/>
      <c r="M833" s="833"/>
      <c r="N833" s="540"/>
      <c r="O833" s="799"/>
      <c r="P833" s="799"/>
    </row>
    <row r="834" spans="1:16" s="801" customFormat="1">
      <c r="B834" s="861"/>
      <c r="C834" s="860"/>
      <c r="D834" s="764"/>
      <c r="E834" s="765"/>
      <c r="F834" s="773"/>
      <c r="G834" s="557">
        <f t="shared" si="31"/>
        <v>0</v>
      </c>
      <c r="H834" s="875"/>
      <c r="I834" s="876"/>
      <c r="J834" s="876"/>
      <c r="K834" s="877"/>
      <c r="L834" s="878"/>
      <c r="M834" s="833"/>
      <c r="N834" s="540"/>
      <c r="O834" s="799"/>
      <c r="P834" s="799"/>
    </row>
    <row r="835" spans="1:16" s="801" customFormat="1" ht="12">
      <c r="A835" s="801" t="str">
        <f t="shared" ref="A835:A917" si="33">$B$772</f>
        <v>VIII.</v>
      </c>
      <c r="B835" s="861">
        <f>+COUNT($A$775:B834)+1</f>
        <v>19</v>
      </c>
      <c r="C835" s="360" t="s">
        <v>1535</v>
      </c>
      <c r="D835" s="764" t="s">
        <v>217</v>
      </c>
      <c r="E835" s="765">
        <v>1</v>
      </c>
      <c r="F835" s="773">
        <v>360</v>
      </c>
      <c r="G835" s="557">
        <f t="shared" si="31"/>
        <v>360</v>
      </c>
      <c r="H835" s="875"/>
      <c r="I835" s="876"/>
      <c r="J835" s="876"/>
      <c r="K835" s="877"/>
      <c r="L835" s="878"/>
      <c r="M835" s="833"/>
      <c r="N835" s="540"/>
      <c r="O835" s="799"/>
      <c r="P835" s="799"/>
    </row>
    <row r="836" spans="1:16" s="801" customFormat="1" ht="26.4">
      <c r="B836" s="861"/>
      <c r="C836" s="860" t="s">
        <v>1536</v>
      </c>
      <c r="D836" s="764"/>
      <c r="E836" s="765"/>
      <c r="F836" s="773"/>
      <c r="G836" s="557">
        <f t="shared" si="31"/>
        <v>0</v>
      </c>
      <c r="H836" s="875"/>
      <c r="I836" s="876"/>
      <c r="J836" s="876"/>
      <c r="K836" s="877"/>
      <c r="L836" s="878"/>
      <c r="M836" s="833"/>
      <c r="N836" s="540"/>
      <c r="O836" s="799"/>
      <c r="P836" s="799"/>
    </row>
    <row r="837" spans="1:16" s="801" customFormat="1">
      <c r="B837" s="861"/>
      <c r="C837" s="860"/>
      <c r="D837" s="764"/>
      <c r="E837" s="765"/>
      <c r="F837" s="773"/>
      <c r="G837" s="557">
        <f t="shared" si="31"/>
        <v>0</v>
      </c>
      <c r="H837" s="875"/>
      <c r="I837" s="876"/>
      <c r="J837" s="876"/>
      <c r="K837" s="877"/>
      <c r="L837" s="878"/>
      <c r="M837" s="833"/>
      <c r="N837" s="540"/>
      <c r="O837" s="799"/>
      <c r="P837" s="799"/>
    </row>
    <row r="838" spans="1:16" s="801" customFormat="1" ht="12">
      <c r="A838" s="801" t="str">
        <f t="shared" si="33"/>
        <v>VIII.</v>
      </c>
      <c r="B838" s="861">
        <f>+COUNT($A$775:B837)+1</f>
        <v>20</v>
      </c>
      <c r="C838" s="360" t="s">
        <v>1537</v>
      </c>
      <c r="D838" s="764" t="s">
        <v>217</v>
      </c>
      <c r="E838" s="765">
        <v>1</v>
      </c>
      <c r="F838" s="773">
        <v>120</v>
      </c>
      <c r="G838" s="557">
        <f t="shared" si="31"/>
        <v>120</v>
      </c>
      <c r="H838" s="875"/>
      <c r="I838" s="876"/>
      <c r="J838" s="876"/>
      <c r="K838" s="877"/>
      <c r="L838" s="878"/>
      <c r="M838" s="833"/>
      <c r="N838" s="540"/>
      <c r="O838" s="799"/>
      <c r="P838" s="799"/>
    </row>
    <row r="839" spans="1:16" s="801" customFormat="1" ht="26.25" customHeight="1">
      <c r="B839" s="861"/>
      <c r="C839" s="860" t="s">
        <v>1538</v>
      </c>
      <c r="D839" s="764"/>
      <c r="E839" s="765"/>
      <c r="F839" s="773"/>
      <c r="G839" s="557">
        <f t="shared" ref="G839:G902" si="34">E839*F839</f>
        <v>0</v>
      </c>
      <c r="H839" s="875"/>
      <c r="I839" s="876"/>
      <c r="J839" s="876"/>
      <c r="K839" s="877"/>
      <c r="L839" s="878"/>
      <c r="M839" s="833"/>
      <c r="N839" s="540"/>
      <c r="O839" s="799"/>
      <c r="P839" s="799"/>
    </row>
    <row r="840" spans="1:16" s="801" customFormat="1">
      <c r="B840" s="861"/>
      <c r="C840" s="860"/>
      <c r="D840" s="764"/>
      <c r="E840" s="765"/>
      <c r="F840" s="773"/>
      <c r="G840" s="557">
        <f t="shared" si="34"/>
        <v>0</v>
      </c>
      <c r="H840" s="875"/>
      <c r="I840" s="876"/>
      <c r="J840" s="876"/>
      <c r="K840" s="877"/>
      <c r="L840" s="878"/>
      <c r="M840" s="833"/>
      <c r="N840" s="540"/>
      <c r="O840" s="799"/>
      <c r="P840" s="799"/>
    </row>
    <row r="841" spans="1:16" s="801" customFormat="1" ht="12">
      <c r="A841" s="801" t="str">
        <f t="shared" si="33"/>
        <v>VIII.</v>
      </c>
      <c r="B841" s="861">
        <f>+COUNT($A$775:B840)+1</f>
        <v>21</v>
      </c>
      <c r="C841" s="360" t="s">
        <v>1539</v>
      </c>
      <c r="D841" s="764" t="s">
        <v>217</v>
      </c>
      <c r="E841" s="765">
        <v>1</v>
      </c>
      <c r="F841" s="773">
        <v>150</v>
      </c>
      <c r="G841" s="557">
        <f t="shared" si="34"/>
        <v>150</v>
      </c>
      <c r="H841" s="875"/>
      <c r="I841" s="876"/>
      <c r="J841" s="876"/>
      <c r="K841" s="877"/>
      <c r="L841" s="878"/>
      <c r="M841" s="833"/>
      <c r="N841" s="540"/>
      <c r="O841" s="799"/>
      <c r="P841" s="799"/>
    </row>
    <row r="842" spans="1:16" s="801" customFormat="1" ht="26.4">
      <c r="B842" s="861"/>
      <c r="C842" s="860" t="s">
        <v>1540</v>
      </c>
      <c r="D842" s="764"/>
      <c r="E842" s="765"/>
      <c r="F842" s="773"/>
      <c r="G842" s="557">
        <f t="shared" si="34"/>
        <v>0</v>
      </c>
      <c r="H842" s="875"/>
      <c r="I842" s="876"/>
      <c r="J842" s="876"/>
      <c r="K842" s="877"/>
      <c r="L842" s="878"/>
      <c r="M842" s="833"/>
      <c r="N842" s="540"/>
      <c r="O842" s="799"/>
      <c r="P842" s="799"/>
    </row>
    <row r="843" spans="1:16" s="801" customFormat="1">
      <c r="B843" s="861"/>
      <c r="C843" s="860"/>
      <c r="D843" s="764"/>
      <c r="E843" s="765"/>
      <c r="F843" s="773"/>
      <c r="G843" s="557">
        <f t="shared" si="34"/>
        <v>0</v>
      </c>
      <c r="H843" s="875"/>
      <c r="I843" s="876"/>
      <c r="J843" s="876"/>
      <c r="K843" s="877"/>
      <c r="L843" s="878"/>
      <c r="M843" s="833"/>
      <c r="N843" s="540"/>
      <c r="O843" s="799"/>
      <c r="P843" s="799"/>
    </row>
    <row r="844" spans="1:16" s="801" customFormat="1" ht="12">
      <c r="A844" s="801" t="str">
        <f t="shared" si="33"/>
        <v>VIII.</v>
      </c>
      <c r="B844" s="861">
        <f>+COUNT($A$775:B843)+1</f>
        <v>22</v>
      </c>
      <c r="C844" s="360" t="s">
        <v>1497</v>
      </c>
      <c r="D844" s="764" t="s">
        <v>217</v>
      </c>
      <c r="E844" s="765">
        <v>1</v>
      </c>
      <c r="F844" s="773">
        <v>1250</v>
      </c>
      <c r="G844" s="557">
        <f t="shared" si="34"/>
        <v>1250</v>
      </c>
      <c r="H844" s="875"/>
      <c r="I844" s="876"/>
      <c r="J844" s="876"/>
      <c r="K844" s="877"/>
      <c r="L844" s="878"/>
      <c r="M844" s="833"/>
      <c r="N844" s="540"/>
      <c r="O844" s="799"/>
      <c r="P844" s="799"/>
    </row>
    <row r="845" spans="1:16" s="801" customFormat="1" ht="27.75" customHeight="1">
      <c r="B845" s="861"/>
      <c r="C845" s="860" t="s">
        <v>1498</v>
      </c>
      <c r="D845" s="764"/>
      <c r="E845" s="765"/>
      <c r="F845" s="773"/>
      <c r="G845" s="557">
        <f t="shared" si="34"/>
        <v>0</v>
      </c>
      <c r="H845" s="875"/>
      <c r="I845" s="876"/>
      <c r="J845" s="876"/>
      <c r="K845" s="877"/>
      <c r="L845" s="878"/>
      <c r="M845" s="833"/>
      <c r="N845" s="540"/>
      <c r="O845" s="799"/>
      <c r="P845" s="799"/>
    </row>
    <row r="846" spans="1:16" s="801" customFormat="1">
      <c r="B846" s="861"/>
      <c r="C846" s="860"/>
      <c r="D846" s="764"/>
      <c r="E846" s="765"/>
      <c r="F846" s="773"/>
      <c r="G846" s="557">
        <f t="shared" si="34"/>
        <v>0</v>
      </c>
      <c r="H846" s="875"/>
      <c r="I846" s="876"/>
      <c r="J846" s="876"/>
      <c r="K846" s="877"/>
      <c r="L846" s="878"/>
      <c r="M846" s="833"/>
      <c r="N846" s="540"/>
      <c r="O846" s="799"/>
      <c r="P846" s="799"/>
    </row>
    <row r="847" spans="1:16" s="801" customFormat="1" ht="12">
      <c r="A847" s="801" t="str">
        <f t="shared" si="33"/>
        <v>VIII.</v>
      </c>
      <c r="B847" s="861">
        <f>+COUNT($A$775:B846)+1</f>
        <v>23</v>
      </c>
      <c r="C847" s="360" t="s">
        <v>1541</v>
      </c>
      <c r="D847" s="764" t="s">
        <v>296</v>
      </c>
      <c r="E847" s="765">
        <v>1</v>
      </c>
      <c r="F847" s="773">
        <v>35</v>
      </c>
      <c r="G847" s="557">
        <f t="shared" si="34"/>
        <v>35</v>
      </c>
      <c r="H847" s="875"/>
      <c r="I847" s="876"/>
      <c r="J847" s="876"/>
      <c r="K847" s="877"/>
      <c r="L847" s="878"/>
      <c r="M847" s="833"/>
      <c r="N847" s="540"/>
      <c r="O847" s="799"/>
      <c r="P847" s="799"/>
    </row>
    <row r="848" spans="1:16" s="801" customFormat="1" ht="26.4">
      <c r="B848" s="861"/>
      <c r="C848" s="860" t="s">
        <v>1542</v>
      </c>
      <c r="D848" s="764"/>
      <c r="E848" s="765"/>
      <c r="F848" s="773"/>
      <c r="G848" s="557">
        <f t="shared" si="34"/>
        <v>0</v>
      </c>
      <c r="H848" s="875"/>
      <c r="I848" s="876"/>
      <c r="J848" s="876"/>
      <c r="K848" s="877"/>
      <c r="L848" s="878"/>
      <c r="M848" s="833"/>
      <c r="N848" s="540"/>
      <c r="O848" s="799"/>
      <c r="P848" s="799"/>
    </row>
    <row r="849" spans="1:16" s="801" customFormat="1">
      <c r="B849" s="861"/>
      <c r="C849" s="860"/>
      <c r="D849" s="764"/>
      <c r="E849" s="765"/>
      <c r="F849" s="773"/>
      <c r="G849" s="557">
        <f t="shared" si="34"/>
        <v>0</v>
      </c>
      <c r="H849" s="875"/>
      <c r="I849" s="876"/>
      <c r="J849" s="876"/>
      <c r="K849" s="877"/>
      <c r="L849" s="878"/>
      <c r="M849" s="833"/>
      <c r="N849" s="540"/>
      <c r="O849" s="799"/>
      <c r="P849" s="799"/>
    </row>
    <row r="850" spans="1:16" s="801" customFormat="1" ht="12">
      <c r="A850" s="801" t="str">
        <f t="shared" si="33"/>
        <v>VIII.</v>
      </c>
      <c r="B850" s="861">
        <f>+COUNT($A$775:B837)+1</f>
        <v>20</v>
      </c>
      <c r="C850" s="360" t="s">
        <v>1499</v>
      </c>
      <c r="D850" s="764" t="s">
        <v>217</v>
      </c>
      <c r="E850" s="765">
        <v>2</v>
      </c>
      <c r="F850" s="773">
        <v>290</v>
      </c>
      <c r="G850" s="557">
        <f t="shared" si="34"/>
        <v>580</v>
      </c>
      <c r="H850" s="875"/>
      <c r="I850" s="876"/>
      <c r="J850" s="876"/>
      <c r="K850" s="877"/>
      <c r="L850" s="878"/>
      <c r="M850" s="833"/>
      <c r="N850" s="540"/>
      <c r="O850" s="799"/>
      <c r="P850" s="799"/>
    </row>
    <row r="851" spans="1:16" s="801" customFormat="1" ht="39.6">
      <c r="B851" s="861"/>
      <c r="C851" s="860" t="s">
        <v>1500</v>
      </c>
      <c r="D851" s="764"/>
      <c r="E851" s="765"/>
      <c r="F851" s="773"/>
      <c r="G851" s="557">
        <f t="shared" si="34"/>
        <v>0</v>
      </c>
      <c r="H851" s="875"/>
      <c r="I851" s="876"/>
      <c r="J851" s="876"/>
      <c r="K851" s="877"/>
      <c r="L851" s="878"/>
      <c r="M851" s="833"/>
      <c r="N851" s="540"/>
      <c r="O851" s="799"/>
      <c r="P851" s="799"/>
    </row>
    <row r="852" spans="1:16" s="801" customFormat="1">
      <c r="B852" s="861"/>
      <c r="C852" s="860"/>
      <c r="D852" s="764"/>
      <c r="E852" s="765"/>
      <c r="F852" s="773"/>
      <c r="G852" s="557">
        <f t="shared" si="34"/>
        <v>0</v>
      </c>
      <c r="H852" s="875"/>
      <c r="I852" s="876"/>
      <c r="J852" s="876"/>
      <c r="K852" s="877"/>
      <c r="L852" s="878"/>
      <c r="M852" s="833"/>
      <c r="N852" s="540"/>
      <c r="O852" s="799"/>
      <c r="P852" s="799"/>
    </row>
    <row r="853" spans="1:16" s="801" customFormat="1" ht="12">
      <c r="A853" s="801" t="str">
        <f t="shared" si="33"/>
        <v>VIII.</v>
      </c>
      <c r="B853" s="861">
        <f>+COUNT($A$775:B852)+1</f>
        <v>25</v>
      </c>
      <c r="C853" s="360" t="s">
        <v>1501</v>
      </c>
      <c r="D853" s="764" t="s">
        <v>217</v>
      </c>
      <c r="E853" s="765">
        <v>1</v>
      </c>
      <c r="F853" s="773">
        <v>25</v>
      </c>
      <c r="G853" s="557">
        <f t="shared" si="34"/>
        <v>25</v>
      </c>
      <c r="H853" s="875"/>
      <c r="I853" s="876"/>
      <c r="J853" s="876"/>
      <c r="K853" s="877"/>
      <c r="L853" s="878"/>
      <c r="M853" s="833"/>
      <c r="N853" s="540"/>
      <c r="O853" s="799"/>
      <c r="P853" s="799"/>
    </row>
    <row r="854" spans="1:16" s="801" customFormat="1" ht="26.4">
      <c r="B854" s="861"/>
      <c r="C854" s="860" t="s">
        <v>1502</v>
      </c>
      <c r="D854" s="764"/>
      <c r="E854" s="765"/>
      <c r="F854" s="773"/>
      <c r="G854" s="557">
        <f t="shared" si="34"/>
        <v>0</v>
      </c>
      <c r="H854" s="875"/>
      <c r="I854" s="876"/>
      <c r="J854" s="876"/>
      <c r="K854" s="877"/>
      <c r="L854" s="878"/>
      <c r="M854" s="833"/>
      <c r="N854" s="540"/>
      <c r="O854" s="799"/>
      <c r="P854" s="799"/>
    </row>
    <row r="855" spans="1:16" s="801" customFormat="1">
      <c r="B855" s="861"/>
      <c r="C855" s="860"/>
      <c r="D855" s="764"/>
      <c r="E855" s="765"/>
      <c r="F855" s="773"/>
      <c r="G855" s="557">
        <f t="shared" si="34"/>
        <v>0</v>
      </c>
      <c r="H855" s="875"/>
      <c r="I855" s="876"/>
      <c r="J855" s="876"/>
      <c r="K855" s="877"/>
      <c r="L855" s="878"/>
      <c r="M855" s="833"/>
      <c r="N855" s="540"/>
      <c r="O855" s="799"/>
      <c r="P855" s="799"/>
    </row>
    <row r="856" spans="1:16" s="801" customFormat="1" ht="12">
      <c r="A856" s="801" t="str">
        <f t="shared" si="33"/>
        <v>VIII.</v>
      </c>
      <c r="B856" s="861">
        <f>+COUNT($A$775:B855)+1</f>
        <v>26</v>
      </c>
      <c r="C856" s="360" t="s">
        <v>1503</v>
      </c>
      <c r="D856" s="764" t="s">
        <v>217</v>
      </c>
      <c r="E856" s="765">
        <v>1</v>
      </c>
      <c r="F856" s="773">
        <v>1160</v>
      </c>
      <c r="G856" s="557">
        <f t="shared" si="34"/>
        <v>1160</v>
      </c>
      <c r="H856" s="875"/>
      <c r="I856" s="876"/>
      <c r="J856" s="876"/>
      <c r="K856" s="877"/>
      <c r="L856" s="878"/>
      <c r="M856" s="833"/>
      <c r="N856" s="540"/>
      <c r="O856" s="799"/>
      <c r="P856" s="799"/>
    </row>
    <row r="857" spans="1:16" s="801" customFormat="1" ht="52.8">
      <c r="B857" s="861"/>
      <c r="C857" s="860" t="s">
        <v>1504</v>
      </c>
      <c r="D857" s="764"/>
      <c r="E857" s="765"/>
      <c r="F857" s="773"/>
      <c r="G857" s="557">
        <f t="shared" si="34"/>
        <v>0</v>
      </c>
      <c r="H857" s="875"/>
      <c r="I857" s="876"/>
      <c r="J857" s="876"/>
      <c r="K857" s="877"/>
      <c r="L857" s="878"/>
      <c r="M857" s="833"/>
      <c r="N857" s="540"/>
      <c r="O857" s="799"/>
      <c r="P857" s="799"/>
    </row>
    <row r="858" spans="1:16" s="801" customFormat="1">
      <c r="B858" s="861"/>
      <c r="C858" s="860"/>
      <c r="D858" s="764"/>
      <c r="E858" s="765"/>
      <c r="F858" s="773"/>
      <c r="G858" s="557">
        <f t="shared" si="34"/>
        <v>0</v>
      </c>
      <c r="H858" s="875"/>
      <c r="I858" s="876"/>
      <c r="J858" s="876"/>
      <c r="K858" s="877"/>
      <c r="L858" s="878"/>
      <c r="M858" s="833"/>
      <c r="N858" s="540"/>
      <c r="O858" s="799"/>
      <c r="P858" s="799"/>
    </row>
    <row r="859" spans="1:16" s="801" customFormat="1" ht="12">
      <c r="A859" s="801" t="str">
        <f t="shared" si="33"/>
        <v>VIII.</v>
      </c>
      <c r="B859" s="861">
        <f>+COUNT($A$775:B858)+1</f>
        <v>27</v>
      </c>
      <c r="C859" s="360" t="s">
        <v>1507</v>
      </c>
      <c r="D859" s="764" t="s">
        <v>296</v>
      </c>
      <c r="E859" s="765">
        <v>3</v>
      </c>
      <c r="F859" s="773">
        <v>25</v>
      </c>
      <c r="G859" s="557">
        <f t="shared" si="34"/>
        <v>75</v>
      </c>
      <c r="H859" s="875"/>
      <c r="I859" s="876"/>
      <c r="J859" s="876"/>
      <c r="K859" s="877"/>
      <c r="L859" s="878"/>
      <c r="M859" s="833"/>
      <c r="N859" s="540"/>
      <c r="O859" s="799"/>
      <c r="P859" s="799"/>
    </row>
    <row r="860" spans="1:16" s="801" customFormat="1" ht="26.4">
      <c r="B860" s="861"/>
      <c r="C860" s="860" t="s">
        <v>1508</v>
      </c>
      <c r="D860" s="764"/>
      <c r="E860" s="765"/>
      <c r="F860" s="773"/>
      <c r="G860" s="557">
        <f t="shared" si="34"/>
        <v>0</v>
      </c>
      <c r="H860" s="875"/>
      <c r="I860" s="876"/>
      <c r="J860" s="876"/>
      <c r="K860" s="877"/>
      <c r="L860" s="878"/>
      <c r="M860" s="833"/>
      <c r="N860" s="540"/>
      <c r="O860" s="799"/>
      <c r="P860" s="799"/>
    </row>
    <row r="861" spans="1:16" s="801" customFormat="1">
      <c r="B861" s="861"/>
      <c r="C861" s="860"/>
      <c r="D861" s="764"/>
      <c r="E861" s="765"/>
      <c r="F861" s="773"/>
      <c r="G861" s="557">
        <f t="shared" si="34"/>
        <v>0</v>
      </c>
      <c r="H861" s="875"/>
      <c r="I861" s="876"/>
      <c r="J861" s="876"/>
      <c r="K861" s="877"/>
      <c r="L861" s="878"/>
      <c r="M861" s="833"/>
      <c r="N861" s="540"/>
      <c r="O861" s="799"/>
      <c r="P861" s="799"/>
    </row>
    <row r="862" spans="1:16" s="801" customFormat="1" ht="12">
      <c r="A862" s="801" t="str">
        <f t="shared" si="33"/>
        <v>VIII.</v>
      </c>
      <c r="B862" s="861">
        <f>+COUNT($A$775:B861)+1</f>
        <v>28</v>
      </c>
      <c r="C862" s="360" t="s">
        <v>1543</v>
      </c>
      <c r="D862" s="764" t="s">
        <v>217</v>
      </c>
      <c r="E862" s="765">
        <v>1</v>
      </c>
      <c r="F862" s="773">
        <v>130</v>
      </c>
      <c r="G862" s="557">
        <f t="shared" si="34"/>
        <v>130</v>
      </c>
      <c r="H862" s="875"/>
      <c r="I862" s="876"/>
      <c r="J862" s="876"/>
      <c r="K862" s="877"/>
      <c r="L862" s="878"/>
      <c r="M862" s="833"/>
      <c r="N862" s="540"/>
      <c r="O862" s="799"/>
      <c r="P862" s="799"/>
    </row>
    <row r="863" spans="1:16" s="801" customFormat="1" ht="26.4">
      <c r="B863" s="861"/>
      <c r="C863" s="860" t="s">
        <v>1544</v>
      </c>
      <c r="D863" s="764"/>
      <c r="E863" s="765"/>
      <c r="F863" s="773"/>
      <c r="G863" s="557">
        <f t="shared" si="34"/>
        <v>0</v>
      </c>
      <c r="H863" s="875"/>
      <c r="I863" s="876"/>
      <c r="J863" s="876"/>
      <c r="K863" s="877"/>
      <c r="L863" s="878"/>
      <c r="M863" s="833"/>
      <c r="N863" s="540"/>
      <c r="O863" s="799"/>
      <c r="P863" s="799"/>
    </row>
    <row r="864" spans="1:16" s="801" customFormat="1">
      <c r="B864" s="861"/>
      <c r="C864" s="860"/>
      <c r="D864" s="764"/>
      <c r="E864" s="765"/>
      <c r="F864" s="773"/>
      <c r="G864" s="557">
        <f t="shared" si="34"/>
        <v>0</v>
      </c>
      <c r="H864" s="875"/>
      <c r="I864" s="876"/>
      <c r="J864" s="876"/>
      <c r="K864" s="877"/>
      <c r="L864" s="878"/>
      <c r="M864" s="833"/>
      <c r="N864" s="540"/>
      <c r="O864" s="799"/>
      <c r="P864" s="799"/>
    </row>
    <row r="865" spans="1:16" s="801" customFormat="1" ht="12">
      <c r="A865" s="801" t="str">
        <f t="shared" si="33"/>
        <v>VIII.</v>
      </c>
      <c r="B865" s="861">
        <f>+COUNT($A$775:B864)+1</f>
        <v>29</v>
      </c>
      <c r="C865" s="360" t="s">
        <v>1545</v>
      </c>
      <c r="D865" s="764" t="s">
        <v>296</v>
      </c>
      <c r="E865" s="765">
        <v>1</v>
      </c>
      <c r="F865" s="773">
        <v>275</v>
      </c>
      <c r="G865" s="557">
        <f t="shared" si="34"/>
        <v>275</v>
      </c>
      <c r="H865" s="875"/>
      <c r="I865" s="876"/>
      <c r="J865" s="876"/>
      <c r="K865" s="877"/>
      <c r="L865" s="878"/>
      <c r="M865" s="833"/>
      <c r="N865" s="540"/>
      <c r="O865" s="799"/>
      <c r="P865" s="799"/>
    </row>
    <row r="866" spans="1:16" s="801" customFormat="1">
      <c r="B866" s="861"/>
      <c r="C866" s="860" t="s">
        <v>1546</v>
      </c>
      <c r="D866" s="764"/>
      <c r="E866" s="765"/>
      <c r="F866" s="773"/>
      <c r="G866" s="557">
        <f t="shared" si="34"/>
        <v>0</v>
      </c>
      <c r="H866" s="875"/>
      <c r="I866" s="876"/>
      <c r="J866" s="876"/>
      <c r="K866" s="877"/>
      <c r="L866" s="878"/>
      <c r="M866" s="833"/>
      <c r="N866" s="540"/>
      <c r="O866" s="799"/>
      <c r="P866" s="799"/>
    </row>
    <row r="867" spans="1:16" s="801" customFormat="1">
      <c r="B867" s="861"/>
      <c r="C867" s="860"/>
      <c r="D867" s="764"/>
      <c r="E867" s="765"/>
      <c r="F867" s="773"/>
      <c r="G867" s="557">
        <f t="shared" si="34"/>
        <v>0</v>
      </c>
      <c r="H867" s="875"/>
      <c r="I867" s="876"/>
      <c r="J867" s="876"/>
      <c r="K867" s="877"/>
      <c r="L867" s="878"/>
      <c r="M867" s="833"/>
      <c r="N867" s="540"/>
      <c r="O867" s="799"/>
      <c r="P867" s="799"/>
    </row>
    <row r="868" spans="1:16" s="801" customFormat="1" ht="12">
      <c r="A868" s="801" t="str">
        <f t="shared" si="33"/>
        <v>VIII.</v>
      </c>
      <c r="B868" s="861">
        <f>+COUNT($A$775:B867)+1</f>
        <v>30</v>
      </c>
      <c r="C868" s="360" t="s">
        <v>1509</v>
      </c>
      <c r="D868" s="764"/>
      <c r="E868" s="765"/>
      <c r="F868" s="773"/>
      <c r="G868" s="557">
        <f t="shared" si="34"/>
        <v>0</v>
      </c>
      <c r="H868" s="875"/>
      <c r="I868" s="876"/>
      <c r="J868" s="876"/>
      <c r="K868" s="877"/>
      <c r="L868" s="878"/>
      <c r="M868" s="833"/>
      <c r="N868" s="540"/>
      <c r="O868" s="799"/>
      <c r="P868" s="799"/>
    </row>
    <row r="869" spans="1:16" s="801" customFormat="1" ht="26.4">
      <c r="B869" s="861"/>
      <c r="C869" s="860" t="s">
        <v>1510</v>
      </c>
      <c r="D869" s="764" t="s">
        <v>217</v>
      </c>
      <c r="E869" s="765">
        <v>1</v>
      </c>
      <c r="F869" s="773">
        <v>75</v>
      </c>
      <c r="G869" s="557">
        <f t="shared" si="34"/>
        <v>75</v>
      </c>
      <c r="H869" s="875"/>
      <c r="I869" s="876"/>
      <c r="J869" s="876"/>
      <c r="K869" s="877"/>
      <c r="L869" s="878"/>
      <c r="M869" s="833"/>
      <c r="N869" s="540"/>
      <c r="O869" s="799"/>
      <c r="P869" s="799"/>
    </row>
    <row r="870" spans="1:16" s="801" customFormat="1">
      <c r="B870" s="861"/>
      <c r="C870" s="860"/>
      <c r="D870" s="764"/>
      <c r="E870" s="765"/>
      <c r="F870" s="773"/>
      <c r="G870" s="557">
        <f t="shared" si="34"/>
        <v>0</v>
      </c>
      <c r="H870" s="875"/>
      <c r="I870" s="876"/>
      <c r="J870" s="876"/>
      <c r="K870" s="877"/>
      <c r="L870" s="878"/>
      <c r="M870" s="833"/>
      <c r="N870" s="540"/>
      <c r="O870" s="799"/>
      <c r="P870" s="799"/>
    </row>
    <row r="871" spans="1:16" s="801" customFormat="1" ht="12">
      <c r="A871" s="801" t="str">
        <f t="shared" si="33"/>
        <v>VIII.</v>
      </c>
      <c r="B871" s="861">
        <f>+COUNT($A$775:B870)+1</f>
        <v>31</v>
      </c>
      <c r="C871" s="360" t="s">
        <v>1511</v>
      </c>
      <c r="D871" s="764" t="s">
        <v>217</v>
      </c>
      <c r="E871" s="765">
        <v>1</v>
      </c>
      <c r="F871" s="773">
        <v>45</v>
      </c>
      <c r="G871" s="557">
        <f t="shared" si="34"/>
        <v>45</v>
      </c>
      <c r="H871" s="875"/>
      <c r="I871" s="876"/>
      <c r="J871" s="876"/>
      <c r="K871" s="877"/>
      <c r="L871" s="878"/>
      <c r="M871" s="833"/>
      <c r="N871" s="540"/>
      <c r="O871" s="799"/>
      <c r="P871" s="799"/>
    </row>
    <row r="872" spans="1:16" s="801" customFormat="1" ht="26.4">
      <c r="B872" s="861"/>
      <c r="C872" s="860" t="s">
        <v>1512</v>
      </c>
      <c r="D872" s="764"/>
      <c r="E872" s="765"/>
      <c r="F872" s="773"/>
      <c r="G872" s="557">
        <f t="shared" si="34"/>
        <v>0</v>
      </c>
      <c r="H872" s="875"/>
      <c r="I872" s="876"/>
      <c r="J872" s="876"/>
      <c r="K872" s="877"/>
      <c r="L872" s="878"/>
      <c r="M872" s="833"/>
      <c r="N872" s="540"/>
      <c r="O872" s="799"/>
      <c r="P872" s="799"/>
    </row>
    <row r="873" spans="1:16" s="801" customFormat="1">
      <c r="B873" s="861"/>
      <c r="C873" s="860"/>
      <c r="D873" s="764"/>
      <c r="E873" s="765"/>
      <c r="F873" s="773"/>
      <c r="G873" s="557">
        <f t="shared" si="34"/>
        <v>0</v>
      </c>
      <c r="H873" s="875"/>
      <c r="I873" s="876"/>
      <c r="J873" s="876"/>
      <c r="K873" s="877"/>
      <c r="L873" s="878"/>
      <c r="M873" s="833"/>
      <c r="N873" s="540"/>
      <c r="O873" s="799"/>
      <c r="P873" s="799"/>
    </row>
    <row r="874" spans="1:16" s="801" customFormat="1" ht="12">
      <c r="A874" s="801" t="str">
        <f t="shared" si="33"/>
        <v>VIII.</v>
      </c>
      <c r="B874" s="861">
        <f>+COUNT($A$775:B873)+1</f>
        <v>32</v>
      </c>
      <c r="C874" s="360" t="s">
        <v>1547</v>
      </c>
      <c r="D874" s="764" t="s">
        <v>296</v>
      </c>
      <c r="E874" s="765">
        <v>10</v>
      </c>
      <c r="F874" s="773">
        <v>25</v>
      </c>
      <c r="G874" s="557">
        <f t="shared" si="34"/>
        <v>250</v>
      </c>
      <c r="H874" s="875"/>
      <c r="I874" s="876"/>
      <c r="J874" s="876"/>
      <c r="K874" s="877"/>
      <c r="L874" s="878"/>
      <c r="M874" s="833"/>
      <c r="N874" s="540"/>
      <c r="O874" s="799"/>
      <c r="P874" s="799"/>
    </row>
    <row r="875" spans="1:16" s="801" customFormat="1">
      <c r="B875" s="861"/>
      <c r="C875" s="860" t="s">
        <v>1548</v>
      </c>
      <c r="D875" s="764"/>
      <c r="E875" s="765"/>
      <c r="F875" s="773"/>
      <c r="G875" s="557">
        <f t="shared" si="34"/>
        <v>0</v>
      </c>
      <c r="H875" s="875"/>
      <c r="I875" s="876"/>
      <c r="J875" s="876"/>
      <c r="K875" s="877"/>
      <c r="L875" s="878"/>
      <c r="M875" s="833"/>
      <c r="N875" s="540"/>
      <c r="O875" s="799"/>
      <c r="P875" s="799"/>
    </row>
    <row r="876" spans="1:16" s="801" customFormat="1">
      <c r="B876" s="861"/>
      <c r="C876" s="860"/>
      <c r="D876" s="764"/>
      <c r="E876" s="765"/>
      <c r="F876" s="773"/>
      <c r="G876" s="557">
        <f t="shared" si="34"/>
        <v>0</v>
      </c>
      <c r="H876" s="875"/>
      <c r="I876" s="876"/>
      <c r="J876" s="876"/>
      <c r="K876" s="877"/>
      <c r="L876" s="878"/>
      <c r="M876" s="833"/>
      <c r="N876" s="540"/>
      <c r="O876" s="799"/>
      <c r="P876" s="799"/>
    </row>
    <row r="877" spans="1:16" s="801" customFormat="1" ht="24">
      <c r="A877" s="801" t="str">
        <f t="shared" si="33"/>
        <v>VIII.</v>
      </c>
      <c r="B877" s="861">
        <f>+COUNT($A$775:B876)+1</f>
        <v>33</v>
      </c>
      <c r="C877" s="360" t="s">
        <v>1513</v>
      </c>
      <c r="D877" s="764" t="s">
        <v>217</v>
      </c>
      <c r="E877" s="765">
        <v>1</v>
      </c>
      <c r="F877" s="773">
        <v>180</v>
      </c>
      <c r="G877" s="557">
        <f t="shared" si="34"/>
        <v>180</v>
      </c>
      <c r="H877" s="875"/>
      <c r="I877" s="876"/>
      <c r="J877" s="876"/>
      <c r="K877" s="877"/>
      <c r="L877" s="878"/>
      <c r="M877" s="833"/>
      <c r="N877" s="540"/>
      <c r="O877" s="799"/>
      <c r="P877" s="799"/>
    </row>
    <row r="878" spans="1:16" s="801" customFormat="1" ht="39.6">
      <c r="B878" s="861"/>
      <c r="C878" s="860" t="s">
        <v>1514</v>
      </c>
      <c r="D878" s="764"/>
      <c r="E878" s="765"/>
      <c r="F878" s="773"/>
      <c r="G878" s="557">
        <f t="shared" si="34"/>
        <v>0</v>
      </c>
      <c r="H878" s="875"/>
      <c r="I878" s="876"/>
      <c r="J878" s="876"/>
      <c r="K878" s="877"/>
      <c r="L878" s="878"/>
      <c r="M878" s="833"/>
      <c r="N878" s="540"/>
      <c r="O878" s="799"/>
      <c r="P878" s="799"/>
    </row>
    <row r="879" spans="1:16" s="801" customFormat="1">
      <c r="B879" s="861"/>
      <c r="C879" s="860"/>
      <c r="D879" s="764"/>
      <c r="E879" s="765"/>
      <c r="F879" s="773"/>
      <c r="G879" s="557">
        <f t="shared" si="34"/>
        <v>0</v>
      </c>
      <c r="H879" s="875"/>
      <c r="I879" s="876"/>
      <c r="J879" s="876"/>
      <c r="K879" s="877"/>
      <c r="L879" s="878"/>
      <c r="M879" s="833"/>
      <c r="N879" s="540"/>
      <c r="O879" s="799"/>
      <c r="P879" s="799"/>
    </row>
    <row r="880" spans="1:16" s="801" customFormat="1" ht="12">
      <c r="A880" s="801" t="str">
        <f t="shared" si="33"/>
        <v>VIII.</v>
      </c>
      <c r="B880" s="861">
        <f>+COUNT($A$775:B879)+1</f>
        <v>34</v>
      </c>
      <c r="C880" s="360" t="s">
        <v>1549</v>
      </c>
      <c r="D880" s="764" t="s">
        <v>296</v>
      </c>
      <c r="E880" s="765">
        <v>16</v>
      </c>
      <c r="F880" s="773">
        <v>25</v>
      </c>
      <c r="G880" s="557">
        <f t="shared" si="34"/>
        <v>400</v>
      </c>
      <c r="H880" s="875"/>
      <c r="I880" s="876"/>
      <c r="J880" s="876"/>
      <c r="K880" s="877"/>
      <c r="L880" s="878"/>
      <c r="M880" s="833"/>
      <c r="N880" s="540"/>
      <c r="O880" s="799"/>
      <c r="P880" s="799"/>
    </row>
    <row r="881" spans="1:16" s="801" customFormat="1">
      <c r="B881" s="861"/>
      <c r="C881" s="860" t="s">
        <v>1550</v>
      </c>
      <c r="D881" s="764"/>
      <c r="E881" s="765"/>
      <c r="F881" s="773"/>
      <c r="G881" s="557">
        <f t="shared" si="34"/>
        <v>0</v>
      </c>
      <c r="H881" s="875"/>
      <c r="I881" s="876"/>
      <c r="J881" s="876"/>
      <c r="K881" s="877"/>
      <c r="L881" s="878"/>
      <c r="M881" s="833"/>
      <c r="N881" s="540"/>
      <c r="O881" s="799"/>
      <c r="P881" s="799"/>
    </row>
    <row r="882" spans="1:16" s="801" customFormat="1">
      <c r="B882" s="861"/>
      <c r="C882" s="860"/>
      <c r="D882" s="764"/>
      <c r="E882" s="765"/>
      <c r="F882" s="773"/>
      <c r="G882" s="557">
        <f t="shared" si="34"/>
        <v>0</v>
      </c>
      <c r="H882" s="875"/>
      <c r="I882" s="876"/>
      <c r="J882" s="876"/>
      <c r="K882" s="877"/>
      <c r="L882" s="878"/>
      <c r="M882" s="833"/>
      <c r="N882" s="540"/>
      <c r="O882" s="799"/>
      <c r="P882" s="799"/>
    </row>
    <row r="883" spans="1:16" s="801" customFormat="1" ht="12">
      <c r="A883" s="801" t="str">
        <f t="shared" si="33"/>
        <v>VIII.</v>
      </c>
      <c r="B883" s="861">
        <f>+COUNT($A$775:B879)+1</f>
        <v>34</v>
      </c>
      <c r="C883" s="360" t="s">
        <v>1515</v>
      </c>
      <c r="D883" s="764" t="s">
        <v>296</v>
      </c>
      <c r="E883" s="765">
        <v>4</v>
      </c>
      <c r="F883" s="773">
        <v>22</v>
      </c>
      <c r="G883" s="557">
        <f t="shared" si="34"/>
        <v>88</v>
      </c>
      <c r="H883" s="875"/>
      <c r="I883" s="876"/>
      <c r="J883" s="876"/>
      <c r="K883" s="877"/>
      <c r="L883" s="878"/>
      <c r="M883" s="833"/>
      <c r="N883" s="540"/>
      <c r="O883" s="799"/>
      <c r="P883" s="799"/>
    </row>
    <row r="884" spans="1:16" s="801" customFormat="1" ht="27">
      <c r="B884" s="861"/>
      <c r="C884" s="860" t="s">
        <v>1551</v>
      </c>
      <c r="D884" s="764"/>
      <c r="E884" s="765"/>
      <c r="F884" s="773"/>
      <c r="G884" s="557">
        <f t="shared" si="34"/>
        <v>0</v>
      </c>
      <c r="H884" s="875"/>
      <c r="I884" s="876"/>
      <c r="J884" s="876"/>
      <c r="K884" s="877"/>
      <c r="L884" s="878"/>
      <c r="M884" s="833"/>
      <c r="N884" s="540"/>
      <c r="O884" s="799"/>
      <c r="P884" s="799"/>
    </row>
    <row r="885" spans="1:16" s="801" customFormat="1">
      <c r="B885" s="861"/>
      <c r="C885" s="860"/>
      <c r="D885" s="764"/>
      <c r="E885" s="765"/>
      <c r="F885" s="773"/>
      <c r="G885" s="557">
        <f t="shared" si="34"/>
        <v>0</v>
      </c>
      <c r="H885" s="875"/>
      <c r="I885" s="876"/>
      <c r="J885" s="876"/>
      <c r="K885" s="877"/>
      <c r="L885" s="878"/>
      <c r="M885" s="833"/>
      <c r="N885" s="540"/>
      <c r="O885" s="799"/>
      <c r="P885" s="799"/>
    </row>
    <row r="886" spans="1:16" s="801" customFormat="1" ht="12">
      <c r="A886" s="801" t="str">
        <f t="shared" si="33"/>
        <v>VIII.</v>
      </c>
      <c r="B886" s="861">
        <f>+COUNT($A$775:B879)+1</f>
        <v>34</v>
      </c>
      <c r="C886" s="360" t="s">
        <v>1515</v>
      </c>
      <c r="D886" s="764" t="s">
        <v>296</v>
      </c>
      <c r="E886" s="765">
        <v>6</v>
      </c>
      <c r="F886" s="773">
        <v>25</v>
      </c>
      <c r="G886" s="557">
        <f t="shared" si="34"/>
        <v>150</v>
      </c>
      <c r="H886" s="875"/>
      <c r="I886" s="876"/>
      <c r="J886" s="876"/>
      <c r="K886" s="877"/>
      <c r="L886" s="878"/>
      <c r="M886" s="833"/>
      <c r="N886" s="540"/>
      <c r="O886" s="799"/>
      <c r="P886" s="799"/>
    </row>
    <row r="887" spans="1:16" s="801" customFormat="1" ht="27">
      <c r="B887" s="861"/>
      <c r="C887" s="860" t="s">
        <v>1516</v>
      </c>
      <c r="D887" s="764"/>
      <c r="E887" s="765"/>
      <c r="F887" s="773"/>
      <c r="G887" s="557">
        <f t="shared" si="34"/>
        <v>0</v>
      </c>
      <c r="H887" s="875"/>
      <c r="I887" s="876"/>
      <c r="J887" s="876"/>
      <c r="K887" s="877"/>
      <c r="L887" s="878"/>
      <c r="M887" s="833"/>
      <c r="N887" s="540"/>
      <c r="O887" s="799"/>
      <c r="P887" s="799"/>
    </row>
    <row r="888" spans="1:16" s="801" customFormat="1">
      <c r="B888" s="861"/>
      <c r="C888" s="860"/>
      <c r="D888" s="764"/>
      <c r="E888" s="765"/>
      <c r="F888" s="773"/>
      <c r="G888" s="557">
        <f t="shared" si="34"/>
        <v>0</v>
      </c>
      <c r="H888" s="875"/>
      <c r="I888" s="876"/>
      <c r="J888" s="876"/>
      <c r="K888" s="877"/>
      <c r="L888" s="878"/>
      <c r="M888" s="833"/>
      <c r="N888" s="540"/>
      <c r="O888" s="799"/>
      <c r="P888" s="799"/>
    </row>
    <row r="889" spans="1:16" s="801" customFormat="1" ht="12">
      <c r="A889" s="801" t="str">
        <f t="shared" si="33"/>
        <v>VIII.</v>
      </c>
      <c r="B889" s="861">
        <f>+COUNT($A$775:B888)+1</f>
        <v>37</v>
      </c>
      <c r="C889" s="360" t="s">
        <v>1517</v>
      </c>
      <c r="D889" s="764"/>
      <c r="E889" s="765"/>
      <c r="F889" s="773"/>
      <c r="G889" s="557">
        <f t="shared" si="34"/>
        <v>0</v>
      </c>
      <c r="H889" s="875"/>
      <c r="I889" s="876"/>
      <c r="J889" s="876"/>
      <c r="K889" s="877"/>
      <c r="L889" s="878"/>
      <c r="M889" s="833"/>
      <c r="N889" s="540"/>
      <c r="O889" s="799"/>
      <c r="P889" s="799"/>
    </row>
    <row r="890" spans="1:16" s="801" customFormat="1">
      <c r="B890" s="861"/>
      <c r="C890" s="860" t="s">
        <v>1518</v>
      </c>
      <c r="D890" s="764" t="s">
        <v>296</v>
      </c>
      <c r="E890" s="765">
        <v>1</v>
      </c>
      <c r="F890" s="773">
        <v>162</v>
      </c>
      <c r="G890" s="557">
        <f t="shared" si="34"/>
        <v>162</v>
      </c>
      <c r="H890" s="875"/>
      <c r="I890" s="876"/>
      <c r="J890" s="876"/>
      <c r="K890" s="877"/>
      <c r="L890" s="878"/>
      <c r="M890" s="833"/>
      <c r="N890" s="540"/>
      <c r="O890" s="799"/>
      <c r="P890" s="799"/>
    </row>
    <row r="891" spans="1:16" s="801" customFormat="1">
      <c r="B891" s="861"/>
      <c r="C891" s="860"/>
      <c r="D891" s="764"/>
      <c r="E891" s="765"/>
      <c r="F891" s="773"/>
      <c r="G891" s="557">
        <f t="shared" si="34"/>
        <v>0</v>
      </c>
      <c r="H891" s="875"/>
      <c r="I891" s="876"/>
      <c r="J891" s="876"/>
      <c r="K891" s="877"/>
      <c r="L891" s="878"/>
      <c r="M891" s="833"/>
      <c r="N891" s="540"/>
      <c r="O891" s="799"/>
      <c r="P891" s="799"/>
    </row>
    <row r="892" spans="1:16" s="801" customFormat="1">
      <c r="A892" s="801" t="str">
        <f t="shared" si="33"/>
        <v>VIII.</v>
      </c>
      <c r="B892" s="861">
        <f>+COUNT($A$775:B891)+1</f>
        <v>38</v>
      </c>
      <c r="C892" s="879" t="s">
        <v>1552</v>
      </c>
      <c r="D892" s="764"/>
      <c r="E892" s="765"/>
      <c r="F892" s="773"/>
      <c r="G892" s="557">
        <f t="shared" si="34"/>
        <v>0</v>
      </c>
      <c r="H892" s="875"/>
      <c r="I892" s="876"/>
      <c r="J892" s="876"/>
      <c r="K892" s="877"/>
      <c r="L892" s="878"/>
      <c r="M892" s="833"/>
      <c r="N892" s="540"/>
      <c r="O892" s="799"/>
      <c r="P892" s="799"/>
    </row>
    <row r="893" spans="1:16" s="801" customFormat="1" ht="12">
      <c r="B893" s="861"/>
      <c r="C893" s="360" t="s">
        <v>1520</v>
      </c>
      <c r="D893" s="764"/>
      <c r="E893" s="765"/>
      <c r="F893" s="773"/>
      <c r="G893" s="557">
        <f t="shared" si="34"/>
        <v>0</v>
      </c>
      <c r="H893" s="875"/>
      <c r="I893" s="876"/>
      <c r="J893" s="876"/>
      <c r="K893" s="877"/>
      <c r="L893" s="878"/>
      <c r="M893" s="833"/>
      <c r="N893" s="540"/>
      <c r="O893" s="799"/>
      <c r="P893" s="799"/>
    </row>
    <row r="894" spans="1:16" s="801" customFormat="1" ht="68.400000000000006">
      <c r="B894" s="861"/>
      <c r="C894" s="880" t="s">
        <v>1521</v>
      </c>
      <c r="D894" s="764"/>
      <c r="E894" s="765"/>
      <c r="F894" s="773"/>
      <c r="G894" s="557">
        <f t="shared" si="34"/>
        <v>0</v>
      </c>
      <c r="H894" s="875"/>
      <c r="I894" s="876"/>
      <c r="J894" s="876"/>
      <c r="K894" s="877"/>
      <c r="L894" s="878"/>
      <c r="M894" s="833"/>
      <c r="N894" s="540"/>
      <c r="O894" s="799"/>
      <c r="P894" s="799"/>
    </row>
    <row r="895" spans="1:16" s="801" customFormat="1" ht="22.8">
      <c r="B895" s="861"/>
      <c r="C895" s="880" t="s">
        <v>1522</v>
      </c>
      <c r="D895" s="764"/>
      <c r="E895" s="765"/>
      <c r="F895" s="773"/>
      <c r="G895" s="557">
        <f t="shared" si="34"/>
        <v>0</v>
      </c>
      <c r="H895" s="875"/>
      <c r="I895" s="876"/>
      <c r="J895" s="876"/>
      <c r="K895" s="877"/>
      <c r="L895" s="878"/>
      <c r="M895" s="833"/>
      <c r="N895" s="540"/>
      <c r="O895" s="799"/>
      <c r="P895" s="799"/>
    </row>
    <row r="896" spans="1:16" s="801" customFormat="1" ht="12">
      <c r="B896" s="861"/>
      <c r="C896" s="880" t="s">
        <v>1553</v>
      </c>
      <c r="D896" s="764" t="s">
        <v>296</v>
      </c>
      <c r="E896" s="765">
        <v>1</v>
      </c>
      <c r="F896" s="773">
        <v>690</v>
      </c>
      <c r="G896" s="557">
        <f t="shared" si="34"/>
        <v>690</v>
      </c>
      <c r="H896" s="875"/>
      <c r="I896" s="876"/>
      <c r="J896" s="876"/>
      <c r="K896" s="877"/>
      <c r="L896" s="878"/>
      <c r="M896" s="833"/>
      <c r="N896" s="540"/>
      <c r="O896" s="799"/>
      <c r="P896" s="799"/>
    </row>
    <row r="897" spans="1:16" s="801" customFormat="1" ht="12">
      <c r="B897" s="861"/>
      <c r="C897" s="880" t="s">
        <v>1554</v>
      </c>
      <c r="D897" s="764" t="s">
        <v>296</v>
      </c>
      <c r="E897" s="765">
        <v>1</v>
      </c>
      <c r="F897" s="773">
        <v>540</v>
      </c>
      <c r="G897" s="557">
        <f t="shared" si="34"/>
        <v>540</v>
      </c>
      <c r="H897" s="875"/>
      <c r="I897" s="876"/>
      <c r="J897" s="876"/>
      <c r="K897" s="877"/>
      <c r="L897" s="878"/>
      <c r="M897" s="833"/>
      <c r="N897" s="540"/>
      <c r="O897" s="799"/>
      <c r="P897" s="799"/>
    </row>
    <row r="898" spans="1:16" s="801" customFormat="1" ht="12">
      <c r="B898" s="861"/>
      <c r="C898" s="880" t="s">
        <v>1555</v>
      </c>
      <c r="D898" s="764" t="s">
        <v>296</v>
      </c>
      <c r="E898" s="765">
        <v>1</v>
      </c>
      <c r="F898" s="773">
        <v>480</v>
      </c>
      <c r="G898" s="557">
        <f t="shared" si="34"/>
        <v>480</v>
      </c>
      <c r="H898" s="875"/>
      <c r="I898" s="876"/>
      <c r="J898" s="876"/>
      <c r="K898" s="877"/>
      <c r="L898" s="878"/>
      <c r="M898" s="833"/>
      <c r="N898" s="540"/>
      <c r="O898" s="799"/>
      <c r="P898" s="799"/>
    </row>
    <row r="899" spans="1:16" s="801" customFormat="1" ht="12">
      <c r="B899" s="861"/>
      <c r="C899" s="881"/>
      <c r="D899" s="764"/>
      <c r="E899" s="765"/>
      <c r="F899" s="773"/>
      <c r="G899" s="557">
        <f t="shared" si="34"/>
        <v>0</v>
      </c>
      <c r="H899" s="875"/>
      <c r="I899" s="876"/>
      <c r="J899" s="876"/>
      <c r="K899" s="877"/>
      <c r="L899" s="878"/>
      <c r="M899" s="833"/>
      <c r="N899" s="540"/>
      <c r="O899" s="799"/>
      <c r="P899" s="799"/>
    </row>
    <row r="900" spans="1:16" s="801" customFormat="1" ht="12">
      <c r="A900" s="801" t="str">
        <f t="shared" si="33"/>
        <v>VIII.</v>
      </c>
      <c r="B900" s="861">
        <f>+COUNT($A$775:B899)+1</f>
        <v>39</v>
      </c>
      <c r="C900" s="360" t="s">
        <v>1524</v>
      </c>
      <c r="D900" s="764" t="s">
        <v>217</v>
      </c>
      <c r="E900" s="765">
        <v>3</v>
      </c>
      <c r="F900" s="773">
        <v>15</v>
      </c>
      <c r="G900" s="557">
        <f t="shared" si="34"/>
        <v>45</v>
      </c>
      <c r="H900" s="875"/>
      <c r="I900" s="876"/>
      <c r="J900" s="876"/>
      <c r="K900" s="877"/>
      <c r="L900" s="878"/>
      <c r="M900" s="833"/>
      <c r="N900" s="540"/>
      <c r="O900" s="799"/>
      <c r="P900" s="799"/>
    </row>
    <row r="901" spans="1:16" s="801" customFormat="1" ht="45.6">
      <c r="B901" s="861"/>
      <c r="C901" s="362" t="s">
        <v>1556</v>
      </c>
      <c r="D901" s="764"/>
      <c r="E901" s="765"/>
      <c r="F901" s="773"/>
      <c r="G901" s="557">
        <f t="shared" si="34"/>
        <v>0</v>
      </c>
      <c r="H901" s="875"/>
      <c r="I901" s="876"/>
      <c r="J901" s="876"/>
      <c r="K901" s="877"/>
      <c r="L901" s="878"/>
      <c r="M901" s="833"/>
      <c r="N901" s="540"/>
      <c r="O901" s="799"/>
      <c r="P901" s="799"/>
    </row>
    <row r="902" spans="1:16" s="801" customFormat="1" ht="12">
      <c r="B902" s="861"/>
      <c r="C902" s="841"/>
      <c r="D902" s="764"/>
      <c r="E902" s="765"/>
      <c r="F902" s="773"/>
      <c r="G902" s="557">
        <f t="shared" si="34"/>
        <v>0</v>
      </c>
      <c r="H902" s="875"/>
      <c r="I902" s="876"/>
      <c r="J902" s="876"/>
      <c r="K902" s="877"/>
      <c r="L902" s="878"/>
      <c r="M902" s="833"/>
      <c r="N902" s="540"/>
      <c r="O902" s="799"/>
      <c r="P902" s="799"/>
    </row>
    <row r="903" spans="1:16" s="801" customFormat="1" ht="12">
      <c r="A903" s="801" t="str">
        <f t="shared" si="33"/>
        <v>VIII.</v>
      </c>
      <c r="B903" s="861">
        <f>+COUNT($A$775:B902)+1</f>
        <v>40</v>
      </c>
      <c r="C903" s="360" t="s">
        <v>1526</v>
      </c>
      <c r="D903" s="764" t="s">
        <v>217</v>
      </c>
      <c r="E903" s="765">
        <v>3</v>
      </c>
      <c r="F903" s="773">
        <v>65</v>
      </c>
      <c r="G903" s="557">
        <f t="shared" ref="G903:G948" si="35">E903*F903</f>
        <v>195</v>
      </c>
      <c r="H903" s="875"/>
      <c r="I903" s="876"/>
      <c r="J903" s="876"/>
      <c r="K903" s="877"/>
      <c r="L903" s="878"/>
      <c r="M903" s="833"/>
      <c r="N903" s="540"/>
      <c r="O903" s="799"/>
      <c r="P903" s="799"/>
    </row>
    <row r="904" spans="1:16" s="801" customFormat="1" ht="61.5" customHeight="1">
      <c r="B904" s="861"/>
      <c r="C904" s="362" t="s">
        <v>1527</v>
      </c>
      <c r="D904" s="764"/>
      <c r="E904" s="765"/>
      <c r="F904" s="773">
        <v>0</v>
      </c>
      <c r="G904" s="557">
        <f t="shared" si="35"/>
        <v>0</v>
      </c>
      <c r="H904" s="875"/>
      <c r="I904" s="876"/>
      <c r="J904" s="876"/>
      <c r="K904" s="877"/>
      <c r="L904" s="878"/>
      <c r="M904" s="833"/>
      <c r="N904" s="540"/>
      <c r="O904" s="799"/>
      <c r="P904" s="799"/>
    </row>
    <row r="905" spans="1:16" s="801" customFormat="1">
      <c r="B905" s="861"/>
      <c r="C905" s="860"/>
      <c r="D905" s="764"/>
      <c r="E905" s="765"/>
      <c r="F905" s="773"/>
      <c r="G905" s="557">
        <f t="shared" si="35"/>
        <v>0</v>
      </c>
      <c r="H905" s="875"/>
      <c r="I905" s="876"/>
      <c r="J905" s="876"/>
      <c r="K905" s="877"/>
      <c r="L905" s="878"/>
      <c r="M905" s="833"/>
      <c r="N905" s="540"/>
      <c r="O905" s="799"/>
      <c r="P905" s="799"/>
    </row>
    <row r="906" spans="1:16" s="801" customFormat="1" ht="24">
      <c r="A906" s="801" t="str">
        <f t="shared" si="33"/>
        <v>VIII.</v>
      </c>
      <c r="B906" s="861">
        <f>+COUNT($A$775:B905)+1</f>
        <v>41</v>
      </c>
      <c r="C906" s="360" t="s">
        <v>1528</v>
      </c>
      <c r="D906" s="764"/>
      <c r="E906" s="765"/>
      <c r="F906" s="773"/>
      <c r="G906" s="557">
        <f t="shared" si="35"/>
        <v>0</v>
      </c>
      <c r="H906" s="875"/>
      <c r="I906" s="876"/>
      <c r="J906" s="876"/>
      <c r="K906" s="877"/>
      <c r="L906" s="878"/>
      <c r="M906" s="833"/>
      <c r="N906" s="540"/>
      <c r="O906" s="799"/>
      <c r="P906" s="799"/>
    </row>
    <row r="907" spans="1:16" s="801" customFormat="1" ht="45.6">
      <c r="B907" s="861"/>
      <c r="C907" s="677" t="s">
        <v>1529</v>
      </c>
      <c r="D907" s="764"/>
      <c r="E907" s="765"/>
      <c r="F907" s="773"/>
      <c r="G907" s="557">
        <f t="shared" si="35"/>
        <v>0</v>
      </c>
      <c r="H907" s="875"/>
      <c r="I907" s="876"/>
      <c r="J907" s="876"/>
      <c r="K907" s="877"/>
      <c r="L907" s="878"/>
      <c r="M907" s="833"/>
      <c r="N907" s="540"/>
      <c r="O907" s="799"/>
      <c r="P907" s="799"/>
    </row>
    <row r="908" spans="1:16" s="801" customFormat="1" ht="12">
      <c r="B908" s="861"/>
      <c r="C908" s="692" t="s">
        <v>1530</v>
      </c>
      <c r="D908" s="764"/>
      <c r="E908" s="765"/>
      <c r="F908" s="773"/>
      <c r="G908" s="557">
        <f t="shared" si="35"/>
        <v>0</v>
      </c>
      <c r="H908" s="875"/>
      <c r="I908" s="876"/>
      <c r="J908" s="876"/>
      <c r="K908" s="877"/>
      <c r="L908" s="878"/>
      <c r="M908" s="833"/>
      <c r="N908" s="540"/>
      <c r="O908" s="799"/>
      <c r="P908" s="799"/>
    </row>
    <row r="909" spans="1:16" s="801" customFormat="1" ht="12">
      <c r="B909" s="861"/>
      <c r="C909" s="881" t="s">
        <v>1531</v>
      </c>
      <c r="D909" s="764" t="s">
        <v>217</v>
      </c>
      <c r="E909" s="765">
        <v>3</v>
      </c>
      <c r="F909" s="773">
        <v>130</v>
      </c>
      <c r="G909" s="557">
        <f t="shared" si="35"/>
        <v>390</v>
      </c>
      <c r="H909" s="875"/>
      <c r="I909" s="876"/>
      <c r="J909" s="876"/>
      <c r="K909" s="877"/>
      <c r="L909" s="878"/>
      <c r="M909" s="833"/>
      <c r="N909" s="540"/>
      <c r="O909" s="799"/>
      <c r="P909" s="799"/>
    </row>
    <row r="910" spans="1:16" s="801" customFormat="1" ht="12">
      <c r="B910" s="861"/>
      <c r="C910" s="881"/>
      <c r="D910" s="764"/>
      <c r="E910" s="765"/>
      <c r="F910" s="773"/>
      <c r="G910" s="557">
        <f t="shared" si="35"/>
        <v>0</v>
      </c>
      <c r="H910" s="875"/>
      <c r="I910" s="876"/>
      <c r="J910" s="876"/>
      <c r="K910" s="877"/>
      <c r="L910" s="878"/>
      <c r="M910" s="833"/>
      <c r="N910" s="540"/>
      <c r="O910" s="799"/>
      <c r="P910" s="799"/>
    </row>
    <row r="911" spans="1:16" s="801" customFormat="1" ht="12">
      <c r="A911" s="801" t="str">
        <f t="shared" si="33"/>
        <v>VIII.</v>
      </c>
      <c r="B911" s="861">
        <f>+COUNT($A$775:B910)+1</f>
        <v>42</v>
      </c>
      <c r="C911" s="360" t="s">
        <v>1532</v>
      </c>
      <c r="D911" s="764" t="s">
        <v>235</v>
      </c>
      <c r="E911" s="765">
        <v>3</v>
      </c>
      <c r="F911" s="773">
        <v>25</v>
      </c>
      <c r="G911" s="557">
        <f t="shared" si="35"/>
        <v>75</v>
      </c>
      <c r="H911" s="875"/>
      <c r="I911" s="876"/>
      <c r="J911" s="876"/>
      <c r="K911" s="877"/>
      <c r="L911" s="878"/>
      <c r="M911" s="833"/>
      <c r="N911" s="540"/>
      <c r="O911" s="799"/>
      <c r="P911" s="799"/>
    </row>
    <row r="912" spans="1:16" s="801" customFormat="1" ht="97.5" customHeight="1">
      <c r="B912" s="861"/>
      <c r="C912" s="677" t="s">
        <v>1533</v>
      </c>
      <c r="D912" s="764"/>
      <c r="E912" s="765"/>
      <c r="F912" s="773"/>
      <c r="G912" s="557">
        <f t="shared" si="35"/>
        <v>0</v>
      </c>
      <c r="H912" s="875"/>
      <c r="I912" s="876"/>
      <c r="J912" s="876"/>
      <c r="K912" s="877"/>
      <c r="L912" s="878"/>
      <c r="M912" s="833"/>
      <c r="N912" s="540"/>
      <c r="O912" s="799"/>
      <c r="P912" s="799"/>
    </row>
    <row r="913" spans="1:16" s="801" customFormat="1">
      <c r="B913" s="861"/>
      <c r="C913" s="860"/>
      <c r="D913" s="764"/>
      <c r="E913" s="765"/>
      <c r="F913" s="773"/>
      <c r="G913" s="557">
        <f t="shared" si="35"/>
        <v>0</v>
      </c>
      <c r="H913" s="875"/>
      <c r="I913" s="876"/>
      <c r="J913" s="876"/>
      <c r="K913" s="877"/>
      <c r="L913" s="878"/>
      <c r="M913" s="833"/>
      <c r="N913" s="540"/>
      <c r="O913" s="799"/>
      <c r="P913" s="799"/>
    </row>
    <row r="914" spans="1:16" s="801" customFormat="1" ht="12">
      <c r="A914" s="801" t="str">
        <f t="shared" si="33"/>
        <v>VIII.</v>
      </c>
      <c r="B914" s="861">
        <f>+COUNT($A$775:B913)+1</f>
        <v>43</v>
      </c>
      <c r="C914" s="360" t="s">
        <v>1495</v>
      </c>
      <c r="D914" s="764" t="s">
        <v>217</v>
      </c>
      <c r="E914" s="765">
        <v>2</v>
      </c>
      <c r="F914" s="773">
        <v>1150</v>
      </c>
      <c r="G914" s="557">
        <f t="shared" si="35"/>
        <v>2300</v>
      </c>
      <c r="H914" s="875"/>
      <c r="I914" s="876"/>
      <c r="J914" s="876"/>
      <c r="K914" s="877"/>
      <c r="L914" s="878"/>
      <c r="M914" s="833"/>
      <c r="N914" s="540"/>
      <c r="O914" s="799"/>
      <c r="P914" s="799"/>
    </row>
    <row r="915" spans="1:16" s="801" customFormat="1" ht="39.6">
      <c r="B915" s="861"/>
      <c r="C915" s="860" t="s">
        <v>1534</v>
      </c>
      <c r="D915" s="764"/>
      <c r="E915" s="765"/>
      <c r="F915" s="773"/>
      <c r="G915" s="557">
        <f t="shared" si="35"/>
        <v>0</v>
      </c>
      <c r="H915" s="875"/>
      <c r="I915" s="876"/>
      <c r="J915" s="876"/>
      <c r="K915" s="877"/>
      <c r="L915" s="878"/>
      <c r="M915" s="833"/>
      <c r="N915" s="540"/>
      <c r="O915" s="799"/>
      <c r="P915" s="799"/>
    </row>
    <row r="916" spans="1:16" s="801" customFormat="1">
      <c r="B916" s="861"/>
      <c r="C916" s="860"/>
      <c r="D916" s="764"/>
      <c r="E916" s="765"/>
      <c r="F916" s="773"/>
      <c r="G916" s="557">
        <f t="shared" si="35"/>
        <v>0</v>
      </c>
      <c r="H916" s="875"/>
      <c r="I916" s="876"/>
      <c r="J916" s="876"/>
      <c r="K916" s="877"/>
      <c r="L916" s="878"/>
      <c r="M916" s="833"/>
      <c r="N916" s="540"/>
      <c r="O916" s="799"/>
      <c r="P916" s="799"/>
    </row>
    <row r="917" spans="1:16" s="801" customFormat="1" ht="12">
      <c r="A917" s="801" t="str">
        <f t="shared" si="33"/>
        <v>VIII.</v>
      </c>
      <c r="B917" s="861">
        <f>+COUNT($A$775:B916)+1</f>
        <v>44</v>
      </c>
      <c r="C917" s="360" t="s">
        <v>1499</v>
      </c>
      <c r="D917" s="764" t="s">
        <v>217</v>
      </c>
      <c r="E917" s="765">
        <v>2</v>
      </c>
      <c r="F917" s="773">
        <v>290</v>
      </c>
      <c r="G917" s="557">
        <f t="shared" si="35"/>
        <v>580</v>
      </c>
      <c r="H917" s="875"/>
      <c r="I917" s="876"/>
      <c r="J917" s="876"/>
      <c r="K917" s="877"/>
      <c r="L917" s="878"/>
      <c r="M917" s="833"/>
      <c r="N917" s="540"/>
      <c r="O917" s="799"/>
      <c r="P917" s="799"/>
    </row>
    <row r="918" spans="1:16" s="801" customFormat="1" ht="39.6">
      <c r="B918" s="861"/>
      <c r="C918" s="860" t="s">
        <v>1500</v>
      </c>
      <c r="D918" s="764"/>
      <c r="E918" s="765"/>
      <c r="F918" s="773"/>
      <c r="G918" s="557">
        <f t="shared" si="35"/>
        <v>0</v>
      </c>
      <c r="H918" s="875"/>
      <c r="I918" s="876"/>
      <c r="J918" s="876"/>
      <c r="K918" s="877"/>
      <c r="L918" s="878"/>
      <c r="M918" s="833"/>
      <c r="N918" s="540"/>
      <c r="O918" s="799"/>
      <c r="P918" s="799"/>
    </row>
    <row r="919" spans="1:16" s="801" customFormat="1">
      <c r="B919" s="861"/>
      <c r="C919" s="860"/>
      <c r="D919" s="764"/>
      <c r="E919" s="765"/>
      <c r="F919" s="773"/>
      <c r="G919" s="557">
        <f t="shared" si="35"/>
        <v>0</v>
      </c>
      <c r="H919" s="875"/>
      <c r="I919" s="876"/>
      <c r="J919" s="876"/>
      <c r="K919" s="877"/>
      <c r="L919" s="878"/>
      <c r="M919" s="833"/>
      <c r="N919" s="540"/>
      <c r="O919" s="799"/>
      <c r="P919" s="799"/>
    </row>
    <row r="920" spans="1:16" s="801" customFormat="1" ht="12">
      <c r="A920" s="801" t="str">
        <f t="shared" ref="A920:A947" si="36">$B$772</f>
        <v>VIII.</v>
      </c>
      <c r="B920" s="861">
        <f>+COUNT($A$775:B919)+1</f>
        <v>45</v>
      </c>
      <c r="C920" s="360" t="s">
        <v>1501</v>
      </c>
      <c r="D920" s="764" t="s">
        <v>217</v>
      </c>
      <c r="E920" s="765">
        <v>1</v>
      </c>
      <c r="F920" s="773">
        <v>25</v>
      </c>
      <c r="G920" s="557">
        <f t="shared" si="35"/>
        <v>25</v>
      </c>
      <c r="H920" s="875"/>
      <c r="I920" s="876"/>
      <c r="J920" s="876"/>
      <c r="K920" s="877"/>
      <c r="L920" s="878"/>
      <c r="M920" s="833"/>
      <c r="N920" s="540"/>
      <c r="O920" s="799"/>
      <c r="P920" s="799"/>
    </row>
    <row r="921" spans="1:16" s="801" customFormat="1" ht="26.4">
      <c r="B921" s="861"/>
      <c r="C921" s="860" t="s">
        <v>1502</v>
      </c>
      <c r="D921" s="764"/>
      <c r="E921" s="765"/>
      <c r="F921" s="773"/>
      <c r="G921" s="557">
        <f t="shared" si="35"/>
        <v>0</v>
      </c>
      <c r="H921" s="875"/>
      <c r="I921" s="876"/>
      <c r="J921" s="876"/>
      <c r="K921" s="877"/>
      <c r="L921" s="878"/>
      <c r="M921" s="833"/>
      <c r="N921" s="540"/>
      <c r="O921" s="799"/>
      <c r="P921" s="799"/>
    </row>
    <row r="922" spans="1:16" s="801" customFormat="1">
      <c r="B922" s="861"/>
      <c r="C922" s="860"/>
      <c r="D922" s="764"/>
      <c r="E922" s="765"/>
      <c r="F922" s="773"/>
      <c r="G922" s="557">
        <f t="shared" si="35"/>
        <v>0</v>
      </c>
      <c r="H922" s="875"/>
      <c r="I922" s="876"/>
      <c r="J922" s="876"/>
      <c r="K922" s="877"/>
      <c r="L922" s="878"/>
      <c r="M922" s="833"/>
      <c r="N922" s="540"/>
      <c r="O922" s="799"/>
      <c r="P922" s="799"/>
    </row>
    <row r="923" spans="1:16" s="801" customFormat="1" ht="12">
      <c r="A923" s="801" t="str">
        <f t="shared" si="36"/>
        <v>VIII.</v>
      </c>
      <c r="B923" s="861">
        <f>+COUNT($A$775:B922)+1</f>
        <v>46</v>
      </c>
      <c r="C923" s="360" t="s">
        <v>1503</v>
      </c>
      <c r="D923" s="764" t="s">
        <v>217</v>
      </c>
      <c r="E923" s="765">
        <v>1</v>
      </c>
      <c r="F923" s="773">
        <v>1160</v>
      </c>
      <c r="G923" s="557">
        <f t="shared" si="35"/>
        <v>1160</v>
      </c>
      <c r="H923" s="875"/>
      <c r="I923" s="876"/>
      <c r="J923" s="876"/>
      <c r="K923" s="877"/>
      <c r="L923" s="878"/>
      <c r="M923" s="833"/>
      <c r="N923" s="540"/>
      <c r="O923" s="799"/>
      <c r="P923" s="799"/>
    </row>
    <row r="924" spans="1:16" s="801" customFormat="1" ht="52.8">
      <c r="B924" s="861"/>
      <c r="C924" s="860" t="s">
        <v>1504</v>
      </c>
      <c r="D924" s="764"/>
      <c r="E924" s="765"/>
      <c r="F924" s="773"/>
      <c r="G924" s="557">
        <f t="shared" si="35"/>
        <v>0</v>
      </c>
      <c r="H924" s="875"/>
      <c r="I924" s="876"/>
      <c r="J924" s="876"/>
      <c r="K924" s="877"/>
      <c r="L924" s="878"/>
      <c r="M924" s="833"/>
      <c r="N924" s="540"/>
      <c r="O924" s="799"/>
      <c r="P924" s="799"/>
    </row>
    <row r="925" spans="1:16" s="801" customFormat="1">
      <c r="B925" s="861"/>
      <c r="C925" s="860"/>
      <c r="D925" s="764"/>
      <c r="E925" s="765"/>
      <c r="F925" s="773"/>
      <c r="G925" s="557">
        <f t="shared" si="35"/>
        <v>0</v>
      </c>
      <c r="H925" s="875"/>
      <c r="I925" s="876"/>
      <c r="J925" s="876"/>
      <c r="K925" s="877"/>
      <c r="L925" s="878"/>
      <c r="M925" s="833"/>
      <c r="N925" s="540"/>
      <c r="O925" s="799"/>
      <c r="P925" s="799"/>
    </row>
    <row r="926" spans="1:16" s="801" customFormat="1" ht="12">
      <c r="A926" s="801" t="str">
        <f t="shared" si="36"/>
        <v>VIII.</v>
      </c>
      <c r="B926" s="861">
        <f>+COUNT($A$775:B925)+1</f>
        <v>47</v>
      </c>
      <c r="C926" s="360" t="s">
        <v>1505</v>
      </c>
      <c r="D926" s="764" t="s">
        <v>296</v>
      </c>
      <c r="E926" s="765">
        <v>12</v>
      </c>
      <c r="F926" s="773">
        <v>35</v>
      </c>
      <c r="G926" s="557">
        <f t="shared" si="35"/>
        <v>420</v>
      </c>
      <c r="H926" s="875"/>
      <c r="I926" s="876"/>
      <c r="J926" s="876"/>
      <c r="K926" s="877"/>
      <c r="L926" s="878"/>
      <c r="M926" s="833"/>
      <c r="N926" s="540"/>
      <c r="O926" s="799"/>
      <c r="P926" s="799"/>
    </row>
    <row r="927" spans="1:16" s="801" customFormat="1">
      <c r="B927" s="861"/>
      <c r="C927" s="860" t="s">
        <v>1506</v>
      </c>
      <c r="D927" s="764"/>
      <c r="E927" s="765"/>
      <c r="F927" s="773"/>
      <c r="G927" s="557">
        <f t="shared" si="35"/>
        <v>0</v>
      </c>
      <c r="H927" s="875"/>
      <c r="I927" s="876"/>
      <c r="J927" s="876"/>
      <c r="K927" s="877"/>
      <c r="L927" s="878"/>
      <c r="M927" s="833"/>
      <c r="N927" s="540"/>
      <c r="O927" s="799"/>
      <c r="P927" s="799"/>
    </row>
    <row r="928" spans="1:16" s="801" customFormat="1">
      <c r="B928" s="861"/>
      <c r="C928" s="860"/>
      <c r="D928" s="764"/>
      <c r="E928" s="765"/>
      <c r="F928" s="773"/>
      <c r="G928" s="557">
        <f t="shared" si="35"/>
        <v>0</v>
      </c>
      <c r="H928" s="875"/>
      <c r="I928" s="876"/>
      <c r="J928" s="876"/>
      <c r="K928" s="877"/>
      <c r="L928" s="878"/>
      <c r="M928" s="833"/>
      <c r="N928" s="540"/>
      <c r="O928" s="799"/>
      <c r="P928" s="799"/>
    </row>
    <row r="929" spans="1:16" s="801" customFormat="1" ht="12">
      <c r="A929" s="801" t="str">
        <f t="shared" si="36"/>
        <v>VIII.</v>
      </c>
      <c r="B929" s="861">
        <f>+COUNT($A$775:B928)+1</f>
        <v>48</v>
      </c>
      <c r="C929" s="360" t="s">
        <v>1507</v>
      </c>
      <c r="D929" s="764" t="s">
        <v>296</v>
      </c>
      <c r="E929" s="765">
        <v>4</v>
      </c>
      <c r="F929" s="773">
        <v>25</v>
      </c>
      <c r="G929" s="557">
        <f t="shared" si="35"/>
        <v>100</v>
      </c>
      <c r="H929" s="875"/>
      <c r="I929" s="876"/>
      <c r="J929" s="876"/>
      <c r="K929" s="877"/>
      <c r="L929" s="878"/>
      <c r="M929" s="833"/>
      <c r="N929" s="540"/>
      <c r="O929" s="799"/>
      <c r="P929" s="799"/>
    </row>
    <row r="930" spans="1:16" s="801" customFormat="1" ht="26.4">
      <c r="B930" s="861"/>
      <c r="C930" s="860" t="s">
        <v>1508</v>
      </c>
      <c r="D930" s="764"/>
      <c r="E930" s="765"/>
      <c r="F930" s="773"/>
      <c r="G930" s="557">
        <f t="shared" si="35"/>
        <v>0</v>
      </c>
      <c r="H930" s="875"/>
      <c r="I930" s="876"/>
      <c r="J930" s="876"/>
      <c r="K930" s="877"/>
      <c r="L930" s="878"/>
      <c r="M930" s="833"/>
      <c r="N930" s="540"/>
      <c r="O930" s="799"/>
      <c r="P930" s="799"/>
    </row>
    <row r="931" spans="1:16" s="801" customFormat="1">
      <c r="B931" s="861"/>
      <c r="C931" s="860"/>
      <c r="D931" s="764"/>
      <c r="E931" s="765"/>
      <c r="F931" s="773"/>
      <c r="G931" s="557">
        <f t="shared" si="35"/>
        <v>0</v>
      </c>
      <c r="H931" s="875"/>
      <c r="I931" s="876"/>
      <c r="J931" s="876"/>
      <c r="K931" s="877"/>
      <c r="L931" s="878"/>
      <c r="M931" s="833"/>
      <c r="N931" s="540"/>
      <c r="O931" s="799"/>
      <c r="P931" s="799"/>
    </row>
    <row r="932" spans="1:16" s="801" customFormat="1" ht="12">
      <c r="A932" s="801" t="str">
        <f t="shared" si="36"/>
        <v>VIII.</v>
      </c>
      <c r="B932" s="861">
        <f>+COUNT($A$775:B931)+1</f>
        <v>49</v>
      </c>
      <c r="C932" s="360" t="s">
        <v>1543</v>
      </c>
      <c r="D932" s="764" t="s">
        <v>217</v>
      </c>
      <c r="E932" s="765">
        <v>2</v>
      </c>
      <c r="F932" s="773">
        <v>130</v>
      </c>
      <c r="G932" s="557">
        <f t="shared" si="35"/>
        <v>260</v>
      </c>
      <c r="H932" s="875"/>
      <c r="I932" s="876"/>
      <c r="J932" s="876"/>
      <c r="K932" s="877"/>
      <c r="L932" s="878"/>
      <c r="M932" s="833"/>
      <c r="N932" s="540"/>
      <c r="O932" s="799"/>
      <c r="P932" s="799"/>
    </row>
    <row r="933" spans="1:16" s="801" customFormat="1" ht="26.4">
      <c r="B933" s="861"/>
      <c r="C933" s="860" t="s">
        <v>1544</v>
      </c>
      <c r="D933" s="764"/>
      <c r="E933" s="765"/>
      <c r="F933" s="773"/>
      <c r="G933" s="557">
        <f t="shared" si="35"/>
        <v>0</v>
      </c>
      <c r="H933" s="875"/>
      <c r="I933" s="876"/>
      <c r="J933" s="876"/>
      <c r="K933" s="877"/>
      <c r="L933" s="878"/>
      <c r="M933" s="833"/>
      <c r="N933" s="540"/>
      <c r="O933" s="799"/>
      <c r="P933" s="799"/>
    </row>
    <row r="934" spans="1:16" s="801" customFormat="1">
      <c r="B934" s="861"/>
      <c r="C934" s="860"/>
      <c r="D934" s="764"/>
      <c r="E934" s="765"/>
      <c r="F934" s="773"/>
      <c r="G934" s="557">
        <f t="shared" si="35"/>
        <v>0</v>
      </c>
      <c r="H934" s="875"/>
      <c r="I934" s="876"/>
      <c r="J934" s="876"/>
      <c r="K934" s="877"/>
      <c r="L934" s="878"/>
      <c r="M934" s="833"/>
      <c r="N934" s="540"/>
      <c r="O934" s="799"/>
      <c r="P934" s="799"/>
    </row>
    <row r="935" spans="1:16" s="801" customFormat="1" ht="12">
      <c r="A935" s="801" t="str">
        <f t="shared" si="36"/>
        <v>VIII.</v>
      </c>
      <c r="B935" s="861">
        <f>+COUNT($A$775:B934)+1</f>
        <v>50</v>
      </c>
      <c r="C935" s="360" t="s">
        <v>1509</v>
      </c>
      <c r="D935" s="764"/>
      <c r="E935" s="765"/>
      <c r="F935" s="773"/>
      <c r="G935" s="557">
        <f t="shared" si="35"/>
        <v>0</v>
      </c>
      <c r="H935" s="875"/>
      <c r="I935" s="876"/>
      <c r="J935" s="876"/>
      <c r="K935" s="877"/>
      <c r="L935" s="878"/>
      <c r="M935" s="833"/>
      <c r="N935" s="540"/>
      <c r="O935" s="799"/>
      <c r="P935" s="799"/>
    </row>
    <row r="936" spans="1:16" s="801" customFormat="1" ht="26.4">
      <c r="B936" s="861"/>
      <c r="C936" s="860" t="s">
        <v>1510</v>
      </c>
      <c r="D936" s="764" t="s">
        <v>217</v>
      </c>
      <c r="E936" s="765">
        <v>2</v>
      </c>
      <c r="F936" s="773">
        <v>75</v>
      </c>
      <c r="G936" s="557">
        <f t="shared" si="35"/>
        <v>150</v>
      </c>
      <c r="H936" s="875"/>
      <c r="I936" s="876"/>
      <c r="J936" s="876"/>
      <c r="K936" s="877"/>
      <c r="L936" s="878"/>
      <c r="M936" s="833"/>
      <c r="N936" s="540"/>
      <c r="O936" s="799"/>
      <c r="P936" s="799"/>
    </row>
    <row r="937" spans="1:16" s="801" customFormat="1">
      <c r="B937" s="861"/>
      <c r="C937" s="860"/>
      <c r="D937" s="764"/>
      <c r="E937" s="765"/>
      <c r="F937" s="773"/>
      <c r="G937" s="557">
        <f t="shared" si="35"/>
        <v>0</v>
      </c>
      <c r="H937" s="875"/>
      <c r="I937" s="876"/>
      <c r="J937" s="876"/>
      <c r="K937" s="877"/>
      <c r="L937" s="878"/>
      <c r="M937" s="833"/>
      <c r="N937" s="540"/>
      <c r="O937" s="799"/>
      <c r="P937" s="799"/>
    </row>
    <row r="938" spans="1:16" s="801" customFormat="1" ht="12">
      <c r="A938" s="801" t="str">
        <f t="shared" si="36"/>
        <v>VIII.</v>
      </c>
      <c r="B938" s="861">
        <f>+COUNT($A$775:B937)+1</f>
        <v>51</v>
      </c>
      <c r="C938" s="360" t="s">
        <v>1511</v>
      </c>
      <c r="D938" s="764" t="s">
        <v>217</v>
      </c>
      <c r="E938" s="765">
        <v>2</v>
      </c>
      <c r="F938" s="773">
        <v>45</v>
      </c>
      <c r="G938" s="557">
        <f t="shared" si="35"/>
        <v>90</v>
      </c>
      <c r="H938" s="875"/>
      <c r="I938" s="876"/>
      <c r="J938" s="876"/>
      <c r="K938" s="877"/>
      <c r="L938" s="878"/>
      <c r="M938" s="833"/>
      <c r="N938" s="540"/>
      <c r="O938" s="799"/>
      <c r="P938" s="799"/>
    </row>
    <row r="939" spans="1:16" s="801" customFormat="1" ht="26.4">
      <c r="B939" s="861"/>
      <c r="C939" s="860" t="s">
        <v>1512</v>
      </c>
      <c r="D939" s="764"/>
      <c r="E939" s="765"/>
      <c r="F939" s="773"/>
      <c r="G939" s="557">
        <f t="shared" si="35"/>
        <v>0</v>
      </c>
      <c r="H939" s="875"/>
      <c r="I939" s="876"/>
      <c r="J939" s="876"/>
      <c r="K939" s="877"/>
      <c r="L939" s="878"/>
      <c r="M939" s="833"/>
      <c r="N939" s="540"/>
      <c r="O939" s="799"/>
      <c r="P939" s="799"/>
    </row>
    <row r="940" spans="1:16" s="801" customFormat="1">
      <c r="B940" s="861"/>
      <c r="C940" s="860"/>
      <c r="D940" s="764"/>
      <c r="E940" s="765"/>
      <c r="F940" s="773"/>
      <c r="G940" s="557">
        <f t="shared" si="35"/>
        <v>0</v>
      </c>
      <c r="H940" s="875"/>
      <c r="I940" s="876"/>
      <c r="J940" s="876"/>
      <c r="K940" s="877"/>
      <c r="L940" s="878"/>
      <c r="M940" s="833"/>
      <c r="N940" s="540"/>
      <c r="O940" s="799"/>
      <c r="P940" s="799"/>
    </row>
    <row r="941" spans="1:16" s="801" customFormat="1" ht="24">
      <c r="A941" s="801" t="str">
        <f t="shared" si="36"/>
        <v>VIII.</v>
      </c>
      <c r="B941" s="861">
        <f>+COUNT($A$775:B940)+1</f>
        <v>52</v>
      </c>
      <c r="C941" s="360" t="s">
        <v>1513</v>
      </c>
      <c r="D941" s="764" t="s">
        <v>217</v>
      </c>
      <c r="E941" s="765">
        <v>1</v>
      </c>
      <c r="F941" s="773">
        <v>180</v>
      </c>
      <c r="G941" s="557">
        <f t="shared" si="35"/>
        <v>180</v>
      </c>
      <c r="H941" s="875"/>
      <c r="I941" s="876"/>
      <c r="J941" s="876"/>
      <c r="K941" s="877"/>
      <c r="L941" s="878"/>
      <c r="M941" s="833"/>
      <c r="N941" s="540"/>
      <c r="O941" s="799"/>
      <c r="P941" s="799"/>
    </row>
    <row r="942" spans="1:16" s="801" customFormat="1" ht="39.6">
      <c r="B942" s="861"/>
      <c r="C942" s="860" t="s">
        <v>1514</v>
      </c>
      <c r="D942" s="764"/>
      <c r="E942" s="765"/>
      <c r="F942" s="773"/>
      <c r="G942" s="557">
        <f t="shared" si="35"/>
        <v>0</v>
      </c>
      <c r="H942" s="875"/>
      <c r="I942" s="876"/>
      <c r="J942" s="876"/>
      <c r="K942" s="877"/>
      <c r="L942" s="878"/>
      <c r="M942" s="833"/>
      <c r="N942" s="540"/>
      <c r="O942" s="799"/>
      <c r="P942" s="799"/>
    </row>
    <row r="943" spans="1:16" s="801" customFormat="1">
      <c r="B943" s="861"/>
      <c r="C943" s="860"/>
      <c r="D943" s="764"/>
      <c r="E943" s="765"/>
      <c r="F943" s="773"/>
      <c r="G943" s="557">
        <f t="shared" si="35"/>
        <v>0</v>
      </c>
      <c r="H943" s="875"/>
      <c r="I943" s="876"/>
      <c r="J943" s="876"/>
      <c r="K943" s="877"/>
      <c r="L943" s="878"/>
      <c r="M943" s="833"/>
      <c r="N943" s="540"/>
      <c r="O943" s="799"/>
      <c r="P943" s="799"/>
    </row>
    <row r="944" spans="1:16" s="801" customFormat="1" ht="12">
      <c r="A944" s="801" t="str">
        <f t="shared" si="36"/>
        <v>VIII.</v>
      </c>
      <c r="B944" s="861">
        <f>+COUNT($A$775:B943)+1</f>
        <v>53</v>
      </c>
      <c r="C944" s="360" t="s">
        <v>1515</v>
      </c>
      <c r="D944" s="764" t="s">
        <v>296</v>
      </c>
      <c r="E944" s="765">
        <v>4</v>
      </c>
      <c r="F944" s="773">
        <v>25</v>
      </c>
      <c r="G944" s="557">
        <f t="shared" si="35"/>
        <v>100</v>
      </c>
      <c r="H944" s="875"/>
      <c r="I944" s="876"/>
      <c r="J944" s="876"/>
      <c r="K944" s="877"/>
      <c r="L944" s="878"/>
      <c r="M944" s="833"/>
      <c r="N944" s="540"/>
      <c r="O944" s="799"/>
      <c r="P944" s="799"/>
    </row>
    <row r="945" spans="1:18" s="801" customFormat="1" ht="27">
      <c r="B945" s="861"/>
      <c r="C945" s="860" t="s">
        <v>1516</v>
      </c>
      <c r="D945" s="764"/>
      <c r="E945" s="765"/>
      <c r="F945" s="773"/>
      <c r="G945" s="557">
        <f t="shared" si="35"/>
        <v>0</v>
      </c>
      <c r="H945" s="875"/>
      <c r="I945" s="876"/>
      <c r="J945" s="876"/>
      <c r="K945" s="877"/>
      <c r="L945" s="878"/>
      <c r="M945" s="833"/>
      <c r="N945" s="540"/>
      <c r="O945" s="799"/>
      <c r="P945" s="799"/>
    </row>
    <row r="946" spans="1:18" s="801" customFormat="1">
      <c r="B946" s="861"/>
      <c r="C946" s="860"/>
      <c r="D946" s="764"/>
      <c r="E946" s="765"/>
      <c r="F946" s="773"/>
      <c r="G946" s="557">
        <f t="shared" si="35"/>
        <v>0</v>
      </c>
      <c r="H946" s="875"/>
      <c r="I946" s="876"/>
      <c r="J946" s="876"/>
      <c r="K946" s="877"/>
      <c r="L946" s="878"/>
      <c r="M946" s="833"/>
      <c r="N946" s="540"/>
      <c r="O946" s="799"/>
      <c r="P946" s="799"/>
    </row>
    <row r="947" spans="1:18" s="801" customFormat="1" ht="12">
      <c r="A947" s="801" t="str">
        <f t="shared" si="36"/>
        <v>VIII.</v>
      </c>
      <c r="B947" s="861">
        <f>+COUNT($A$775:B946)+1</f>
        <v>54</v>
      </c>
      <c r="C947" s="360" t="s">
        <v>1517</v>
      </c>
      <c r="D947" s="764"/>
      <c r="E947" s="765"/>
      <c r="F947" s="773"/>
      <c r="G947" s="557">
        <f t="shared" si="35"/>
        <v>0</v>
      </c>
      <c r="H947" s="875"/>
      <c r="I947" s="876"/>
      <c r="J947" s="876"/>
      <c r="K947" s="877"/>
      <c r="L947" s="878"/>
      <c r="M947" s="833"/>
      <c r="N947" s="540"/>
      <c r="O947" s="799"/>
      <c r="P947" s="799"/>
    </row>
    <row r="948" spans="1:18" s="801" customFormat="1">
      <c r="B948" s="861"/>
      <c r="C948" s="860" t="s">
        <v>1518</v>
      </c>
      <c r="D948" s="764" t="s">
        <v>296</v>
      </c>
      <c r="E948" s="765">
        <v>2</v>
      </c>
      <c r="F948" s="773">
        <v>162</v>
      </c>
      <c r="G948" s="557">
        <f t="shared" si="35"/>
        <v>324</v>
      </c>
      <c r="H948" s="875"/>
      <c r="I948" s="876"/>
      <c r="J948" s="876"/>
      <c r="K948" s="877"/>
      <c r="L948" s="878"/>
      <c r="M948" s="833"/>
      <c r="N948" s="540"/>
      <c r="O948" s="799"/>
      <c r="P948" s="799"/>
    </row>
    <row r="949" spans="1:18" s="801" customFormat="1">
      <c r="A949" s="823"/>
      <c r="B949" s="823"/>
      <c r="C949" s="860"/>
      <c r="D949" s="597"/>
      <c r="E949" s="597"/>
      <c r="F949" s="540"/>
      <c r="G949" s="815"/>
      <c r="H949" s="875"/>
      <c r="I949" s="876"/>
      <c r="J949" s="876"/>
      <c r="K949" s="877"/>
      <c r="L949" s="878"/>
      <c r="M949" s="833"/>
      <c r="N949" s="540"/>
      <c r="O949" s="799"/>
      <c r="P949" s="799"/>
    </row>
    <row r="950" spans="1:18" s="801" customFormat="1" ht="13.8" thickBot="1">
      <c r="A950" s="866"/>
      <c r="B950" s="867"/>
      <c r="C950" s="868" t="str">
        <f>CONCATENATE($B$772," ",$C$772," - SKUPAJ:")</f>
        <v>VIII. PREZRAČEVANJE ZAKLONIŠČ - SKUPAJ:</v>
      </c>
      <c r="D950" s="820"/>
      <c r="E950" s="820"/>
      <c r="F950" s="615"/>
      <c r="G950" s="822">
        <f>SUM(G775:G949)</f>
        <v>24693</v>
      </c>
      <c r="H950" s="875"/>
      <c r="I950" s="876"/>
      <c r="J950" s="876"/>
      <c r="K950" s="877"/>
      <c r="L950" s="878"/>
      <c r="M950" s="833"/>
      <c r="N950" s="540"/>
      <c r="O950" s="799"/>
      <c r="P950" s="799"/>
    </row>
    <row r="951" spans="1:18" s="801" customFormat="1" ht="13.8" thickBot="1">
      <c r="A951" s="869"/>
      <c r="B951" s="870"/>
      <c r="C951" s="882"/>
      <c r="D951" s="883"/>
      <c r="E951" s="883"/>
      <c r="F951" s="873"/>
      <c r="G951" s="874"/>
      <c r="H951" s="875"/>
      <c r="I951" s="876"/>
      <c r="J951" s="876"/>
      <c r="K951" s="877"/>
      <c r="L951" s="878"/>
      <c r="M951" s="833"/>
      <c r="N951" s="540"/>
      <c r="O951" s="799"/>
      <c r="P951" s="799"/>
    </row>
    <row r="952" spans="1:18" s="801" customFormat="1" ht="18" thickBot="1">
      <c r="A952" s="1654" t="str">
        <f>CONCATENATE("DELNA REKAPITULACIJA - ",A3,C3)</f>
        <v>DELNA REKAPITULACIJA - S4.PREZRAČEVANJE</v>
      </c>
      <c r="B952" s="863"/>
      <c r="C952" s="791"/>
      <c r="D952" s="792"/>
      <c r="E952" s="792"/>
      <c r="F952" s="793"/>
      <c r="G952" s="794"/>
      <c r="H952" s="795"/>
      <c r="I952" s="796"/>
      <c r="J952" s="797"/>
      <c r="K952" s="798"/>
      <c r="L952" s="799"/>
      <c r="M952" s="799"/>
      <c r="N952" s="799"/>
      <c r="O952" s="799"/>
      <c r="P952" s="799"/>
      <c r="Q952" s="799"/>
      <c r="R952" s="800"/>
    </row>
    <row r="953" spans="1:18" s="801" customFormat="1">
      <c r="A953" s="806"/>
      <c r="B953" s="806"/>
      <c r="C953" s="1895"/>
      <c r="D953" s="1898"/>
      <c r="E953" s="1898"/>
      <c r="F953" s="804">
        <f>H953*DobMont</f>
        <v>0</v>
      </c>
      <c r="G953" s="805"/>
      <c r="H953" s="795"/>
      <c r="I953" s="796"/>
      <c r="J953" s="797"/>
      <c r="K953" s="798"/>
      <c r="L953" s="799"/>
      <c r="M953" s="799"/>
      <c r="N953" s="799"/>
      <c r="O953" s="799"/>
      <c r="P953" s="799"/>
      <c r="Q953" s="799"/>
      <c r="R953" s="800"/>
    </row>
    <row r="954" spans="1:18" s="801" customFormat="1">
      <c r="A954" s="806" t="s">
        <v>671</v>
      </c>
      <c r="B954" s="806"/>
      <c r="C954" s="1895"/>
      <c r="D954" s="1898"/>
      <c r="E954" s="1898"/>
      <c r="F954" s="804">
        <f>H954*DobMont</f>
        <v>0</v>
      </c>
      <c r="G954" s="808"/>
      <c r="H954" s="795"/>
      <c r="I954" s="796"/>
      <c r="J954" s="797"/>
      <c r="K954" s="798"/>
      <c r="L954" s="799"/>
      <c r="M954" s="799"/>
      <c r="N954" s="799"/>
      <c r="O954" s="799"/>
      <c r="P954" s="799"/>
      <c r="Q954" s="799"/>
      <c r="R954" s="800"/>
    </row>
    <row r="955" spans="1:18" s="801" customFormat="1">
      <c r="A955" s="806"/>
      <c r="B955" s="806"/>
      <c r="C955" s="1895"/>
      <c r="D955" s="1898"/>
      <c r="E955" s="1898"/>
      <c r="F955" s="804"/>
      <c r="G955" s="808"/>
      <c r="H955" s="795"/>
      <c r="I955" s="796"/>
      <c r="J955" s="797"/>
      <c r="K955" s="798"/>
      <c r="L955" s="799"/>
      <c r="M955" s="799"/>
      <c r="N955" s="799"/>
      <c r="O955" s="799"/>
      <c r="P955" s="799"/>
      <c r="Q955" s="799"/>
      <c r="R955" s="800"/>
    </row>
    <row r="956" spans="1:18" s="801" customFormat="1">
      <c r="A956" s="806"/>
      <c r="B956" s="884" t="str">
        <f>$B$9</f>
        <v>I.</v>
      </c>
      <c r="C956" s="811" t="str">
        <f>C9</f>
        <v>PREZRAČEVANJE JEDILNICA</v>
      </c>
      <c r="D956" s="734"/>
      <c r="E956" s="734"/>
      <c r="F956" s="812">
        <f>H956*DobMont</f>
        <v>0</v>
      </c>
      <c r="G956" s="885"/>
      <c r="H956" s="795"/>
      <c r="I956" s="796"/>
      <c r="J956" s="797"/>
      <c r="K956" s="798"/>
      <c r="L956" s="799"/>
      <c r="M956" s="799"/>
      <c r="N956" s="799"/>
      <c r="O956" s="799"/>
      <c r="P956" s="799"/>
      <c r="Q956" s="799"/>
      <c r="R956" s="800"/>
    </row>
    <row r="957" spans="1:18" s="801" customFormat="1">
      <c r="A957" s="806"/>
      <c r="B957" s="884"/>
      <c r="C957" s="811"/>
      <c r="D957" s="734"/>
      <c r="E957" s="734"/>
      <c r="F957" s="812"/>
      <c r="G957" s="885"/>
      <c r="H957" s="795"/>
      <c r="I957" s="796"/>
      <c r="J957" s="797"/>
      <c r="K957" s="798"/>
      <c r="L957" s="799"/>
      <c r="M957" s="799"/>
      <c r="N957" s="799"/>
      <c r="O957" s="799"/>
      <c r="P957" s="799"/>
      <c r="Q957" s="799"/>
      <c r="R957" s="800"/>
    </row>
    <row r="958" spans="1:18" s="801" customFormat="1">
      <c r="A958" s="806"/>
      <c r="B958" s="884" t="str">
        <f>$B$177</f>
        <v>II.</v>
      </c>
      <c r="C958" s="811" t="str">
        <f>C177</f>
        <v>PREZRAČEVANJE TELOVADNICA</v>
      </c>
      <c r="D958" s="734"/>
      <c r="E958" s="734"/>
      <c r="F958" s="812"/>
      <c r="G958" s="885"/>
      <c r="H958" s="795"/>
      <c r="I958" s="796"/>
      <c r="J958" s="797"/>
      <c r="K958" s="798"/>
      <c r="L958" s="799"/>
      <c r="M958" s="799"/>
      <c r="N958" s="799"/>
      <c r="O958" s="799"/>
      <c r="P958" s="799"/>
      <c r="Q958" s="799"/>
      <c r="R958" s="800"/>
    </row>
    <row r="959" spans="1:18" s="801" customFormat="1">
      <c r="A959" s="806"/>
      <c r="B959" s="886"/>
      <c r="C959" s="814"/>
      <c r="D959" s="749"/>
      <c r="E959" s="749"/>
      <c r="F959" s="804"/>
      <c r="G959" s="887"/>
      <c r="H959" s="795"/>
      <c r="I959" s="796"/>
      <c r="J959" s="797"/>
      <c r="K959" s="798"/>
      <c r="L959" s="799"/>
      <c r="M959" s="799"/>
      <c r="N959" s="799"/>
      <c r="O959" s="799"/>
      <c r="P959" s="799"/>
      <c r="Q959" s="799"/>
      <c r="R959" s="800"/>
    </row>
    <row r="960" spans="1:18" s="801" customFormat="1">
      <c r="A960" s="806"/>
      <c r="B960" s="886" t="str">
        <f>$B$385</f>
        <v>III.</v>
      </c>
      <c r="C960" s="888" t="str">
        <f>C385</f>
        <v>PREZRAČEVANJE GOSPODINJSTVO</v>
      </c>
      <c r="D960" s="749"/>
      <c r="E960" s="749"/>
      <c r="F960" s="804"/>
      <c r="G960" s="889">
        <f>G459</f>
        <v>11932.45</v>
      </c>
      <c r="H960" s="795"/>
      <c r="I960" s="796"/>
      <c r="J960" s="797"/>
      <c r="K960" s="798"/>
      <c r="L960" s="799"/>
      <c r="M960" s="799"/>
      <c r="N960" s="799"/>
      <c r="O960" s="799"/>
      <c r="P960" s="799"/>
      <c r="Q960" s="799"/>
      <c r="R960" s="800"/>
    </row>
    <row r="961" spans="1:18" s="801" customFormat="1">
      <c r="A961" s="806"/>
      <c r="B961" s="886"/>
      <c r="C961" s="814"/>
      <c r="D961" s="749"/>
      <c r="E961" s="749"/>
      <c r="F961" s="804"/>
      <c r="G961" s="887"/>
      <c r="H961" s="795"/>
      <c r="I961" s="796"/>
      <c r="J961" s="797"/>
      <c r="K961" s="798"/>
      <c r="L961" s="799"/>
      <c r="M961" s="799"/>
      <c r="N961" s="799"/>
      <c r="O961" s="799"/>
      <c r="P961" s="799"/>
      <c r="Q961" s="799"/>
      <c r="R961" s="800"/>
    </row>
    <row r="962" spans="1:18" s="801" customFormat="1">
      <c r="A962" s="806"/>
      <c r="B962" s="886" t="str">
        <f>$B$461</f>
        <v>IV.</v>
      </c>
      <c r="C962" s="888" t="str">
        <f>C461</f>
        <v>PREZRAČEVANJE TEHNIČNI POUK</v>
      </c>
      <c r="D962" s="749"/>
      <c r="E962" s="749"/>
      <c r="F962" s="804"/>
      <c r="G962" s="887">
        <f>G544</f>
        <v>16080</v>
      </c>
      <c r="H962" s="795"/>
      <c r="I962" s="796"/>
      <c r="J962" s="797"/>
      <c r="K962" s="798"/>
      <c r="L962" s="799"/>
      <c r="M962" s="799"/>
      <c r="N962" s="799"/>
      <c r="O962" s="799"/>
      <c r="P962" s="799"/>
      <c r="Q962" s="799"/>
      <c r="R962" s="800"/>
    </row>
    <row r="963" spans="1:18" s="801" customFormat="1">
      <c r="A963" s="806"/>
      <c r="B963" s="886"/>
      <c r="C963" s="814"/>
      <c r="D963" s="749"/>
      <c r="E963" s="749"/>
      <c r="F963" s="804"/>
      <c r="G963" s="887"/>
      <c r="H963" s="795"/>
      <c r="I963" s="796"/>
      <c r="J963" s="797"/>
      <c r="K963" s="798"/>
      <c r="L963" s="799"/>
      <c r="M963" s="799"/>
      <c r="N963" s="799"/>
      <c r="O963" s="799"/>
      <c r="P963" s="799"/>
      <c r="Q963" s="799"/>
      <c r="R963" s="800"/>
    </row>
    <row r="964" spans="1:18" s="801" customFormat="1">
      <c r="A964" s="806"/>
      <c r="B964" s="886" t="str">
        <f>$B$546</f>
        <v>V.</v>
      </c>
      <c r="C964" s="888" t="str">
        <f>C546</f>
        <v>PREZRAČEVANJE KNJIŽNICA</v>
      </c>
      <c r="D964" s="749"/>
      <c r="E964" s="749"/>
      <c r="F964" s="804"/>
      <c r="G964" s="887">
        <f>G610</f>
        <v>7045.4</v>
      </c>
      <c r="H964" s="795"/>
      <c r="I964" s="796"/>
      <c r="J964" s="797"/>
      <c r="K964" s="798"/>
      <c r="L964" s="799"/>
      <c r="M964" s="799"/>
      <c r="N964" s="799"/>
      <c r="O964" s="799"/>
      <c r="P964" s="799"/>
      <c r="Q964" s="799"/>
      <c r="R964" s="800"/>
    </row>
    <row r="965" spans="1:18" s="801" customFormat="1">
      <c r="A965" s="806"/>
      <c r="B965" s="886"/>
      <c r="C965" s="814"/>
      <c r="D965" s="749"/>
      <c r="E965" s="749"/>
      <c r="F965" s="804"/>
      <c r="G965" s="887"/>
      <c r="H965" s="795"/>
      <c r="I965" s="796"/>
      <c r="J965" s="797"/>
      <c r="K965" s="798"/>
      <c r="L965" s="799"/>
      <c r="M965" s="799"/>
      <c r="N965" s="799"/>
      <c r="O965" s="799"/>
      <c r="P965" s="799"/>
      <c r="Q965" s="799"/>
      <c r="R965" s="800"/>
    </row>
    <row r="966" spans="1:18" s="801" customFormat="1">
      <c r="A966" s="806"/>
      <c r="B966" s="886" t="str">
        <f>$B$612</f>
        <v>VI.</v>
      </c>
      <c r="C966" s="888" t="str">
        <f>C612</f>
        <v>PREZRAČEVANJE KEMIJA</v>
      </c>
      <c r="D966" s="749"/>
      <c r="E966" s="749"/>
      <c r="F966" s="804"/>
      <c r="G966" s="887">
        <f>G698</f>
        <v>9652</v>
      </c>
      <c r="H966" s="795"/>
      <c r="I966" s="796"/>
      <c r="J966" s="797"/>
      <c r="K966" s="798"/>
      <c r="L966" s="799"/>
      <c r="M966" s="799"/>
      <c r="N966" s="799"/>
      <c r="O966" s="799"/>
      <c r="P966" s="799"/>
      <c r="Q966" s="799"/>
      <c r="R966" s="800"/>
    </row>
    <row r="967" spans="1:18" s="801" customFormat="1">
      <c r="A967" s="806"/>
      <c r="B967" s="886"/>
      <c r="C967" s="814"/>
      <c r="D967" s="749"/>
      <c r="E967" s="749"/>
      <c r="F967" s="804"/>
      <c r="G967" s="887"/>
      <c r="H967" s="795"/>
      <c r="I967" s="796"/>
      <c r="J967" s="797"/>
      <c r="K967" s="798"/>
      <c r="L967" s="799"/>
      <c r="M967" s="799"/>
      <c r="N967" s="799"/>
      <c r="O967" s="799"/>
      <c r="P967" s="799"/>
      <c r="Q967" s="799"/>
      <c r="R967" s="800"/>
    </row>
    <row r="968" spans="1:18" s="801" customFormat="1">
      <c r="A968" s="806"/>
      <c r="B968" s="886" t="str">
        <f>$B$700</f>
        <v>VII.</v>
      </c>
      <c r="C968" s="888" t="str">
        <f>C700</f>
        <v>PREZRAČEVANJE SANITARIJE</v>
      </c>
      <c r="D968" s="749"/>
      <c r="E968" s="749"/>
      <c r="F968" s="804"/>
      <c r="G968" s="887">
        <f>G770</f>
        <v>9573.5</v>
      </c>
      <c r="H968" s="795"/>
      <c r="I968" s="796"/>
      <c r="J968" s="797"/>
      <c r="K968" s="798"/>
      <c r="L968" s="799"/>
      <c r="M968" s="799"/>
      <c r="N968" s="799"/>
      <c r="O968" s="799"/>
      <c r="P968" s="799"/>
      <c r="Q968" s="799"/>
      <c r="R968" s="800"/>
    </row>
    <row r="969" spans="1:18" s="801" customFormat="1">
      <c r="A969" s="806"/>
      <c r="B969" s="886"/>
      <c r="C969" s="888"/>
      <c r="D969" s="749"/>
      <c r="E969" s="749"/>
      <c r="F969" s="804"/>
      <c r="G969" s="887"/>
      <c r="H969" s="795"/>
      <c r="I969" s="796"/>
      <c r="J969" s="797"/>
      <c r="K969" s="798"/>
      <c r="L969" s="799"/>
      <c r="M969" s="799"/>
      <c r="N969" s="799"/>
      <c r="O969" s="799"/>
      <c r="P969" s="799"/>
      <c r="Q969" s="799"/>
      <c r="R969" s="800"/>
    </row>
    <row r="970" spans="1:18" s="801" customFormat="1">
      <c r="A970" s="806"/>
      <c r="B970" s="886" t="str">
        <f>B772</f>
        <v>VIII.</v>
      </c>
      <c r="C970" s="888" t="str">
        <f>C772</f>
        <v>PREZRAČEVANJE ZAKLONIŠČ</v>
      </c>
      <c r="D970" s="749"/>
      <c r="E970" s="749"/>
      <c r="F970" s="804"/>
      <c r="G970" s="887">
        <f>G950</f>
        <v>24693</v>
      </c>
      <c r="H970" s="795"/>
      <c r="I970" s="796"/>
      <c r="J970" s="797"/>
      <c r="K970" s="798"/>
      <c r="L970" s="799"/>
      <c r="M970" s="799"/>
      <c r="N970" s="799"/>
      <c r="O970" s="799"/>
      <c r="P970" s="799"/>
      <c r="Q970" s="799"/>
      <c r="R970" s="800"/>
    </row>
    <row r="971" spans="1:18" s="801" customFormat="1">
      <c r="A971" s="855"/>
      <c r="B971" s="855"/>
      <c r="C971" s="860"/>
      <c r="D971" s="597"/>
      <c r="E971" s="597"/>
      <c r="F971" s="887"/>
      <c r="G971" s="887"/>
      <c r="H971" s="795"/>
      <c r="I971" s="796"/>
      <c r="J971" s="797"/>
      <c r="K971" s="798"/>
      <c r="L971" s="799"/>
      <c r="M971" s="799"/>
      <c r="N971" s="799"/>
      <c r="O971" s="799"/>
      <c r="P971" s="799"/>
      <c r="Q971" s="799"/>
      <c r="R971" s="800"/>
    </row>
    <row r="972" spans="1:18" s="801" customFormat="1" ht="13.8" thickBot="1">
      <c r="A972" s="862"/>
      <c r="B972" s="863"/>
      <c r="C972" s="864" t="str">
        <f>CONCATENATE(A3,"",C3," - SKUPAJ:")</f>
        <v>S4.PREZRAČEVANJE - SKUPAJ:</v>
      </c>
      <c r="D972" s="820"/>
      <c r="E972" s="820"/>
      <c r="F972" s="821"/>
      <c r="G972" s="821">
        <f>SUM(G960:G970)</f>
        <v>78976.350000000006</v>
      </c>
      <c r="H972" s="795"/>
      <c r="I972" s="796"/>
      <c r="J972" s="797"/>
      <c r="K972" s="798"/>
      <c r="L972" s="799"/>
      <c r="M972" s="799"/>
      <c r="N972" s="799"/>
      <c r="O972" s="799"/>
      <c r="P972" s="799"/>
      <c r="Q972" s="799"/>
      <c r="R972" s="800"/>
    </row>
    <row r="973" spans="1:18" s="171" customFormat="1">
      <c r="A973" s="855"/>
      <c r="B973" s="856"/>
      <c r="C973" s="1895"/>
      <c r="D973" s="1898"/>
      <c r="E973" s="1898"/>
      <c r="F973" s="890">
        <f>H973*DobMont</f>
        <v>0</v>
      </c>
      <c r="G973" s="891"/>
      <c r="H973" s="502"/>
      <c r="I973" s="503"/>
      <c r="J973" s="504"/>
      <c r="K973" s="892"/>
      <c r="L973" s="893"/>
      <c r="M973" s="893"/>
      <c r="N973" s="893"/>
      <c r="O973" s="893"/>
      <c r="P973" s="893"/>
      <c r="Q973" s="893"/>
      <c r="R973" s="173"/>
    </row>
    <row r="974" spans="1:18">
      <c r="F974" s="890"/>
      <c r="G974" s="706"/>
    </row>
    <row r="975" spans="1:18">
      <c r="F975" s="890"/>
      <c r="G975" s="706"/>
    </row>
    <row r="976" spans="1:18">
      <c r="F976" s="890"/>
      <c r="G976" s="706"/>
    </row>
    <row r="977" spans="1:256">
      <c r="F977" s="890"/>
      <c r="G977" s="706"/>
    </row>
    <row r="978" spans="1:256" s="502" customFormat="1">
      <c r="A978" s="801"/>
      <c r="B978" s="801"/>
      <c r="C978" s="1895"/>
      <c r="D978" s="1898"/>
      <c r="E978" s="1898"/>
      <c r="F978" s="890"/>
      <c r="G978" s="706"/>
      <c r="I978" s="503"/>
      <c r="J978" s="504"/>
      <c r="K978" s="505"/>
      <c r="L978" s="519"/>
      <c r="M978" s="520"/>
      <c r="N978" s="520"/>
      <c r="O978" s="520"/>
      <c r="P978" s="520"/>
      <c r="Q978" s="520"/>
      <c r="R978" s="520"/>
      <c r="S978" s="521"/>
      <c r="T978" s="521"/>
      <c r="U978" s="521"/>
      <c r="V978" s="521"/>
      <c r="W978" s="521"/>
      <c r="X978" s="521"/>
      <c r="Y978" s="521"/>
      <c r="Z978" s="521"/>
      <c r="AA978" s="521"/>
      <c r="AB978" s="521"/>
      <c r="AC978" s="521"/>
      <c r="AD978" s="521"/>
      <c r="AE978" s="521"/>
      <c r="AF978" s="521"/>
      <c r="AG978" s="521"/>
      <c r="AH978" s="521"/>
      <c r="AI978" s="521"/>
      <c r="AJ978" s="521"/>
      <c r="AK978" s="521"/>
      <c r="AL978" s="521"/>
      <c r="AM978" s="521"/>
      <c r="AN978" s="521"/>
      <c r="AO978" s="521"/>
      <c r="AP978" s="521"/>
      <c r="AQ978" s="521"/>
      <c r="AR978" s="521"/>
      <c r="AS978" s="521"/>
      <c r="AT978" s="521"/>
      <c r="AU978" s="521"/>
      <c r="AV978" s="521"/>
      <c r="AW978" s="521"/>
      <c r="AX978" s="521"/>
      <c r="AY978" s="521"/>
      <c r="AZ978" s="521"/>
      <c r="BA978" s="521"/>
      <c r="BB978" s="521"/>
      <c r="BC978" s="521"/>
      <c r="BD978" s="521"/>
      <c r="BE978" s="521"/>
      <c r="BF978" s="521"/>
      <c r="BG978" s="521"/>
      <c r="BH978" s="521"/>
      <c r="BI978" s="521"/>
      <c r="BJ978" s="521"/>
      <c r="BK978" s="521"/>
      <c r="BL978" s="521"/>
      <c r="BM978" s="521"/>
      <c r="BN978" s="521"/>
      <c r="BO978" s="521"/>
      <c r="BP978" s="521"/>
      <c r="BQ978" s="521"/>
      <c r="BR978" s="521"/>
      <c r="BS978" s="521"/>
      <c r="BT978" s="521"/>
      <c r="BU978" s="521"/>
      <c r="BV978" s="521"/>
      <c r="BW978" s="521"/>
      <c r="BX978" s="521"/>
      <c r="BY978" s="521"/>
      <c r="BZ978" s="521"/>
      <c r="CA978" s="521"/>
      <c r="CB978" s="521"/>
      <c r="CC978" s="521"/>
      <c r="CD978" s="521"/>
      <c r="CE978" s="521"/>
      <c r="CF978" s="521"/>
      <c r="CG978" s="521"/>
      <c r="CH978" s="521"/>
      <c r="CI978" s="521"/>
      <c r="CJ978" s="521"/>
      <c r="CK978" s="521"/>
      <c r="CL978" s="521"/>
      <c r="CM978" s="521"/>
      <c r="CN978" s="521"/>
      <c r="CO978" s="521"/>
      <c r="CP978" s="521"/>
      <c r="CQ978" s="521"/>
      <c r="CR978" s="521"/>
      <c r="CS978" s="521"/>
      <c r="CT978" s="521"/>
      <c r="CU978" s="521"/>
      <c r="CV978" s="521"/>
      <c r="CW978" s="521"/>
      <c r="CX978" s="521"/>
      <c r="CY978" s="521"/>
      <c r="CZ978" s="521"/>
      <c r="DA978" s="521"/>
      <c r="DB978" s="521"/>
      <c r="DC978" s="521"/>
      <c r="DD978" s="521"/>
      <c r="DE978" s="521"/>
      <c r="DF978" s="521"/>
      <c r="DG978" s="521"/>
      <c r="DH978" s="521"/>
      <c r="DI978" s="521"/>
      <c r="DJ978" s="521"/>
      <c r="DK978" s="521"/>
      <c r="DL978" s="521"/>
      <c r="DM978" s="521"/>
      <c r="DN978" s="521"/>
      <c r="DO978" s="521"/>
      <c r="DP978" s="521"/>
      <c r="DQ978" s="521"/>
      <c r="DR978" s="521"/>
      <c r="DS978" s="521"/>
      <c r="DT978" s="521"/>
      <c r="DU978" s="521"/>
      <c r="DV978" s="521"/>
      <c r="DW978" s="521"/>
      <c r="DX978" s="521"/>
      <c r="DY978" s="521"/>
      <c r="DZ978" s="521"/>
      <c r="EA978" s="521"/>
      <c r="EB978" s="521"/>
      <c r="EC978" s="521"/>
      <c r="ED978" s="521"/>
      <c r="EE978" s="521"/>
      <c r="EF978" s="521"/>
      <c r="EG978" s="521"/>
      <c r="EH978" s="521"/>
      <c r="EI978" s="521"/>
      <c r="EJ978" s="521"/>
      <c r="EK978" s="521"/>
      <c r="EL978" s="521"/>
      <c r="EM978" s="521"/>
      <c r="EN978" s="521"/>
      <c r="EO978" s="521"/>
      <c r="EP978" s="521"/>
      <c r="EQ978" s="521"/>
      <c r="ER978" s="521"/>
      <c r="ES978" s="521"/>
      <c r="ET978" s="521"/>
      <c r="EU978" s="521"/>
      <c r="EV978" s="521"/>
      <c r="EW978" s="521"/>
      <c r="EX978" s="521"/>
      <c r="EY978" s="521"/>
      <c r="EZ978" s="521"/>
      <c r="FA978" s="521"/>
      <c r="FB978" s="521"/>
      <c r="FC978" s="521"/>
      <c r="FD978" s="521"/>
      <c r="FE978" s="521"/>
      <c r="FF978" s="521"/>
      <c r="FG978" s="521"/>
      <c r="FH978" s="521"/>
      <c r="FI978" s="521"/>
      <c r="FJ978" s="521"/>
      <c r="FK978" s="521"/>
      <c r="FL978" s="521"/>
      <c r="FM978" s="521"/>
      <c r="FN978" s="521"/>
      <c r="FO978" s="521"/>
      <c r="FP978" s="521"/>
      <c r="FQ978" s="521"/>
      <c r="FR978" s="521"/>
      <c r="FS978" s="521"/>
      <c r="FT978" s="521"/>
      <c r="FU978" s="521"/>
      <c r="FV978" s="521"/>
      <c r="FW978" s="521"/>
      <c r="FX978" s="521"/>
      <c r="FY978" s="521"/>
      <c r="FZ978" s="521"/>
      <c r="GA978" s="521"/>
      <c r="GB978" s="521"/>
      <c r="GC978" s="521"/>
      <c r="GD978" s="521"/>
      <c r="GE978" s="521"/>
      <c r="GF978" s="521"/>
      <c r="GG978" s="521"/>
      <c r="GH978" s="521"/>
      <c r="GI978" s="521"/>
      <c r="GJ978" s="521"/>
      <c r="GK978" s="521"/>
      <c r="GL978" s="521"/>
      <c r="GM978" s="521"/>
      <c r="GN978" s="521"/>
      <c r="GO978" s="521"/>
      <c r="GP978" s="521"/>
      <c r="GQ978" s="521"/>
      <c r="GR978" s="521"/>
      <c r="GS978" s="521"/>
      <c r="GT978" s="521"/>
      <c r="GU978" s="521"/>
      <c r="GV978" s="521"/>
      <c r="GW978" s="521"/>
      <c r="GX978" s="521"/>
      <c r="GY978" s="521"/>
      <c r="GZ978" s="521"/>
      <c r="HA978" s="521"/>
      <c r="HB978" s="521"/>
      <c r="HC978" s="521"/>
      <c r="HD978" s="521"/>
      <c r="HE978" s="521"/>
      <c r="HF978" s="521"/>
      <c r="HG978" s="521"/>
      <c r="HH978" s="521"/>
      <c r="HI978" s="521"/>
      <c r="HJ978" s="521"/>
      <c r="HK978" s="521"/>
      <c r="HL978" s="521"/>
      <c r="HM978" s="521"/>
      <c r="HN978" s="521"/>
      <c r="HO978" s="521"/>
      <c r="HP978" s="521"/>
      <c r="HQ978" s="521"/>
      <c r="HR978" s="521"/>
      <c r="HS978" s="521"/>
      <c r="HT978" s="521"/>
      <c r="HU978" s="521"/>
      <c r="HV978" s="521"/>
      <c r="HW978" s="521"/>
      <c r="HX978" s="521"/>
      <c r="HY978" s="521"/>
      <c r="HZ978" s="521"/>
      <c r="IA978" s="521"/>
      <c r="IB978" s="521"/>
      <c r="IC978" s="521"/>
      <c r="ID978" s="521"/>
      <c r="IE978" s="521"/>
      <c r="IF978" s="521"/>
      <c r="IG978" s="521"/>
      <c r="IH978" s="521"/>
      <c r="II978" s="521"/>
      <c r="IJ978" s="521"/>
      <c r="IK978" s="521"/>
      <c r="IL978" s="521"/>
      <c r="IM978" s="521"/>
      <c r="IN978" s="521"/>
      <c r="IO978" s="521"/>
      <c r="IP978" s="521"/>
      <c r="IQ978" s="521"/>
      <c r="IR978" s="521"/>
      <c r="IS978" s="521"/>
      <c r="IT978" s="521"/>
      <c r="IU978" s="521"/>
      <c r="IV978" s="521"/>
    </row>
    <row r="979" spans="1:256" s="502" customFormat="1">
      <c r="A979" s="801"/>
      <c r="B979" s="801"/>
      <c r="C979" s="1895"/>
      <c r="D979" s="1898"/>
      <c r="E979" s="1898"/>
      <c r="F979" s="890"/>
      <c r="G979" s="706"/>
      <c r="I979" s="503"/>
      <c r="J979" s="504"/>
      <c r="K979" s="505"/>
      <c r="L979" s="519"/>
      <c r="M979" s="520"/>
      <c r="N979" s="520"/>
      <c r="O979" s="520"/>
      <c r="P979" s="520"/>
      <c r="Q979" s="520"/>
      <c r="R979" s="520"/>
      <c r="S979" s="521"/>
      <c r="T979" s="521"/>
      <c r="U979" s="521"/>
      <c r="V979" s="521"/>
      <c r="W979" s="521"/>
      <c r="X979" s="521"/>
      <c r="Y979" s="521"/>
      <c r="Z979" s="521"/>
      <c r="AA979" s="521"/>
      <c r="AB979" s="521"/>
      <c r="AC979" s="521"/>
      <c r="AD979" s="521"/>
      <c r="AE979" s="521"/>
      <c r="AF979" s="521"/>
      <c r="AG979" s="521"/>
      <c r="AH979" s="521"/>
      <c r="AI979" s="521"/>
      <c r="AJ979" s="521"/>
      <c r="AK979" s="521"/>
      <c r="AL979" s="521"/>
      <c r="AM979" s="521"/>
      <c r="AN979" s="521"/>
      <c r="AO979" s="521"/>
      <c r="AP979" s="521"/>
      <c r="AQ979" s="521"/>
      <c r="AR979" s="521"/>
      <c r="AS979" s="521"/>
      <c r="AT979" s="521"/>
      <c r="AU979" s="521"/>
      <c r="AV979" s="521"/>
      <c r="AW979" s="521"/>
      <c r="AX979" s="521"/>
      <c r="AY979" s="521"/>
      <c r="AZ979" s="521"/>
      <c r="BA979" s="521"/>
      <c r="BB979" s="521"/>
      <c r="BC979" s="521"/>
      <c r="BD979" s="521"/>
      <c r="BE979" s="521"/>
      <c r="BF979" s="521"/>
      <c r="BG979" s="521"/>
      <c r="BH979" s="521"/>
      <c r="BI979" s="521"/>
      <c r="BJ979" s="521"/>
      <c r="BK979" s="521"/>
      <c r="BL979" s="521"/>
      <c r="BM979" s="521"/>
      <c r="BN979" s="521"/>
      <c r="BO979" s="521"/>
      <c r="BP979" s="521"/>
      <c r="BQ979" s="521"/>
      <c r="BR979" s="521"/>
      <c r="BS979" s="521"/>
      <c r="BT979" s="521"/>
      <c r="BU979" s="521"/>
      <c r="BV979" s="521"/>
      <c r="BW979" s="521"/>
      <c r="BX979" s="521"/>
      <c r="BY979" s="521"/>
      <c r="BZ979" s="521"/>
      <c r="CA979" s="521"/>
      <c r="CB979" s="521"/>
      <c r="CC979" s="521"/>
      <c r="CD979" s="521"/>
      <c r="CE979" s="521"/>
      <c r="CF979" s="521"/>
      <c r="CG979" s="521"/>
      <c r="CH979" s="521"/>
      <c r="CI979" s="521"/>
      <c r="CJ979" s="521"/>
      <c r="CK979" s="521"/>
      <c r="CL979" s="521"/>
      <c r="CM979" s="521"/>
      <c r="CN979" s="521"/>
      <c r="CO979" s="521"/>
      <c r="CP979" s="521"/>
      <c r="CQ979" s="521"/>
      <c r="CR979" s="521"/>
      <c r="CS979" s="521"/>
      <c r="CT979" s="521"/>
      <c r="CU979" s="521"/>
      <c r="CV979" s="521"/>
      <c r="CW979" s="521"/>
      <c r="CX979" s="521"/>
      <c r="CY979" s="521"/>
      <c r="CZ979" s="521"/>
      <c r="DA979" s="521"/>
      <c r="DB979" s="521"/>
      <c r="DC979" s="521"/>
      <c r="DD979" s="521"/>
      <c r="DE979" s="521"/>
      <c r="DF979" s="521"/>
      <c r="DG979" s="521"/>
      <c r="DH979" s="521"/>
      <c r="DI979" s="521"/>
      <c r="DJ979" s="521"/>
      <c r="DK979" s="521"/>
      <c r="DL979" s="521"/>
      <c r="DM979" s="521"/>
      <c r="DN979" s="521"/>
      <c r="DO979" s="521"/>
      <c r="DP979" s="521"/>
      <c r="DQ979" s="521"/>
      <c r="DR979" s="521"/>
      <c r="DS979" s="521"/>
      <c r="DT979" s="521"/>
      <c r="DU979" s="521"/>
      <c r="DV979" s="521"/>
      <c r="DW979" s="521"/>
      <c r="DX979" s="521"/>
      <c r="DY979" s="521"/>
      <c r="DZ979" s="521"/>
      <c r="EA979" s="521"/>
      <c r="EB979" s="521"/>
      <c r="EC979" s="521"/>
      <c r="ED979" s="521"/>
      <c r="EE979" s="521"/>
      <c r="EF979" s="521"/>
      <c r="EG979" s="521"/>
      <c r="EH979" s="521"/>
      <c r="EI979" s="521"/>
      <c r="EJ979" s="521"/>
      <c r="EK979" s="521"/>
      <c r="EL979" s="521"/>
      <c r="EM979" s="521"/>
      <c r="EN979" s="521"/>
      <c r="EO979" s="521"/>
      <c r="EP979" s="521"/>
      <c r="EQ979" s="521"/>
      <c r="ER979" s="521"/>
      <c r="ES979" s="521"/>
      <c r="ET979" s="521"/>
      <c r="EU979" s="521"/>
      <c r="EV979" s="521"/>
      <c r="EW979" s="521"/>
      <c r="EX979" s="521"/>
      <c r="EY979" s="521"/>
      <c r="EZ979" s="521"/>
      <c r="FA979" s="521"/>
      <c r="FB979" s="521"/>
      <c r="FC979" s="521"/>
      <c r="FD979" s="521"/>
      <c r="FE979" s="521"/>
      <c r="FF979" s="521"/>
      <c r="FG979" s="521"/>
      <c r="FH979" s="521"/>
      <c r="FI979" s="521"/>
      <c r="FJ979" s="521"/>
      <c r="FK979" s="521"/>
      <c r="FL979" s="521"/>
      <c r="FM979" s="521"/>
      <c r="FN979" s="521"/>
      <c r="FO979" s="521"/>
      <c r="FP979" s="521"/>
      <c r="FQ979" s="521"/>
      <c r="FR979" s="521"/>
      <c r="FS979" s="521"/>
      <c r="FT979" s="521"/>
      <c r="FU979" s="521"/>
      <c r="FV979" s="521"/>
      <c r="FW979" s="521"/>
      <c r="FX979" s="521"/>
      <c r="FY979" s="521"/>
      <c r="FZ979" s="521"/>
      <c r="GA979" s="521"/>
      <c r="GB979" s="521"/>
      <c r="GC979" s="521"/>
      <c r="GD979" s="521"/>
      <c r="GE979" s="521"/>
      <c r="GF979" s="521"/>
      <c r="GG979" s="521"/>
      <c r="GH979" s="521"/>
      <c r="GI979" s="521"/>
      <c r="GJ979" s="521"/>
      <c r="GK979" s="521"/>
      <c r="GL979" s="521"/>
      <c r="GM979" s="521"/>
      <c r="GN979" s="521"/>
      <c r="GO979" s="521"/>
      <c r="GP979" s="521"/>
      <c r="GQ979" s="521"/>
      <c r="GR979" s="521"/>
      <c r="GS979" s="521"/>
      <c r="GT979" s="521"/>
      <c r="GU979" s="521"/>
      <c r="GV979" s="521"/>
      <c r="GW979" s="521"/>
      <c r="GX979" s="521"/>
      <c r="GY979" s="521"/>
      <c r="GZ979" s="521"/>
      <c r="HA979" s="521"/>
      <c r="HB979" s="521"/>
      <c r="HC979" s="521"/>
      <c r="HD979" s="521"/>
      <c r="HE979" s="521"/>
      <c r="HF979" s="521"/>
      <c r="HG979" s="521"/>
      <c r="HH979" s="521"/>
      <c r="HI979" s="521"/>
      <c r="HJ979" s="521"/>
      <c r="HK979" s="521"/>
      <c r="HL979" s="521"/>
      <c r="HM979" s="521"/>
      <c r="HN979" s="521"/>
      <c r="HO979" s="521"/>
      <c r="HP979" s="521"/>
      <c r="HQ979" s="521"/>
      <c r="HR979" s="521"/>
      <c r="HS979" s="521"/>
      <c r="HT979" s="521"/>
      <c r="HU979" s="521"/>
      <c r="HV979" s="521"/>
      <c r="HW979" s="521"/>
      <c r="HX979" s="521"/>
      <c r="HY979" s="521"/>
      <c r="HZ979" s="521"/>
      <c r="IA979" s="521"/>
      <c r="IB979" s="521"/>
      <c r="IC979" s="521"/>
      <c r="ID979" s="521"/>
      <c r="IE979" s="521"/>
      <c r="IF979" s="521"/>
      <c r="IG979" s="521"/>
      <c r="IH979" s="521"/>
      <c r="II979" s="521"/>
      <c r="IJ979" s="521"/>
      <c r="IK979" s="521"/>
      <c r="IL979" s="521"/>
      <c r="IM979" s="521"/>
      <c r="IN979" s="521"/>
      <c r="IO979" s="521"/>
      <c r="IP979" s="521"/>
      <c r="IQ979" s="521"/>
      <c r="IR979" s="521"/>
      <c r="IS979" s="521"/>
      <c r="IT979" s="521"/>
      <c r="IU979" s="521"/>
      <c r="IV979" s="521"/>
    </row>
    <row r="980" spans="1:256" s="502" customFormat="1">
      <c r="A980" s="801"/>
      <c r="B980" s="801"/>
      <c r="C980" s="1895"/>
      <c r="D980" s="1898"/>
      <c r="E980" s="1898"/>
      <c r="F980" s="890"/>
      <c r="G980" s="706"/>
      <c r="I980" s="503"/>
      <c r="J980" s="504"/>
      <c r="K980" s="505"/>
      <c r="L980" s="519"/>
      <c r="M980" s="520"/>
      <c r="N980" s="520"/>
      <c r="O980" s="520"/>
      <c r="P980" s="520"/>
      <c r="Q980" s="520"/>
      <c r="R980" s="520"/>
      <c r="S980" s="521"/>
      <c r="T980" s="521"/>
      <c r="U980" s="521"/>
      <c r="V980" s="521"/>
      <c r="W980" s="521"/>
      <c r="X980" s="521"/>
      <c r="Y980" s="521"/>
      <c r="Z980" s="521"/>
      <c r="AA980" s="521"/>
      <c r="AB980" s="521"/>
      <c r="AC980" s="521"/>
      <c r="AD980" s="521"/>
      <c r="AE980" s="521"/>
      <c r="AF980" s="521"/>
      <c r="AG980" s="521"/>
      <c r="AH980" s="521"/>
      <c r="AI980" s="521"/>
      <c r="AJ980" s="521"/>
      <c r="AK980" s="521"/>
      <c r="AL980" s="521"/>
      <c r="AM980" s="521"/>
      <c r="AN980" s="521"/>
      <c r="AO980" s="521"/>
      <c r="AP980" s="521"/>
      <c r="AQ980" s="521"/>
      <c r="AR980" s="521"/>
      <c r="AS980" s="521"/>
      <c r="AT980" s="521"/>
      <c r="AU980" s="521"/>
      <c r="AV980" s="521"/>
      <c r="AW980" s="521"/>
      <c r="AX980" s="521"/>
      <c r="AY980" s="521"/>
      <c r="AZ980" s="521"/>
      <c r="BA980" s="521"/>
      <c r="BB980" s="521"/>
      <c r="BC980" s="521"/>
      <c r="BD980" s="521"/>
      <c r="BE980" s="521"/>
      <c r="BF980" s="521"/>
      <c r="BG980" s="521"/>
      <c r="BH980" s="521"/>
      <c r="BI980" s="521"/>
      <c r="BJ980" s="521"/>
      <c r="BK980" s="521"/>
      <c r="BL980" s="521"/>
      <c r="BM980" s="521"/>
      <c r="BN980" s="521"/>
      <c r="BO980" s="521"/>
      <c r="BP980" s="521"/>
      <c r="BQ980" s="521"/>
      <c r="BR980" s="521"/>
      <c r="BS980" s="521"/>
      <c r="BT980" s="521"/>
      <c r="BU980" s="521"/>
      <c r="BV980" s="521"/>
      <c r="BW980" s="521"/>
      <c r="BX980" s="521"/>
      <c r="BY980" s="521"/>
      <c r="BZ980" s="521"/>
      <c r="CA980" s="521"/>
      <c r="CB980" s="521"/>
      <c r="CC980" s="521"/>
      <c r="CD980" s="521"/>
      <c r="CE980" s="521"/>
      <c r="CF980" s="521"/>
      <c r="CG980" s="521"/>
      <c r="CH980" s="521"/>
      <c r="CI980" s="521"/>
      <c r="CJ980" s="521"/>
      <c r="CK980" s="521"/>
      <c r="CL980" s="521"/>
      <c r="CM980" s="521"/>
      <c r="CN980" s="521"/>
      <c r="CO980" s="521"/>
      <c r="CP980" s="521"/>
      <c r="CQ980" s="521"/>
      <c r="CR980" s="521"/>
      <c r="CS980" s="521"/>
      <c r="CT980" s="521"/>
      <c r="CU980" s="521"/>
      <c r="CV980" s="521"/>
      <c r="CW980" s="521"/>
      <c r="CX980" s="521"/>
      <c r="CY980" s="521"/>
      <c r="CZ980" s="521"/>
      <c r="DA980" s="521"/>
      <c r="DB980" s="521"/>
      <c r="DC980" s="521"/>
      <c r="DD980" s="521"/>
      <c r="DE980" s="521"/>
      <c r="DF980" s="521"/>
      <c r="DG980" s="521"/>
      <c r="DH980" s="521"/>
      <c r="DI980" s="521"/>
      <c r="DJ980" s="521"/>
      <c r="DK980" s="521"/>
      <c r="DL980" s="521"/>
      <c r="DM980" s="521"/>
      <c r="DN980" s="521"/>
      <c r="DO980" s="521"/>
      <c r="DP980" s="521"/>
      <c r="DQ980" s="521"/>
      <c r="DR980" s="521"/>
      <c r="DS980" s="521"/>
      <c r="DT980" s="521"/>
      <c r="DU980" s="521"/>
      <c r="DV980" s="521"/>
      <c r="DW980" s="521"/>
      <c r="DX980" s="521"/>
      <c r="DY980" s="521"/>
      <c r="DZ980" s="521"/>
      <c r="EA980" s="521"/>
      <c r="EB980" s="521"/>
      <c r="EC980" s="521"/>
      <c r="ED980" s="521"/>
      <c r="EE980" s="521"/>
      <c r="EF980" s="521"/>
      <c r="EG980" s="521"/>
      <c r="EH980" s="521"/>
      <c r="EI980" s="521"/>
      <c r="EJ980" s="521"/>
      <c r="EK980" s="521"/>
      <c r="EL980" s="521"/>
      <c r="EM980" s="521"/>
      <c r="EN980" s="521"/>
      <c r="EO980" s="521"/>
      <c r="EP980" s="521"/>
      <c r="EQ980" s="521"/>
      <c r="ER980" s="521"/>
      <c r="ES980" s="521"/>
      <c r="ET980" s="521"/>
      <c r="EU980" s="521"/>
      <c r="EV980" s="521"/>
      <c r="EW980" s="521"/>
      <c r="EX980" s="521"/>
      <c r="EY980" s="521"/>
      <c r="EZ980" s="521"/>
      <c r="FA980" s="521"/>
      <c r="FB980" s="521"/>
      <c r="FC980" s="521"/>
      <c r="FD980" s="521"/>
      <c r="FE980" s="521"/>
      <c r="FF980" s="521"/>
      <c r="FG980" s="521"/>
      <c r="FH980" s="521"/>
      <c r="FI980" s="521"/>
      <c r="FJ980" s="521"/>
      <c r="FK980" s="521"/>
      <c r="FL980" s="521"/>
      <c r="FM980" s="521"/>
      <c r="FN980" s="521"/>
      <c r="FO980" s="521"/>
      <c r="FP980" s="521"/>
      <c r="FQ980" s="521"/>
      <c r="FR980" s="521"/>
      <c r="FS980" s="521"/>
      <c r="FT980" s="521"/>
      <c r="FU980" s="521"/>
      <c r="FV980" s="521"/>
      <c r="FW980" s="521"/>
      <c r="FX980" s="521"/>
      <c r="FY980" s="521"/>
      <c r="FZ980" s="521"/>
      <c r="GA980" s="521"/>
      <c r="GB980" s="521"/>
      <c r="GC980" s="521"/>
      <c r="GD980" s="521"/>
      <c r="GE980" s="521"/>
      <c r="GF980" s="521"/>
      <c r="GG980" s="521"/>
      <c r="GH980" s="521"/>
      <c r="GI980" s="521"/>
      <c r="GJ980" s="521"/>
      <c r="GK980" s="521"/>
      <c r="GL980" s="521"/>
      <c r="GM980" s="521"/>
      <c r="GN980" s="521"/>
      <c r="GO980" s="521"/>
      <c r="GP980" s="521"/>
      <c r="GQ980" s="521"/>
      <c r="GR980" s="521"/>
      <c r="GS980" s="521"/>
      <c r="GT980" s="521"/>
      <c r="GU980" s="521"/>
      <c r="GV980" s="521"/>
      <c r="GW980" s="521"/>
      <c r="GX980" s="521"/>
      <c r="GY980" s="521"/>
      <c r="GZ980" s="521"/>
      <c r="HA980" s="521"/>
      <c r="HB980" s="521"/>
      <c r="HC980" s="521"/>
      <c r="HD980" s="521"/>
      <c r="HE980" s="521"/>
      <c r="HF980" s="521"/>
      <c r="HG980" s="521"/>
      <c r="HH980" s="521"/>
      <c r="HI980" s="521"/>
      <c r="HJ980" s="521"/>
      <c r="HK980" s="521"/>
      <c r="HL980" s="521"/>
      <c r="HM980" s="521"/>
      <c r="HN980" s="521"/>
      <c r="HO980" s="521"/>
      <c r="HP980" s="521"/>
      <c r="HQ980" s="521"/>
      <c r="HR980" s="521"/>
      <c r="HS980" s="521"/>
      <c r="HT980" s="521"/>
      <c r="HU980" s="521"/>
      <c r="HV980" s="521"/>
      <c r="HW980" s="521"/>
      <c r="HX980" s="521"/>
      <c r="HY980" s="521"/>
      <c r="HZ980" s="521"/>
      <c r="IA980" s="521"/>
      <c r="IB980" s="521"/>
      <c r="IC980" s="521"/>
      <c r="ID980" s="521"/>
      <c r="IE980" s="521"/>
      <c r="IF980" s="521"/>
      <c r="IG980" s="521"/>
      <c r="IH980" s="521"/>
      <c r="II980" s="521"/>
      <c r="IJ980" s="521"/>
      <c r="IK980" s="521"/>
      <c r="IL980" s="521"/>
      <c r="IM980" s="521"/>
      <c r="IN980" s="521"/>
      <c r="IO980" s="521"/>
      <c r="IP980" s="521"/>
      <c r="IQ980" s="521"/>
      <c r="IR980" s="521"/>
      <c r="IS980" s="521"/>
      <c r="IT980" s="521"/>
      <c r="IU980" s="521"/>
      <c r="IV980" s="521"/>
    </row>
    <row r="981" spans="1:256" s="502" customFormat="1">
      <c r="A981" s="801"/>
      <c r="B981" s="801"/>
      <c r="C981" s="1895"/>
      <c r="D981" s="1898"/>
      <c r="E981" s="1898"/>
      <c r="F981" s="890"/>
      <c r="G981" s="706"/>
      <c r="I981" s="503"/>
      <c r="J981" s="504"/>
      <c r="K981" s="505"/>
      <c r="L981" s="519"/>
      <c r="M981" s="520"/>
      <c r="N981" s="520"/>
      <c r="O981" s="520"/>
      <c r="P981" s="520"/>
      <c r="Q981" s="520"/>
      <c r="R981" s="520"/>
      <c r="S981" s="521"/>
      <c r="T981" s="521"/>
      <c r="U981" s="521"/>
      <c r="V981" s="521"/>
      <c r="W981" s="521"/>
      <c r="X981" s="521"/>
      <c r="Y981" s="521"/>
      <c r="Z981" s="521"/>
      <c r="AA981" s="521"/>
      <c r="AB981" s="521"/>
      <c r="AC981" s="521"/>
      <c r="AD981" s="521"/>
      <c r="AE981" s="521"/>
      <c r="AF981" s="521"/>
      <c r="AG981" s="521"/>
      <c r="AH981" s="521"/>
      <c r="AI981" s="521"/>
      <c r="AJ981" s="521"/>
      <c r="AK981" s="521"/>
      <c r="AL981" s="521"/>
      <c r="AM981" s="521"/>
      <c r="AN981" s="521"/>
      <c r="AO981" s="521"/>
      <c r="AP981" s="521"/>
      <c r="AQ981" s="521"/>
      <c r="AR981" s="521"/>
      <c r="AS981" s="521"/>
      <c r="AT981" s="521"/>
      <c r="AU981" s="521"/>
      <c r="AV981" s="521"/>
      <c r="AW981" s="521"/>
      <c r="AX981" s="521"/>
      <c r="AY981" s="521"/>
      <c r="AZ981" s="521"/>
      <c r="BA981" s="521"/>
      <c r="BB981" s="521"/>
      <c r="BC981" s="521"/>
      <c r="BD981" s="521"/>
      <c r="BE981" s="521"/>
      <c r="BF981" s="521"/>
      <c r="BG981" s="521"/>
      <c r="BH981" s="521"/>
      <c r="BI981" s="521"/>
      <c r="BJ981" s="521"/>
      <c r="BK981" s="521"/>
      <c r="BL981" s="521"/>
      <c r="BM981" s="521"/>
      <c r="BN981" s="521"/>
      <c r="BO981" s="521"/>
      <c r="BP981" s="521"/>
      <c r="BQ981" s="521"/>
      <c r="BR981" s="521"/>
      <c r="BS981" s="521"/>
      <c r="BT981" s="521"/>
      <c r="BU981" s="521"/>
      <c r="BV981" s="521"/>
      <c r="BW981" s="521"/>
      <c r="BX981" s="521"/>
      <c r="BY981" s="521"/>
      <c r="BZ981" s="521"/>
      <c r="CA981" s="521"/>
      <c r="CB981" s="521"/>
      <c r="CC981" s="521"/>
      <c r="CD981" s="521"/>
      <c r="CE981" s="521"/>
      <c r="CF981" s="521"/>
      <c r="CG981" s="521"/>
      <c r="CH981" s="521"/>
      <c r="CI981" s="521"/>
      <c r="CJ981" s="521"/>
      <c r="CK981" s="521"/>
      <c r="CL981" s="521"/>
      <c r="CM981" s="521"/>
      <c r="CN981" s="521"/>
      <c r="CO981" s="521"/>
      <c r="CP981" s="521"/>
      <c r="CQ981" s="521"/>
      <c r="CR981" s="521"/>
      <c r="CS981" s="521"/>
      <c r="CT981" s="521"/>
      <c r="CU981" s="521"/>
      <c r="CV981" s="521"/>
      <c r="CW981" s="521"/>
      <c r="CX981" s="521"/>
      <c r="CY981" s="521"/>
      <c r="CZ981" s="521"/>
      <c r="DA981" s="521"/>
      <c r="DB981" s="521"/>
      <c r="DC981" s="521"/>
      <c r="DD981" s="521"/>
      <c r="DE981" s="521"/>
      <c r="DF981" s="521"/>
      <c r="DG981" s="521"/>
      <c r="DH981" s="521"/>
      <c r="DI981" s="521"/>
      <c r="DJ981" s="521"/>
      <c r="DK981" s="521"/>
      <c r="DL981" s="521"/>
      <c r="DM981" s="521"/>
      <c r="DN981" s="521"/>
      <c r="DO981" s="521"/>
      <c r="DP981" s="521"/>
      <c r="DQ981" s="521"/>
      <c r="DR981" s="521"/>
      <c r="DS981" s="521"/>
      <c r="DT981" s="521"/>
      <c r="DU981" s="521"/>
      <c r="DV981" s="521"/>
      <c r="DW981" s="521"/>
      <c r="DX981" s="521"/>
      <c r="DY981" s="521"/>
      <c r="DZ981" s="521"/>
      <c r="EA981" s="521"/>
      <c r="EB981" s="521"/>
      <c r="EC981" s="521"/>
      <c r="ED981" s="521"/>
      <c r="EE981" s="521"/>
      <c r="EF981" s="521"/>
      <c r="EG981" s="521"/>
      <c r="EH981" s="521"/>
      <c r="EI981" s="521"/>
      <c r="EJ981" s="521"/>
      <c r="EK981" s="521"/>
      <c r="EL981" s="521"/>
      <c r="EM981" s="521"/>
      <c r="EN981" s="521"/>
      <c r="EO981" s="521"/>
      <c r="EP981" s="521"/>
      <c r="EQ981" s="521"/>
      <c r="ER981" s="521"/>
      <c r="ES981" s="521"/>
      <c r="ET981" s="521"/>
      <c r="EU981" s="521"/>
      <c r="EV981" s="521"/>
      <c r="EW981" s="521"/>
      <c r="EX981" s="521"/>
      <c r="EY981" s="521"/>
      <c r="EZ981" s="521"/>
      <c r="FA981" s="521"/>
      <c r="FB981" s="521"/>
      <c r="FC981" s="521"/>
      <c r="FD981" s="521"/>
      <c r="FE981" s="521"/>
      <c r="FF981" s="521"/>
      <c r="FG981" s="521"/>
      <c r="FH981" s="521"/>
      <c r="FI981" s="521"/>
      <c r="FJ981" s="521"/>
      <c r="FK981" s="521"/>
      <c r="FL981" s="521"/>
      <c r="FM981" s="521"/>
      <c r="FN981" s="521"/>
      <c r="FO981" s="521"/>
      <c r="FP981" s="521"/>
      <c r="FQ981" s="521"/>
      <c r="FR981" s="521"/>
      <c r="FS981" s="521"/>
      <c r="FT981" s="521"/>
      <c r="FU981" s="521"/>
      <c r="FV981" s="521"/>
      <c r="FW981" s="521"/>
      <c r="FX981" s="521"/>
      <c r="FY981" s="521"/>
      <c r="FZ981" s="521"/>
      <c r="GA981" s="521"/>
      <c r="GB981" s="521"/>
      <c r="GC981" s="521"/>
      <c r="GD981" s="521"/>
      <c r="GE981" s="521"/>
      <c r="GF981" s="521"/>
      <c r="GG981" s="521"/>
      <c r="GH981" s="521"/>
      <c r="GI981" s="521"/>
      <c r="GJ981" s="521"/>
      <c r="GK981" s="521"/>
      <c r="GL981" s="521"/>
      <c r="GM981" s="521"/>
      <c r="GN981" s="521"/>
      <c r="GO981" s="521"/>
      <c r="GP981" s="521"/>
      <c r="GQ981" s="521"/>
      <c r="GR981" s="521"/>
      <c r="GS981" s="521"/>
      <c r="GT981" s="521"/>
      <c r="GU981" s="521"/>
      <c r="GV981" s="521"/>
      <c r="GW981" s="521"/>
      <c r="GX981" s="521"/>
      <c r="GY981" s="521"/>
      <c r="GZ981" s="521"/>
      <c r="HA981" s="521"/>
      <c r="HB981" s="521"/>
      <c r="HC981" s="521"/>
      <c r="HD981" s="521"/>
      <c r="HE981" s="521"/>
      <c r="HF981" s="521"/>
      <c r="HG981" s="521"/>
      <c r="HH981" s="521"/>
      <c r="HI981" s="521"/>
      <c r="HJ981" s="521"/>
      <c r="HK981" s="521"/>
      <c r="HL981" s="521"/>
      <c r="HM981" s="521"/>
      <c r="HN981" s="521"/>
      <c r="HO981" s="521"/>
      <c r="HP981" s="521"/>
      <c r="HQ981" s="521"/>
      <c r="HR981" s="521"/>
      <c r="HS981" s="521"/>
      <c r="HT981" s="521"/>
      <c r="HU981" s="521"/>
      <c r="HV981" s="521"/>
      <c r="HW981" s="521"/>
      <c r="HX981" s="521"/>
      <c r="HY981" s="521"/>
      <c r="HZ981" s="521"/>
      <c r="IA981" s="521"/>
      <c r="IB981" s="521"/>
      <c r="IC981" s="521"/>
      <c r="ID981" s="521"/>
      <c r="IE981" s="521"/>
      <c r="IF981" s="521"/>
      <c r="IG981" s="521"/>
      <c r="IH981" s="521"/>
      <c r="II981" s="521"/>
      <c r="IJ981" s="521"/>
      <c r="IK981" s="521"/>
      <c r="IL981" s="521"/>
      <c r="IM981" s="521"/>
      <c r="IN981" s="521"/>
      <c r="IO981" s="521"/>
      <c r="IP981" s="521"/>
      <c r="IQ981" s="521"/>
      <c r="IR981" s="521"/>
      <c r="IS981" s="521"/>
      <c r="IT981" s="521"/>
      <c r="IU981" s="521"/>
      <c r="IV981" s="521"/>
    </row>
    <row r="982" spans="1:256" s="502" customFormat="1">
      <c r="A982" s="801"/>
      <c r="B982" s="801"/>
      <c r="C982" s="1895"/>
      <c r="D982" s="1898"/>
      <c r="E982" s="1898"/>
      <c r="F982" s="890"/>
      <c r="G982" s="706"/>
      <c r="I982" s="503"/>
      <c r="J982" s="504"/>
      <c r="K982" s="505"/>
      <c r="L982" s="519"/>
      <c r="M982" s="520"/>
      <c r="N982" s="520"/>
      <c r="O982" s="520"/>
      <c r="P982" s="520"/>
      <c r="Q982" s="520"/>
      <c r="R982" s="520"/>
      <c r="S982" s="521"/>
      <c r="T982" s="521"/>
      <c r="U982" s="521"/>
      <c r="V982" s="521"/>
      <c r="W982" s="521"/>
      <c r="X982" s="521"/>
      <c r="Y982" s="521"/>
      <c r="Z982" s="521"/>
      <c r="AA982" s="521"/>
      <c r="AB982" s="521"/>
      <c r="AC982" s="521"/>
      <c r="AD982" s="521"/>
      <c r="AE982" s="521"/>
      <c r="AF982" s="521"/>
      <c r="AG982" s="521"/>
      <c r="AH982" s="521"/>
      <c r="AI982" s="521"/>
      <c r="AJ982" s="521"/>
      <c r="AK982" s="521"/>
      <c r="AL982" s="521"/>
      <c r="AM982" s="521"/>
      <c r="AN982" s="521"/>
      <c r="AO982" s="521"/>
      <c r="AP982" s="521"/>
      <c r="AQ982" s="521"/>
      <c r="AR982" s="521"/>
      <c r="AS982" s="521"/>
      <c r="AT982" s="521"/>
      <c r="AU982" s="521"/>
      <c r="AV982" s="521"/>
      <c r="AW982" s="521"/>
      <c r="AX982" s="521"/>
      <c r="AY982" s="521"/>
      <c r="AZ982" s="521"/>
      <c r="BA982" s="521"/>
      <c r="BB982" s="521"/>
      <c r="BC982" s="521"/>
      <c r="BD982" s="521"/>
      <c r="BE982" s="521"/>
      <c r="BF982" s="521"/>
      <c r="BG982" s="521"/>
      <c r="BH982" s="521"/>
      <c r="BI982" s="521"/>
      <c r="BJ982" s="521"/>
      <c r="BK982" s="521"/>
      <c r="BL982" s="521"/>
      <c r="BM982" s="521"/>
      <c r="BN982" s="521"/>
      <c r="BO982" s="521"/>
      <c r="BP982" s="521"/>
      <c r="BQ982" s="521"/>
      <c r="BR982" s="521"/>
      <c r="BS982" s="521"/>
      <c r="BT982" s="521"/>
      <c r="BU982" s="521"/>
      <c r="BV982" s="521"/>
      <c r="BW982" s="521"/>
      <c r="BX982" s="521"/>
      <c r="BY982" s="521"/>
      <c r="BZ982" s="521"/>
      <c r="CA982" s="521"/>
      <c r="CB982" s="521"/>
      <c r="CC982" s="521"/>
      <c r="CD982" s="521"/>
      <c r="CE982" s="521"/>
      <c r="CF982" s="521"/>
      <c r="CG982" s="521"/>
      <c r="CH982" s="521"/>
      <c r="CI982" s="521"/>
      <c r="CJ982" s="521"/>
      <c r="CK982" s="521"/>
      <c r="CL982" s="521"/>
      <c r="CM982" s="521"/>
      <c r="CN982" s="521"/>
      <c r="CO982" s="521"/>
      <c r="CP982" s="521"/>
      <c r="CQ982" s="521"/>
      <c r="CR982" s="521"/>
      <c r="CS982" s="521"/>
      <c r="CT982" s="521"/>
      <c r="CU982" s="521"/>
      <c r="CV982" s="521"/>
      <c r="CW982" s="521"/>
      <c r="CX982" s="521"/>
      <c r="CY982" s="521"/>
      <c r="CZ982" s="521"/>
      <c r="DA982" s="521"/>
      <c r="DB982" s="521"/>
      <c r="DC982" s="521"/>
      <c r="DD982" s="521"/>
      <c r="DE982" s="521"/>
      <c r="DF982" s="521"/>
      <c r="DG982" s="521"/>
      <c r="DH982" s="521"/>
      <c r="DI982" s="521"/>
      <c r="DJ982" s="521"/>
      <c r="DK982" s="521"/>
      <c r="DL982" s="521"/>
      <c r="DM982" s="521"/>
      <c r="DN982" s="521"/>
      <c r="DO982" s="521"/>
      <c r="DP982" s="521"/>
      <c r="DQ982" s="521"/>
      <c r="DR982" s="521"/>
      <c r="DS982" s="521"/>
      <c r="DT982" s="521"/>
      <c r="DU982" s="521"/>
      <c r="DV982" s="521"/>
      <c r="DW982" s="521"/>
      <c r="DX982" s="521"/>
      <c r="DY982" s="521"/>
      <c r="DZ982" s="521"/>
      <c r="EA982" s="521"/>
      <c r="EB982" s="521"/>
      <c r="EC982" s="521"/>
      <c r="ED982" s="521"/>
      <c r="EE982" s="521"/>
      <c r="EF982" s="521"/>
      <c r="EG982" s="521"/>
      <c r="EH982" s="521"/>
      <c r="EI982" s="521"/>
      <c r="EJ982" s="521"/>
      <c r="EK982" s="521"/>
      <c r="EL982" s="521"/>
      <c r="EM982" s="521"/>
      <c r="EN982" s="521"/>
      <c r="EO982" s="521"/>
      <c r="EP982" s="521"/>
      <c r="EQ982" s="521"/>
      <c r="ER982" s="521"/>
      <c r="ES982" s="521"/>
      <c r="ET982" s="521"/>
      <c r="EU982" s="521"/>
      <c r="EV982" s="521"/>
      <c r="EW982" s="521"/>
      <c r="EX982" s="521"/>
      <c r="EY982" s="521"/>
      <c r="EZ982" s="521"/>
      <c r="FA982" s="521"/>
      <c r="FB982" s="521"/>
      <c r="FC982" s="521"/>
      <c r="FD982" s="521"/>
      <c r="FE982" s="521"/>
      <c r="FF982" s="521"/>
      <c r="FG982" s="521"/>
      <c r="FH982" s="521"/>
      <c r="FI982" s="521"/>
      <c r="FJ982" s="521"/>
      <c r="FK982" s="521"/>
      <c r="FL982" s="521"/>
      <c r="FM982" s="521"/>
      <c r="FN982" s="521"/>
      <c r="FO982" s="521"/>
      <c r="FP982" s="521"/>
      <c r="FQ982" s="521"/>
      <c r="FR982" s="521"/>
      <c r="FS982" s="521"/>
      <c r="FT982" s="521"/>
      <c r="FU982" s="521"/>
      <c r="FV982" s="521"/>
      <c r="FW982" s="521"/>
      <c r="FX982" s="521"/>
      <c r="FY982" s="521"/>
      <c r="FZ982" s="521"/>
      <c r="GA982" s="521"/>
      <c r="GB982" s="521"/>
      <c r="GC982" s="521"/>
      <c r="GD982" s="521"/>
      <c r="GE982" s="521"/>
      <c r="GF982" s="521"/>
      <c r="GG982" s="521"/>
      <c r="GH982" s="521"/>
      <c r="GI982" s="521"/>
      <c r="GJ982" s="521"/>
      <c r="GK982" s="521"/>
      <c r="GL982" s="521"/>
      <c r="GM982" s="521"/>
      <c r="GN982" s="521"/>
      <c r="GO982" s="521"/>
      <c r="GP982" s="521"/>
      <c r="GQ982" s="521"/>
      <c r="GR982" s="521"/>
      <c r="GS982" s="521"/>
      <c r="GT982" s="521"/>
      <c r="GU982" s="521"/>
      <c r="GV982" s="521"/>
      <c r="GW982" s="521"/>
      <c r="GX982" s="521"/>
      <c r="GY982" s="521"/>
      <c r="GZ982" s="521"/>
      <c r="HA982" s="521"/>
      <c r="HB982" s="521"/>
      <c r="HC982" s="521"/>
      <c r="HD982" s="521"/>
      <c r="HE982" s="521"/>
      <c r="HF982" s="521"/>
      <c r="HG982" s="521"/>
      <c r="HH982" s="521"/>
      <c r="HI982" s="521"/>
      <c r="HJ982" s="521"/>
      <c r="HK982" s="521"/>
      <c r="HL982" s="521"/>
      <c r="HM982" s="521"/>
      <c r="HN982" s="521"/>
      <c r="HO982" s="521"/>
      <c r="HP982" s="521"/>
      <c r="HQ982" s="521"/>
      <c r="HR982" s="521"/>
      <c r="HS982" s="521"/>
      <c r="HT982" s="521"/>
      <c r="HU982" s="521"/>
      <c r="HV982" s="521"/>
      <c r="HW982" s="521"/>
      <c r="HX982" s="521"/>
      <c r="HY982" s="521"/>
      <c r="HZ982" s="521"/>
      <c r="IA982" s="521"/>
      <c r="IB982" s="521"/>
      <c r="IC982" s="521"/>
      <c r="ID982" s="521"/>
      <c r="IE982" s="521"/>
      <c r="IF982" s="521"/>
      <c r="IG982" s="521"/>
      <c r="IH982" s="521"/>
      <c r="II982" s="521"/>
      <c r="IJ982" s="521"/>
      <c r="IK982" s="521"/>
      <c r="IL982" s="521"/>
      <c r="IM982" s="521"/>
      <c r="IN982" s="521"/>
      <c r="IO982" s="521"/>
      <c r="IP982" s="521"/>
      <c r="IQ982" s="521"/>
      <c r="IR982" s="521"/>
      <c r="IS982" s="521"/>
      <c r="IT982" s="521"/>
      <c r="IU982" s="521"/>
      <c r="IV982" s="521"/>
    </row>
    <row r="983" spans="1:256" s="502" customFormat="1">
      <c r="A983" s="801"/>
      <c r="B983" s="801"/>
      <c r="C983" s="1895"/>
      <c r="D983" s="1898"/>
      <c r="E983" s="1898"/>
      <c r="F983" s="890"/>
      <c r="G983" s="706"/>
      <c r="I983" s="503"/>
      <c r="J983" s="504"/>
      <c r="K983" s="505"/>
      <c r="L983" s="519"/>
      <c r="M983" s="520"/>
      <c r="N983" s="520"/>
      <c r="O983" s="520"/>
      <c r="P983" s="520"/>
      <c r="Q983" s="520"/>
      <c r="R983" s="520"/>
      <c r="S983" s="521"/>
      <c r="T983" s="521"/>
      <c r="U983" s="521"/>
      <c r="V983" s="521"/>
      <c r="W983" s="521"/>
      <c r="X983" s="521"/>
      <c r="Y983" s="521"/>
      <c r="Z983" s="521"/>
      <c r="AA983" s="521"/>
      <c r="AB983" s="521"/>
      <c r="AC983" s="521"/>
      <c r="AD983" s="521"/>
      <c r="AE983" s="521"/>
      <c r="AF983" s="521"/>
      <c r="AG983" s="521"/>
      <c r="AH983" s="521"/>
      <c r="AI983" s="521"/>
      <c r="AJ983" s="521"/>
      <c r="AK983" s="521"/>
      <c r="AL983" s="521"/>
      <c r="AM983" s="521"/>
      <c r="AN983" s="521"/>
      <c r="AO983" s="521"/>
      <c r="AP983" s="521"/>
      <c r="AQ983" s="521"/>
      <c r="AR983" s="521"/>
      <c r="AS983" s="521"/>
      <c r="AT983" s="521"/>
      <c r="AU983" s="521"/>
      <c r="AV983" s="521"/>
      <c r="AW983" s="521"/>
      <c r="AX983" s="521"/>
      <c r="AY983" s="521"/>
      <c r="AZ983" s="521"/>
      <c r="BA983" s="521"/>
      <c r="BB983" s="521"/>
      <c r="BC983" s="521"/>
      <c r="BD983" s="521"/>
      <c r="BE983" s="521"/>
      <c r="BF983" s="521"/>
      <c r="BG983" s="521"/>
      <c r="BH983" s="521"/>
      <c r="BI983" s="521"/>
      <c r="BJ983" s="521"/>
      <c r="BK983" s="521"/>
      <c r="BL983" s="521"/>
      <c r="BM983" s="521"/>
      <c r="BN983" s="521"/>
      <c r="BO983" s="521"/>
      <c r="BP983" s="521"/>
      <c r="BQ983" s="521"/>
      <c r="BR983" s="521"/>
      <c r="BS983" s="521"/>
      <c r="BT983" s="521"/>
      <c r="BU983" s="521"/>
      <c r="BV983" s="521"/>
      <c r="BW983" s="521"/>
      <c r="BX983" s="521"/>
      <c r="BY983" s="521"/>
      <c r="BZ983" s="521"/>
      <c r="CA983" s="521"/>
      <c r="CB983" s="521"/>
      <c r="CC983" s="521"/>
      <c r="CD983" s="521"/>
      <c r="CE983" s="521"/>
      <c r="CF983" s="521"/>
      <c r="CG983" s="521"/>
      <c r="CH983" s="521"/>
      <c r="CI983" s="521"/>
      <c r="CJ983" s="521"/>
      <c r="CK983" s="521"/>
      <c r="CL983" s="521"/>
      <c r="CM983" s="521"/>
      <c r="CN983" s="521"/>
      <c r="CO983" s="521"/>
      <c r="CP983" s="521"/>
      <c r="CQ983" s="521"/>
      <c r="CR983" s="521"/>
      <c r="CS983" s="521"/>
      <c r="CT983" s="521"/>
      <c r="CU983" s="521"/>
      <c r="CV983" s="521"/>
      <c r="CW983" s="521"/>
      <c r="CX983" s="521"/>
      <c r="CY983" s="521"/>
      <c r="CZ983" s="521"/>
      <c r="DA983" s="521"/>
      <c r="DB983" s="521"/>
      <c r="DC983" s="521"/>
      <c r="DD983" s="521"/>
      <c r="DE983" s="521"/>
      <c r="DF983" s="521"/>
      <c r="DG983" s="521"/>
      <c r="DH983" s="521"/>
      <c r="DI983" s="521"/>
      <c r="DJ983" s="521"/>
      <c r="DK983" s="521"/>
      <c r="DL983" s="521"/>
      <c r="DM983" s="521"/>
      <c r="DN983" s="521"/>
      <c r="DO983" s="521"/>
      <c r="DP983" s="521"/>
      <c r="DQ983" s="521"/>
      <c r="DR983" s="521"/>
      <c r="DS983" s="521"/>
      <c r="DT983" s="521"/>
      <c r="DU983" s="521"/>
      <c r="DV983" s="521"/>
      <c r="DW983" s="521"/>
      <c r="DX983" s="521"/>
      <c r="DY983" s="521"/>
      <c r="DZ983" s="521"/>
      <c r="EA983" s="521"/>
      <c r="EB983" s="521"/>
      <c r="EC983" s="521"/>
      <c r="ED983" s="521"/>
      <c r="EE983" s="521"/>
      <c r="EF983" s="521"/>
      <c r="EG983" s="521"/>
      <c r="EH983" s="521"/>
      <c r="EI983" s="521"/>
      <c r="EJ983" s="521"/>
      <c r="EK983" s="521"/>
      <c r="EL983" s="521"/>
      <c r="EM983" s="521"/>
      <c r="EN983" s="521"/>
      <c r="EO983" s="521"/>
      <c r="EP983" s="521"/>
      <c r="EQ983" s="521"/>
      <c r="ER983" s="521"/>
      <c r="ES983" s="521"/>
      <c r="ET983" s="521"/>
      <c r="EU983" s="521"/>
      <c r="EV983" s="521"/>
      <c r="EW983" s="521"/>
      <c r="EX983" s="521"/>
      <c r="EY983" s="521"/>
      <c r="EZ983" s="521"/>
      <c r="FA983" s="521"/>
      <c r="FB983" s="521"/>
      <c r="FC983" s="521"/>
      <c r="FD983" s="521"/>
      <c r="FE983" s="521"/>
      <c r="FF983" s="521"/>
      <c r="FG983" s="521"/>
      <c r="FH983" s="521"/>
      <c r="FI983" s="521"/>
      <c r="FJ983" s="521"/>
      <c r="FK983" s="521"/>
      <c r="FL983" s="521"/>
      <c r="FM983" s="521"/>
      <c r="FN983" s="521"/>
      <c r="FO983" s="521"/>
      <c r="FP983" s="521"/>
      <c r="FQ983" s="521"/>
      <c r="FR983" s="521"/>
      <c r="FS983" s="521"/>
      <c r="FT983" s="521"/>
      <c r="FU983" s="521"/>
      <c r="FV983" s="521"/>
      <c r="FW983" s="521"/>
      <c r="FX983" s="521"/>
      <c r="FY983" s="521"/>
      <c r="FZ983" s="521"/>
      <c r="GA983" s="521"/>
      <c r="GB983" s="521"/>
      <c r="GC983" s="521"/>
      <c r="GD983" s="521"/>
      <c r="GE983" s="521"/>
      <c r="GF983" s="521"/>
      <c r="GG983" s="521"/>
      <c r="GH983" s="521"/>
      <c r="GI983" s="521"/>
      <c r="GJ983" s="521"/>
      <c r="GK983" s="521"/>
      <c r="GL983" s="521"/>
      <c r="GM983" s="521"/>
      <c r="GN983" s="521"/>
      <c r="GO983" s="521"/>
      <c r="GP983" s="521"/>
      <c r="GQ983" s="521"/>
      <c r="GR983" s="521"/>
      <c r="GS983" s="521"/>
      <c r="GT983" s="521"/>
      <c r="GU983" s="521"/>
      <c r="GV983" s="521"/>
      <c r="GW983" s="521"/>
      <c r="GX983" s="521"/>
      <c r="GY983" s="521"/>
      <c r="GZ983" s="521"/>
      <c r="HA983" s="521"/>
      <c r="HB983" s="521"/>
      <c r="HC983" s="521"/>
      <c r="HD983" s="521"/>
      <c r="HE983" s="521"/>
      <c r="HF983" s="521"/>
      <c r="HG983" s="521"/>
      <c r="HH983" s="521"/>
      <c r="HI983" s="521"/>
      <c r="HJ983" s="521"/>
      <c r="HK983" s="521"/>
      <c r="HL983" s="521"/>
      <c r="HM983" s="521"/>
      <c r="HN983" s="521"/>
      <c r="HO983" s="521"/>
      <c r="HP983" s="521"/>
      <c r="HQ983" s="521"/>
      <c r="HR983" s="521"/>
      <c r="HS983" s="521"/>
      <c r="HT983" s="521"/>
      <c r="HU983" s="521"/>
      <c r="HV983" s="521"/>
      <c r="HW983" s="521"/>
      <c r="HX983" s="521"/>
      <c r="HY983" s="521"/>
      <c r="HZ983" s="521"/>
      <c r="IA983" s="521"/>
      <c r="IB983" s="521"/>
      <c r="IC983" s="521"/>
      <c r="ID983" s="521"/>
      <c r="IE983" s="521"/>
      <c r="IF983" s="521"/>
      <c r="IG983" s="521"/>
      <c r="IH983" s="521"/>
      <c r="II983" s="521"/>
      <c r="IJ983" s="521"/>
      <c r="IK983" s="521"/>
      <c r="IL983" s="521"/>
      <c r="IM983" s="521"/>
      <c r="IN983" s="521"/>
      <c r="IO983" s="521"/>
      <c r="IP983" s="521"/>
      <c r="IQ983" s="521"/>
      <c r="IR983" s="521"/>
      <c r="IS983" s="521"/>
      <c r="IT983" s="521"/>
      <c r="IU983" s="521"/>
      <c r="IV983" s="521"/>
    </row>
    <row r="984" spans="1:256" s="502" customFormat="1">
      <c r="A984" s="801"/>
      <c r="B984" s="801"/>
      <c r="C984" s="1895"/>
      <c r="D984" s="1898"/>
      <c r="E984" s="1898"/>
      <c r="F984" s="890"/>
      <c r="G984" s="706"/>
      <c r="I984" s="503"/>
      <c r="J984" s="504"/>
      <c r="K984" s="505"/>
      <c r="L984" s="519"/>
      <c r="M984" s="520"/>
      <c r="N984" s="520"/>
      <c r="O984" s="520"/>
      <c r="P984" s="520"/>
      <c r="Q984" s="520"/>
      <c r="R984" s="520"/>
      <c r="S984" s="521"/>
      <c r="T984" s="521"/>
      <c r="U984" s="521"/>
      <c r="V984" s="521"/>
      <c r="W984" s="521"/>
      <c r="X984" s="521"/>
      <c r="Y984" s="521"/>
      <c r="Z984" s="521"/>
      <c r="AA984" s="521"/>
      <c r="AB984" s="521"/>
      <c r="AC984" s="521"/>
      <c r="AD984" s="521"/>
      <c r="AE984" s="521"/>
      <c r="AF984" s="521"/>
      <c r="AG984" s="521"/>
      <c r="AH984" s="521"/>
      <c r="AI984" s="521"/>
      <c r="AJ984" s="521"/>
      <c r="AK984" s="521"/>
      <c r="AL984" s="521"/>
      <c r="AM984" s="521"/>
      <c r="AN984" s="521"/>
      <c r="AO984" s="521"/>
      <c r="AP984" s="521"/>
      <c r="AQ984" s="521"/>
      <c r="AR984" s="521"/>
      <c r="AS984" s="521"/>
      <c r="AT984" s="521"/>
      <c r="AU984" s="521"/>
      <c r="AV984" s="521"/>
      <c r="AW984" s="521"/>
      <c r="AX984" s="521"/>
      <c r="AY984" s="521"/>
      <c r="AZ984" s="521"/>
      <c r="BA984" s="521"/>
      <c r="BB984" s="521"/>
      <c r="BC984" s="521"/>
      <c r="BD984" s="521"/>
      <c r="BE984" s="521"/>
      <c r="BF984" s="521"/>
      <c r="BG984" s="521"/>
      <c r="BH984" s="521"/>
      <c r="BI984" s="521"/>
      <c r="BJ984" s="521"/>
      <c r="BK984" s="521"/>
      <c r="BL984" s="521"/>
      <c r="BM984" s="521"/>
      <c r="BN984" s="521"/>
      <c r="BO984" s="521"/>
      <c r="BP984" s="521"/>
      <c r="BQ984" s="521"/>
      <c r="BR984" s="521"/>
      <c r="BS984" s="521"/>
      <c r="BT984" s="521"/>
      <c r="BU984" s="521"/>
      <c r="BV984" s="521"/>
      <c r="BW984" s="521"/>
      <c r="BX984" s="521"/>
      <c r="BY984" s="521"/>
      <c r="BZ984" s="521"/>
      <c r="CA984" s="521"/>
      <c r="CB984" s="521"/>
      <c r="CC984" s="521"/>
      <c r="CD984" s="521"/>
      <c r="CE984" s="521"/>
      <c r="CF984" s="521"/>
      <c r="CG984" s="521"/>
      <c r="CH984" s="521"/>
      <c r="CI984" s="521"/>
      <c r="CJ984" s="521"/>
      <c r="CK984" s="521"/>
      <c r="CL984" s="521"/>
      <c r="CM984" s="521"/>
      <c r="CN984" s="521"/>
      <c r="CO984" s="521"/>
      <c r="CP984" s="521"/>
      <c r="CQ984" s="521"/>
      <c r="CR984" s="521"/>
      <c r="CS984" s="521"/>
      <c r="CT984" s="521"/>
      <c r="CU984" s="521"/>
      <c r="CV984" s="521"/>
      <c r="CW984" s="521"/>
      <c r="CX984" s="521"/>
      <c r="CY984" s="521"/>
      <c r="CZ984" s="521"/>
      <c r="DA984" s="521"/>
      <c r="DB984" s="521"/>
      <c r="DC984" s="521"/>
      <c r="DD984" s="521"/>
      <c r="DE984" s="521"/>
      <c r="DF984" s="521"/>
      <c r="DG984" s="521"/>
      <c r="DH984" s="521"/>
      <c r="DI984" s="521"/>
      <c r="DJ984" s="521"/>
      <c r="DK984" s="521"/>
      <c r="DL984" s="521"/>
      <c r="DM984" s="521"/>
      <c r="DN984" s="521"/>
      <c r="DO984" s="521"/>
      <c r="DP984" s="521"/>
      <c r="DQ984" s="521"/>
      <c r="DR984" s="521"/>
      <c r="DS984" s="521"/>
      <c r="DT984" s="521"/>
      <c r="DU984" s="521"/>
      <c r="DV984" s="521"/>
      <c r="DW984" s="521"/>
      <c r="DX984" s="521"/>
      <c r="DY984" s="521"/>
      <c r="DZ984" s="521"/>
      <c r="EA984" s="521"/>
      <c r="EB984" s="521"/>
      <c r="EC984" s="521"/>
      <c r="ED984" s="521"/>
      <c r="EE984" s="521"/>
      <c r="EF984" s="521"/>
      <c r="EG984" s="521"/>
      <c r="EH984" s="521"/>
      <c r="EI984" s="521"/>
      <c r="EJ984" s="521"/>
      <c r="EK984" s="521"/>
      <c r="EL984" s="521"/>
      <c r="EM984" s="521"/>
      <c r="EN984" s="521"/>
      <c r="EO984" s="521"/>
      <c r="EP984" s="521"/>
      <c r="EQ984" s="521"/>
      <c r="ER984" s="521"/>
      <c r="ES984" s="521"/>
      <c r="ET984" s="521"/>
      <c r="EU984" s="521"/>
      <c r="EV984" s="521"/>
      <c r="EW984" s="521"/>
      <c r="EX984" s="521"/>
      <c r="EY984" s="521"/>
      <c r="EZ984" s="521"/>
      <c r="FA984" s="521"/>
      <c r="FB984" s="521"/>
      <c r="FC984" s="521"/>
      <c r="FD984" s="521"/>
      <c r="FE984" s="521"/>
      <c r="FF984" s="521"/>
      <c r="FG984" s="521"/>
      <c r="FH984" s="521"/>
      <c r="FI984" s="521"/>
      <c r="FJ984" s="521"/>
      <c r="FK984" s="521"/>
      <c r="FL984" s="521"/>
      <c r="FM984" s="521"/>
      <c r="FN984" s="521"/>
      <c r="FO984" s="521"/>
      <c r="FP984" s="521"/>
      <c r="FQ984" s="521"/>
      <c r="FR984" s="521"/>
      <c r="FS984" s="521"/>
      <c r="FT984" s="521"/>
      <c r="FU984" s="521"/>
      <c r="FV984" s="521"/>
      <c r="FW984" s="521"/>
      <c r="FX984" s="521"/>
      <c r="FY984" s="521"/>
      <c r="FZ984" s="521"/>
      <c r="GA984" s="521"/>
      <c r="GB984" s="521"/>
      <c r="GC984" s="521"/>
      <c r="GD984" s="521"/>
      <c r="GE984" s="521"/>
      <c r="GF984" s="521"/>
      <c r="GG984" s="521"/>
      <c r="GH984" s="521"/>
      <c r="GI984" s="521"/>
      <c r="GJ984" s="521"/>
      <c r="GK984" s="521"/>
      <c r="GL984" s="521"/>
      <c r="GM984" s="521"/>
      <c r="GN984" s="521"/>
      <c r="GO984" s="521"/>
      <c r="GP984" s="521"/>
      <c r="GQ984" s="521"/>
      <c r="GR984" s="521"/>
      <c r="GS984" s="521"/>
      <c r="GT984" s="521"/>
      <c r="GU984" s="521"/>
      <c r="GV984" s="521"/>
      <c r="GW984" s="521"/>
      <c r="GX984" s="521"/>
      <c r="GY984" s="521"/>
      <c r="GZ984" s="521"/>
      <c r="HA984" s="521"/>
      <c r="HB984" s="521"/>
      <c r="HC984" s="521"/>
      <c r="HD984" s="521"/>
      <c r="HE984" s="521"/>
      <c r="HF984" s="521"/>
      <c r="HG984" s="521"/>
      <c r="HH984" s="521"/>
      <c r="HI984" s="521"/>
      <c r="HJ984" s="521"/>
      <c r="HK984" s="521"/>
      <c r="HL984" s="521"/>
      <c r="HM984" s="521"/>
      <c r="HN984" s="521"/>
      <c r="HO984" s="521"/>
      <c r="HP984" s="521"/>
      <c r="HQ984" s="521"/>
      <c r="HR984" s="521"/>
      <c r="HS984" s="521"/>
      <c r="HT984" s="521"/>
      <c r="HU984" s="521"/>
      <c r="HV984" s="521"/>
      <c r="HW984" s="521"/>
      <c r="HX984" s="521"/>
      <c r="HY984" s="521"/>
      <c r="HZ984" s="521"/>
      <c r="IA984" s="521"/>
      <c r="IB984" s="521"/>
      <c r="IC984" s="521"/>
      <c r="ID984" s="521"/>
      <c r="IE984" s="521"/>
      <c r="IF984" s="521"/>
      <c r="IG984" s="521"/>
      <c r="IH984" s="521"/>
      <c r="II984" s="521"/>
      <c r="IJ984" s="521"/>
      <c r="IK984" s="521"/>
      <c r="IL984" s="521"/>
      <c r="IM984" s="521"/>
      <c r="IN984" s="521"/>
      <c r="IO984" s="521"/>
      <c r="IP984" s="521"/>
      <c r="IQ984" s="521"/>
      <c r="IR984" s="521"/>
      <c r="IS984" s="521"/>
      <c r="IT984" s="521"/>
      <c r="IU984" s="521"/>
      <c r="IV984" s="521"/>
    </row>
    <row r="985" spans="1:256" s="502" customFormat="1">
      <c r="A985" s="801"/>
      <c r="B985" s="801"/>
      <c r="C985" s="1895"/>
      <c r="D985" s="1898"/>
      <c r="E985" s="1898"/>
      <c r="F985" s="890"/>
      <c r="G985" s="706"/>
      <c r="I985" s="503"/>
      <c r="J985" s="504"/>
      <c r="K985" s="505"/>
      <c r="L985" s="519"/>
      <c r="M985" s="520"/>
      <c r="N985" s="520"/>
      <c r="O985" s="520"/>
      <c r="P985" s="520"/>
      <c r="Q985" s="520"/>
      <c r="R985" s="520"/>
      <c r="S985" s="521"/>
      <c r="T985" s="521"/>
      <c r="U985" s="521"/>
      <c r="V985" s="521"/>
      <c r="W985" s="521"/>
      <c r="X985" s="521"/>
      <c r="Y985" s="521"/>
      <c r="Z985" s="521"/>
      <c r="AA985" s="521"/>
      <c r="AB985" s="521"/>
      <c r="AC985" s="521"/>
      <c r="AD985" s="521"/>
      <c r="AE985" s="521"/>
      <c r="AF985" s="521"/>
      <c r="AG985" s="521"/>
      <c r="AH985" s="521"/>
      <c r="AI985" s="521"/>
      <c r="AJ985" s="521"/>
      <c r="AK985" s="521"/>
      <c r="AL985" s="521"/>
      <c r="AM985" s="521"/>
      <c r="AN985" s="521"/>
      <c r="AO985" s="521"/>
      <c r="AP985" s="521"/>
      <c r="AQ985" s="521"/>
      <c r="AR985" s="521"/>
      <c r="AS985" s="521"/>
      <c r="AT985" s="521"/>
      <c r="AU985" s="521"/>
      <c r="AV985" s="521"/>
      <c r="AW985" s="521"/>
      <c r="AX985" s="521"/>
      <c r="AY985" s="521"/>
      <c r="AZ985" s="521"/>
      <c r="BA985" s="521"/>
      <c r="BB985" s="521"/>
      <c r="BC985" s="521"/>
      <c r="BD985" s="521"/>
      <c r="BE985" s="521"/>
      <c r="BF985" s="521"/>
      <c r="BG985" s="521"/>
      <c r="BH985" s="521"/>
      <c r="BI985" s="521"/>
      <c r="BJ985" s="521"/>
      <c r="BK985" s="521"/>
      <c r="BL985" s="521"/>
      <c r="BM985" s="521"/>
      <c r="BN985" s="521"/>
      <c r="BO985" s="521"/>
      <c r="BP985" s="521"/>
      <c r="BQ985" s="521"/>
      <c r="BR985" s="521"/>
      <c r="BS985" s="521"/>
      <c r="BT985" s="521"/>
      <c r="BU985" s="521"/>
      <c r="BV985" s="521"/>
      <c r="BW985" s="521"/>
      <c r="BX985" s="521"/>
      <c r="BY985" s="521"/>
      <c r="BZ985" s="521"/>
      <c r="CA985" s="521"/>
      <c r="CB985" s="521"/>
      <c r="CC985" s="521"/>
      <c r="CD985" s="521"/>
      <c r="CE985" s="521"/>
      <c r="CF985" s="521"/>
      <c r="CG985" s="521"/>
      <c r="CH985" s="521"/>
      <c r="CI985" s="521"/>
      <c r="CJ985" s="521"/>
      <c r="CK985" s="521"/>
      <c r="CL985" s="521"/>
      <c r="CM985" s="521"/>
      <c r="CN985" s="521"/>
      <c r="CO985" s="521"/>
      <c r="CP985" s="521"/>
      <c r="CQ985" s="521"/>
      <c r="CR985" s="521"/>
      <c r="CS985" s="521"/>
      <c r="CT985" s="521"/>
      <c r="CU985" s="521"/>
      <c r="CV985" s="521"/>
      <c r="CW985" s="521"/>
      <c r="CX985" s="521"/>
      <c r="CY985" s="521"/>
      <c r="CZ985" s="521"/>
      <c r="DA985" s="521"/>
      <c r="DB985" s="521"/>
      <c r="DC985" s="521"/>
      <c r="DD985" s="521"/>
      <c r="DE985" s="521"/>
      <c r="DF985" s="521"/>
      <c r="DG985" s="521"/>
      <c r="DH985" s="521"/>
      <c r="DI985" s="521"/>
      <c r="DJ985" s="521"/>
      <c r="DK985" s="521"/>
      <c r="DL985" s="521"/>
      <c r="DM985" s="521"/>
      <c r="DN985" s="521"/>
      <c r="DO985" s="521"/>
      <c r="DP985" s="521"/>
      <c r="DQ985" s="521"/>
      <c r="DR985" s="521"/>
      <c r="DS985" s="521"/>
      <c r="DT985" s="521"/>
      <c r="DU985" s="521"/>
      <c r="DV985" s="521"/>
      <c r="DW985" s="521"/>
      <c r="DX985" s="521"/>
      <c r="DY985" s="521"/>
      <c r="DZ985" s="521"/>
      <c r="EA985" s="521"/>
      <c r="EB985" s="521"/>
      <c r="EC985" s="521"/>
      <c r="ED985" s="521"/>
      <c r="EE985" s="521"/>
      <c r="EF985" s="521"/>
      <c r="EG985" s="521"/>
      <c r="EH985" s="521"/>
      <c r="EI985" s="521"/>
      <c r="EJ985" s="521"/>
      <c r="EK985" s="521"/>
      <c r="EL985" s="521"/>
      <c r="EM985" s="521"/>
      <c r="EN985" s="521"/>
      <c r="EO985" s="521"/>
      <c r="EP985" s="521"/>
      <c r="EQ985" s="521"/>
      <c r="ER985" s="521"/>
      <c r="ES985" s="521"/>
      <c r="ET985" s="521"/>
      <c r="EU985" s="521"/>
      <c r="EV985" s="521"/>
      <c r="EW985" s="521"/>
      <c r="EX985" s="521"/>
      <c r="EY985" s="521"/>
      <c r="EZ985" s="521"/>
      <c r="FA985" s="521"/>
      <c r="FB985" s="521"/>
      <c r="FC985" s="521"/>
      <c r="FD985" s="521"/>
      <c r="FE985" s="521"/>
      <c r="FF985" s="521"/>
      <c r="FG985" s="521"/>
      <c r="FH985" s="521"/>
      <c r="FI985" s="521"/>
      <c r="FJ985" s="521"/>
      <c r="FK985" s="521"/>
      <c r="FL985" s="521"/>
      <c r="FM985" s="521"/>
      <c r="FN985" s="521"/>
      <c r="FO985" s="521"/>
      <c r="FP985" s="521"/>
      <c r="FQ985" s="521"/>
      <c r="FR985" s="521"/>
      <c r="FS985" s="521"/>
      <c r="FT985" s="521"/>
      <c r="FU985" s="521"/>
      <c r="FV985" s="521"/>
      <c r="FW985" s="521"/>
      <c r="FX985" s="521"/>
      <c r="FY985" s="521"/>
      <c r="FZ985" s="521"/>
      <c r="GA985" s="521"/>
      <c r="GB985" s="521"/>
      <c r="GC985" s="521"/>
      <c r="GD985" s="521"/>
      <c r="GE985" s="521"/>
      <c r="GF985" s="521"/>
      <c r="GG985" s="521"/>
      <c r="GH985" s="521"/>
      <c r="GI985" s="521"/>
      <c r="GJ985" s="521"/>
      <c r="GK985" s="521"/>
      <c r="GL985" s="521"/>
      <c r="GM985" s="521"/>
      <c r="GN985" s="521"/>
      <c r="GO985" s="521"/>
      <c r="GP985" s="521"/>
      <c r="GQ985" s="521"/>
      <c r="GR985" s="521"/>
      <c r="GS985" s="521"/>
      <c r="GT985" s="521"/>
      <c r="GU985" s="521"/>
      <c r="GV985" s="521"/>
      <c r="GW985" s="521"/>
      <c r="GX985" s="521"/>
      <c r="GY985" s="521"/>
      <c r="GZ985" s="521"/>
      <c r="HA985" s="521"/>
      <c r="HB985" s="521"/>
      <c r="HC985" s="521"/>
      <c r="HD985" s="521"/>
      <c r="HE985" s="521"/>
      <c r="HF985" s="521"/>
      <c r="HG985" s="521"/>
      <c r="HH985" s="521"/>
      <c r="HI985" s="521"/>
      <c r="HJ985" s="521"/>
      <c r="HK985" s="521"/>
      <c r="HL985" s="521"/>
      <c r="HM985" s="521"/>
      <c r="HN985" s="521"/>
      <c r="HO985" s="521"/>
      <c r="HP985" s="521"/>
      <c r="HQ985" s="521"/>
      <c r="HR985" s="521"/>
      <c r="HS985" s="521"/>
      <c r="HT985" s="521"/>
      <c r="HU985" s="521"/>
      <c r="HV985" s="521"/>
      <c r="HW985" s="521"/>
      <c r="HX985" s="521"/>
      <c r="HY985" s="521"/>
      <c r="HZ985" s="521"/>
      <c r="IA985" s="521"/>
      <c r="IB985" s="521"/>
      <c r="IC985" s="521"/>
      <c r="ID985" s="521"/>
      <c r="IE985" s="521"/>
      <c r="IF985" s="521"/>
      <c r="IG985" s="521"/>
      <c r="IH985" s="521"/>
      <c r="II985" s="521"/>
      <c r="IJ985" s="521"/>
      <c r="IK985" s="521"/>
      <c r="IL985" s="521"/>
      <c r="IM985" s="521"/>
      <c r="IN985" s="521"/>
      <c r="IO985" s="521"/>
      <c r="IP985" s="521"/>
      <c r="IQ985" s="521"/>
      <c r="IR985" s="521"/>
      <c r="IS985" s="521"/>
      <c r="IT985" s="521"/>
      <c r="IU985" s="521"/>
      <c r="IV985" s="521"/>
    </row>
    <row r="986" spans="1:256" s="502" customFormat="1">
      <c r="A986" s="801"/>
      <c r="B986" s="801"/>
      <c r="C986" s="1895"/>
      <c r="D986" s="1898"/>
      <c r="E986" s="1898"/>
      <c r="F986" s="890"/>
      <c r="G986" s="706"/>
      <c r="I986" s="503"/>
      <c r="J986" s="504"/>
      <c r="K986" s="505"/>
      <c r="L986" s="519"/>
      <c r="M986" s="520"/>
      <c r="N986" s="520"/>
      <c r="O986" s="520"/>
      <c r="P986" s="520"/>
      <c r="Q986" s="520"/>
      <c r="R986" s="520"/>
      <c r="S986" s="521"/>
      <c r="T986" s="521"/>
      <c r="U986" s="521"/>
      <c r="V986" s="521"/>
      <c r="W986" s="521"/>
      <c r="X986" s="521"/>
      <c r="Y986" s="521"/>
      <c r="Z986" s="521"/>
      <c r="AA986" s="521"/>
      <c r="AB986" s="521"/>
      <c r="AC986" s="521"/>
      <c r="AD986" s="521"/>
      <c r="AE986" s="521"/>
      <c r="AF986" s="521"/>
      <c r="AG986" s="521"/>
      <c r="AH986" s="521"/>
      <c r="AI986" s="521"/>
      <c r="AJ986" s="521"/>
      <c r="AK986" s="521"/>
      <c r="AL986" s="521"/>
      <c r="AM986" s="521"/>
      <c r="AN986" s="521"/>
      <c r="AO986" s="521"/>
      <c r="AP986" s="521"/>
      <c r="AQ986" s="521"/>
      <c r="AR986" s="521"/>
      <c r="AS986" s="521"/>
      <c r="AT986" s="521"/>
      <c r="AU986" s="521"/>
      <c r="AV986" s="521"/>
      <c r="AW986" s="521"/>
      <c r="AX986" s="521"/>
      <c r="AY986" s="521"/>
      <c r="AZ986" s="521"/>
      <c r="BA986" s="521"/>
      <c r="BB986" s="521"/>
      <c r="BC986" s="521"/>
      <c r="BD986" s="521"/>
      <c r="BE986" s="521"/>
      <c r="BF986" s="521"/>
      <c r="BG986" s="521"/>
      <c r="BH986" s="521"/>
      <c r="BI986" s="521"/>
      <c r="BJ986" s="521"/>
      <c r="BK986" s="521"/>
      <c r="BL986" s="521"/>
      <c r="BM986" s="521"/>
      <c r="BN986" s="521"/>
      <c r="BO986" s="521"/>
      <c r="BP986" s="521"/>
      <c r="BQ986" s="521"/>
      <c r="BR986" s="521"/>
      <c r="BS986" s="521"/>
      <c r="BT986" s="521"/>
      <c r="BU986" s="521"/>
      <c r="BV986" s="521"/>
      <c r="BW986" s="521"/>
      <c r="BX986" s="521"/>
      <c r="BY986" s="521"/>
      <c r="BZ986" s="521"/>
      <c r="CA986" s="521"/>
      <c r="CB986" s="521"/>
      <c r="CC986" s="521"/>
      <c r="CD986" s="521"/>
      <c r="CE986" s="521"/>
      <c r="CF986" s="521"/>
      <c r="CG986" s="521"/>
      <c r="CH986" s="521"/>
      <c r="CI986" s="521"/>
      <c r="CJ986" s="521"/>
      <c r="CK986" s="521"/>
      <c r="CL986" s="521"/>
      <c r="CM986" s="521"/>
      <c r="CN986" s="521"/>
      <c r="CO986" s="521"/>
      <c r="CP986" s="521"/>
      <c r="CQ986" s="521"/>
      <c r="CR986" s="521"/>
      <c r="CS986" s="521"/>
      <c r="CT986" s="521"/>
      <c r="CU986" s="521"/>
      <c r="CV986" s="521"/>
      <c r="CW986" s="521"/>
      <c r="CX986" s="521"/>
      <c r="CY986" s="521"/>
      <c r="CZ986" s="521"/>
      <c r="DA986" s="521"/>
      <c r="DB986" s="521"/>
      <c r="DC986" s="521"/>
      <c r="DD986" s="521"/>
      <c r="DE986" s="521"/>
      <c r="DF986" s="521"/>
      <c r="DG986" s="521"/>
      <c r="DH986" s="521"/>
      <c r="DI986" s="521"/>
      <c r="DJ986" s="521"/>
      <c r="DK986" s="521"/>
      <c r="DL986" s="521"/>
      <c r="DM986" s="521"/>
      <c r="DN986" s="521"/>
      <c r="DO986" s="521"/>
      <c r="DP986" s="521"/>
      <c r="DQ986" s="521"/>
      <c r="DR986" s="521"/>
      <c r="DS986" s="521"/>
      <c r="DT986" s="521"/>
      <c r="DU986" s="521"/>
      <c r="DV986" s="521"/>
      <c r="DW986" s="521"/>
      <c r="DX986" s="521"/>
      <c r="DY986" s="521"/>
      <c r="DZ986" s="521"/>
      <c r="EA986" s="521"/>
      <c r="EB986" s="521"/>
      <c r="EC986" s="521"/>
      <c r="ED986" s="521"/>
      <c r="EE986" s="521"/>
      <c r="EF986" s="521"/>
      <c r="EG986" s="521"/>
      <c r="EH986" s="521"/>
      <c r="EI986" s="521"/>
      <c r="EJ986" s="521"/>
      <c r="EK986" s="521"/>
      <c r="EL986" s="521"/>
      <c r="EM986" s="521"/>
      <c r="EN986" s="521"/>
      <c r="EO986" s="521"/>
      <c r="EP986" s="521"/>
      <c r="EQ986" s="521"/>
      <c r="ER986" s="521"/>
      <c r="ES986" s="521"/>
      <c r="ET986" s="521"/>
      <c r="EU986" s="521"/>
      <c r="EV986" s="521"/>
      <c r="EW986" s="521"/>
      <c r="EX986" s="521"/>
      <c r="EY986" s="521"/>
      <c r="EZ986" s="521"/>
      <c r="FA986" s="521"/>
      <c r="FB986" s="521"/>
      <c r="FC986" s="521"/>
      <c r="FD986" s="521"/>
      <c r="FE986" s="521"/>
      <c r="FF986" s="521"/>
      <c r="FG986" s="521"/>
      <c r="FH986" s="521"/>
      <c r="FI986" s="521"/>
      <c r="FJ986" s="521"/>
      <c r="FK986" s="521"/>
      <c r="FL986" s="521"/>
      <c r="FM986" s="521"/>
      <c r="FN986" s="521"/>
      <c r="FO986" s="521"/>
      <c r="FP986" s="521"/>
      <c r="FQ986" s="521"/>
      <c r="FR986" s="521"/>
      <c r="FS986" s="521"/>
      <c r="FT986" s="521"/>
      <c r="FU986" s="521"/>
      <c r="FV986" s="521"/>
      <c r="FW986" s="521"/>
      <c r="FX986" s="521"/>
      <c r="FY986" s="521"/>
      <c r="FZ986" s="521"/>
      <c r="GA986" s="521"/>
      <c r="GB986" s="521"/>
      <c r="GC986" s="521"/>
      <c r="GD986" s="521"/>
      <c r="GE986" s="521"/>
      <c r="GF986" s="521"/>
      <c r="GG986" s="521"/>
      <c r="GH986" s="521"/>
      <c r="GI986" s="521"/>
      <c r="GJ986" s="521"/>
      <c r="GK986" s="521"/>
      <c r="GL986" s="521"/>
      <c r="GM986" s="521"/>
      <c r="GN986" s="521"/>
      <c r="GO986" s="521"/>
      <c r="GP986" s="521"/>
      <c r="GQ986" s="521"/>
      <c r="GR986" s="521"/>
      <c r="GS986" s="521"/>
      <c r="GT986" s="521"/>
      <c r="GU986" s="521"/>
      <c r="GV986" s="521"/>
      <c r="GW986" s="521"/>
      <c r="GX986" s="521"/>
      <c r="GY986" s="521"/>
      <c r="GZ986" s="521"/>
      <c r="HA986" s="521"/>
      <c r="HB986" s="521"/>
      <c r="HC986" s="521"/>
      <c r="HD986" s="521"/>
      <c r="HE986" s="521"/>
      <c r="HF986" s="521"/>
      <c r="HG986" s="521"/>
      <c r="HH986" s="521"/>
      <c r="HI986" s="521"/>
      <c r="HJ986" s="521"/>
      <c r="HK986" s="521"/>
      <c r="HL986" s="521"/>
      <c r="HM986" s="521"/>
      <c r="HN986" s="521"/>
      <c r="HO986" s="521"/>
      <c r="HP986" s="521"/>
      <c r="HQ986" s="521"/>
      <c r="HR986" s="521"/>
      <c r="HS986" s="521"/>
      <c r="HT986" s="521"/>
      <c r="HU986" s="521"/>
      <c r="HV986" s="521"/>
      <c r="HW986" s="521"/>
      <c r="HX986" s="521"/>
      <c r="HY986" s="521"/>
      <c r="HZ986" s="521"/>
      <c r="IA986" s="521"/>
      <c r="IB986" s="521"/>
      <c r="IC986" s="521"/>
      <c r="ID986" s="521"/>
      <c r="IE986" s="521"/>
      <c r="IF986" s="521"/>
      <c r="IG986" s="521"/>
      <c r="IH986" s="521"/>
      <c r="II986" s="521"/>
      <c r="IJ986" s="521"/>
      <c r="IK986" s="521"/>
      <c r="IL986" s="521"/>
      <c r="IM986" s="521"/>
      <c r="IN986" s="521"/>
      <c r="IO986" s="521"/>
      <c r="IP986" s="521"/>
      <c r="IQ986" s="521"/>
      <c r="IR986" s="521"/>
      <c r="IS986" s="521"/>
      <c r="IT986" s="521"/>
      <c r="IU986" s="521"/>
      <c r="IV986" s="521"/>
    </row>
    <row r="987" spans="1:256" s="502" customFormat="1">
      <c r="A987" s="801"/>
      <c r="B987" s="801"/>
      <c r="C987" s="1895"/>
      <c r="D987" s="1898"/>
      <c r="E987" s="1898"/>
      <c r="F987" s="890"/>
      <c r="G987" s="706"/>
      <c r="I987" s="503"/>
      <c r="J987" s="504"/>
      <c r="K987" s="505"/>
      <c r="L987" s="519"/>
      <c r="M987" s="520"/>
      <c r="N987" s="520"/>
      <c r="O987" s="520"/>
      <c r="P987" s="520"/>
      <c r="Q987" s="520"/>
      <c r="R987" s="520"/>
      <c r="S987" s="521"/>
      <c r="T987" s="521"/>
      <c r="U987" s="521"/>
      <c r="V987" s="521"/>
      <c r="W987" s="521"/>
      <c r="X987" s="521"/>
      <c r="Y987" s="521"/>
      <c r="Z987" s="521"/>
      <c r="AA987" s="521"/>
      <c r="AB987" s="521"/>
      <c r="AC987" s="521"/>
      <c r="AD987" s="521"/>
      <c r="AE987" s="521"/>
      <c r="AF987" s="521"/>
      <c r="AG987" s="521"/>
      <c r="AH987" s="521"/>
      <c r="AI987" s="521"/>
      <c r="AJ987" s="521"/>
      <c r="AK987" s="521"/>
      <c r="AL987" s="521"/>
      <c r="AM987" s="521"/>
      <c r="AN987" s="521"/>
      <c r="AO987" s="521"/>
      <c r="AP987" s="521"/>
      <c r="AQ987" s="521"/>
      <c r="AR987" s="521"/>
      <c r="AS987" s="521"/>
      <c r="AT987" s="521"/>
      <c r="AU987" s="521"/>
      <c r="AV987" s="521"/>
      <c r="AW987" s="521"/>
      <c r="AX987" s="521"/>
      <c r="AY987" s="521"/>
      <c r="AZ987" s="521"/>
      <c r="BA987" s="521"/>
      <c r="BB987" s="521"/>
      <c r="BC987" s="521"/>
      <c r="BD987" s="521"/>
      <c r="BE987" s="521"/>
      <c r="BF987" s="521"/>
      <c r="BG987" s="521"/>
      <c r="BH987" s="521"/>
      <c r="BI987" s="521"/>
      <c r="BJ987" s="521"/>
      <c r="BK987" s="521"/>
      <c r="BL987" s="521"/>
      <c r="BM987" s="521"/>
      <c r="BN987" s="521"/>
      <c r="BO987" s="521"/>
      <c r="BP987" s="521"/>
      <c r="BQ987" s="521"/>
      <c r="BR987" s="521"/>
      <c r="BS987" s="521"/>
      <c r="BT987" s="521"/>
      <c r="BU987" s="521"/>
      <c r="BV987" s="521"/>
      <c r="BW987" s="521"/>
      <c r="BX987" s="521"/>
      <c r="BY987" s="521"/>
      <c r="BZ987" s="521"/>
      <c r="CA987" s="521"/>
      <c r="CB987" s="521"/>
      <c r="CC987" s="521"/>
      <c r="CD987" s="521"/>
      <c r="CE987" s="521"/>
      <c r="CF987" s="521"/>
      <c r="CG987" s="521"/>
      <c r="CH987" s="521"/>
      <c r="CI987" s="521"/>
      <c r="CJ987" s="521"/>
      <c r="CK987" s="521"/>
      <c r="CL987" s="521"/>
      <c r="CM987" s="521"/>
      <c r="CN987" s="521"/>
      <c r="CO987" s="521"/>
      <c r="CP987" s="521"/>
      <c r="CQ987" s="521"/>
      <c r="CR987" s="521"/>
      <c r="CS987" s="521"/>
      <c r="CT987" s="521"/>
      <c r="CU987" s="521"/>
      <c r="CV987" s="521"/>
      <c r="CW987" s="521"/>
      <c r="CX987" s="521"/>
      <c r="CY987" s="521"/>
      <c r="CZ987" s="521"/>
      <c r="DA987" s="521"/>
      <c r="DB987" s="521"/>
      <c r="DC987" s="521"/>
      <c r="DD987" s="521"/>
      <c r="DE987" s="521"/>
      <c r="DF987" s="521"/>
      <c r="DG987" s="521"/>
      <c r="DH987" s="521"/>
      <c r="DI987" s="521"/>
      <c r="DJ987" s="521"/>
      <c r="DK987" s="521"/>
      <c r="DL987" s="521"/>
      <c r="DM987" s="521"/>
      <c r="DN987" s="521"/>
      <c r="DO987" s="521"/>
      <c r="DP987" s="521"/>
      <c r="DQ987" s="521"/>
      <c r="DR987" s="521"/>
      <c r="DS987" s="521"/>
      <c r="DT987" s="521"/>
      <c r="DU987" s="521"/>
      <c r="DV987" s="521"/>
      <c r="DW987" s="521"/>
      <c r="DX987" s="521"/>
      <c r="DY987" s="521"/>
      <c r="DZ987" s="521"/>
      <c r="EA987" s="521"/>
      <c r="EB987" s="521"/>
      <c r="EC987" s="521"/>
      <c r="ED987" s="521"/>
      <c r="EE987" s="521"/>
      <c r="EF987" s="521"/>
      <c r="EG987" s="521"/>
      <c r="EH987" s="521"/>
      <c r="EI987" s="521"/>
      <c r="EJ987" s="521"/>
      <c r="EK987" s="521"/>
      <c r="EL987" s="521"/>
      <c r="EM987" s="521"/>
      <c r="EN987" s="521"/>
      <c r="EO987" s="521"/>
      <c r="EP987" s="521"/>
      <c r="EQ987" s="521"/>
      <c r="ER987" s="521"/>
      <c r="ES987" s="521"/>
      <c r="ET987" s="521"/>
      <c r="EU987" s="521"/>
      <c r="EV987" s="521"/>
      <c r="EW987" s="521"/>
      <c r="EX987" s="521"/>
      <c r="EY987" s="521"/>
      <c r="EZ987" s="521"/>
      <c r="FA987" s="521"/>
      <c r="FB987" s="521"/>
      <c r="FC987" s="521"/>
      <c r="FD987" s="521"/>
      <c r="FE987" s="521"/>
      <c r="FF987" s="521"/>
      <c r="FG987" s="521"/>
      <c r="FH987" s="521"/>
      <c r="FI987" s="521"/>
      <c r="FJ987" s="521"/>
      <c r="FK987" s="521"/>
      <c r="FL987" s="521"/>
      <c r="FM987" s="521"/>
      <c r="FN987" s="521"/>
      <c r="FO987" s="521"/>
      <c r="FP987" s="521"/>
      <c r="FQ987" s="521"/>
      <c r="FR987" s="521"/>
      <c r="FS987" s="521"/>
      <c r="FT987" s="521"/>
      <c r="FU987" s="521"/>
      <c r="FV987" s="521"/>
      <c r="FW987" s="521"/>
      <c r="FX987" s="521"/>
      <c r="FY987" s="521"/>
      <c r="FZ987" s="521"/>
      <c r="GA987" s="521"/>
      <c r="GB987" s="521"/>
      <c r="GC987" s="521"/>
      <c r="GD987" s="521"/>
      <c r="GE987" s="521"/>
      <c r="GF987" s="521"/>
      <c r="GG987" s="521"/>
      <c r="GH987" s="521"/>
      <c r="GI987" s="521"/>
      <c r="GJ987" s="521"/>
      <c r="GK987" s="521"/>
      <c r="GL987" s="521"/>
      <c r="GM987" s="521"/>
      <c r="GN987" s="521"/>
      <c r="GO987" s="521"/>
      <c r="GP987" s="521"/>
      <c r="GQ987" s="521"/>
      <c r="GR987" s="521"/>
      <c r="GS987" s="521"/>
      <c r="GT987" s="521"/>
      <c r="GU987" s="521"/>
      <c r="GV987" s="521"/>
      <c r="GW987" s="521"/>
      <c r="GX987" s="521"/>
      <c r="GY987" s="521"/>
      <c r="GZ987" s="521"/>
      <c r="HA987" s="521"/>
      <c r="HB987" s="521"/>
      <c r="HC987" s="521"/>
      <c r="HD987" s="521"/>
      <c r="HE987" s="521"/>
      <c r="HF987" s="521"/>
      <c r="HG987" s="521"/>
      <c r="HH987" s="521"/>
      <c r="HI987" s="521"/>
      <c r="HJ987" s="521"/>
      <c r="HK987" s="521"/>
      <c r="HL987" s="521"/>
      <c r="HM987" s="521"/>
      <c r="HN987" s="521"/>
      <c r="HO987" s="521"/>
      <c r="HP987" s="521"/>
      <c r="HQ987" s="521"/>
      <c r="HR987" s="521"/>
      <c r="HS987" s="521"/>
      <c r="HT987" s="521"/>
      <c r="HU987" s="521"/>
      <c r="HV987" s="521"/>
      <c r="HW987" s="521"/>
      <c r="HX987" s="521"/>
      <c r="HY987" s="521"/>
      <c r="HZ987" s="521"/>
      <c r="IA987" s="521"/>
      <c r="IB987" s="521"/>
      <c r="IC987" s="521"/>
      <c r="ID987" s="521"/>
      <c r="IE987" s="521"/>
      <c r="IF987" s="521"/>
      <c r="IG987" s="521"/>
      <c r="IH987" s="521"/>
      <c r="II987" s="521"/>
      <c r="IJ987" s="521"/>
      <c r="IK987" s="521"/>
      <c r="IL987" s="521"/>
      <c r="IM987" s="521"/>
      <c r="IN987" s="521"/>
      <c r="IO987" s="521"/>
      <c r="IP987" s="521"/>
      <c r="IQ987" s="521"/>
      <c r="IR987" s="521"/>
      <c r="IS987" s="521"/>
      <c r="IT987" s="521"/>
      <c r="IU987" s="521"/>
      <c r="IV987" s="521"/>
    </row>
    <row r="988" spans="1:256" s="502" customFormat="1">
      <c r="A988" s="801"/>
      <c r="B988" s="801"/>
      <c r="C988" s="1895"/>
      <c r="D988" s="1898"/>
      <c r="E988" s="1898"/>
      <c r="F988" s="890"/>
      <c r="G988" s="706"/>
      <c r="I988" s="503"/>
      <c r="J988" s="504"/>
      <c r="K988" s="505"/>
      <c r="L988" s="519"/>
      <c r="M988" s="520"/>
      <c r="N988" s="520"/>
      <c r="O988" s="520"/>
      <c r="P988" s="520"/>
      <c r="Q988" s="520"/>
      <c r="R988" s="520"/>
      <c r="S988" s="521"/>
      <c r="T988" s="521"/>
      <c r="U988" s="521"/>
      <c r="V988" s="521"/>
      <c r="W988" s="521"/>
      <c r="X988" s="521"/>
      <c r="Y988" s="521"/>
      <c r="Z988" s="521"/>
      <c r="AA988" s="521"/>
      <c r="AB988" s="521"/>
      <c r="AC988" s="521"/>
      <c r="AD988" s="521"/>
      <c r="AE988" s="521"/>
      <c r="AF988" s="521"/>
      <c r="AG988" s="521"/>
      <c r="AH988" s="521"/>
      <c r="AI988" s="521"/>
      <c r="AJ988" s="521"/>
      <c r="AK988" s="521"/>
      <c r="AL988" s="521"/>
      <c r="AM988" s="521"/>
      <c r="AN988" s="521"/>
      <c r="AO988" s="521"/>
      <c r="AP988" s="521"/>
      <c r="AQ988" s="521"/>
      <c r="AR988" s="521"/>
      <c r="AS988" s="521"/>
      <c r="AT988" s="521"/>
      <c r="AU988" s="521"/>
      <c r="AV988" s="521"/>
      <c r="AW988" s="521"/>
      <c r="AX988" s="521"/>
      <c r="AY988" s="521"/>
      <c r="AZ988" s="521"/>
      <c r="BA988" s="521"/>
      <c r="BB988" s="521"/>
      <c r="BC988" s="521"/>
      <c r="BD988" s="521"/>
      <c r="BE988" s="521"/>
      <c r="BF988" s="521"/>
      <c r="BG988" s="521"/>
      <c r="BH988" s="521"/>
      <c r="BI988" s="521"/>
      <c r="BJ988" s="521"/>
      <c r="BK988" s="521"/>
      <c r="BL988" s="521"/>
      <c r="BM988" s="521"/>
      <c r="BN988" s="521"/>
      <c r="BO988" s="521"/>
      <c r="BP988" s="521"/>
      <c r="BQ988" s="521"/>
      <c r="BR988" s="521"/>
      <c r="BS988" s="521"/>
      <c r="BT988" s="521"/>
      <c r="BU988" s="521"/>
      <c r="BV988" s="521"/>
      <c r="BW988" s="521"/>
      <c r="BX988" s="521"/>
      <c r="BY988" s="521"/>
      <c r="BZ988" s="521"/>
      <c r="CA988" s="521"/>
      <c r="CB988" s="521"/>
      <c r="CC988" s="521"/>
      <c r="CD988" s="521"/>
      <c r="CE988" s="521"/>
      <c r="CF988" s="521"/>
      <c r="CG988" s="521"/>
      <c r="CH988" s="521"/>
      <c r="CI988" s="521"/>
      <c r="CJ988" s="521"/>
      <c r="CK988" s="521"/>
      <c r="CL988" s="521"/>
      <c r="CM988" s="521"/>
      <c r="CN988" s="521"/>
      <c r="CO988" s="521"/>
      <c r="CP988" s="521"/>
      <c r="CQ988" s="521"/>
      <c r="CR988" s="521"/>
      <c r="CS988" s="521"/>
      <c r="CT988" s="521"/>
      <c r="CU988" s="521"/>
      <c r="CV988" s="521"/>
      <c r="CW988" s="521"/>
      <c r="CX988" s="521"/>
      <c r="CY988" s="521"/>
      <c r="CZ988" s="521"/>
      <c r="DA988" s="521"/>
      <c r="DB988" s="521"/>
      <c r="DC988" s="521"/>
      <c r="DD988" s="521"/>
      <c r="DE988" s="521"/>
      <c r="DF988" s="521"/>
      <c r="DG988" s="521"/>
      <c r="DH988" s="521"/>
      <c r="DI988" s="521"/>
      <c r="DJ988" s="521"/>
      <c r="DK988" s="521"/>
      <c r="DL988" s="521"/>
      <c r="DM988" s="521"/>
      <c r="DN988" s="521"/>
      <c r="DO988" s="521"/>
      <c r="DP988" s="521"/>
      <c r="DQ988" s="521"/>
      <c r="DR988" s="521"/>
      <c r="DS988" s="521"/>
      <c r="DT988" s="521"/>
      <c r="DU988" s="521"/>
      <c r="DV988" s="521"/>
      <c r="DW988" s="521"/>
      <c r="DX988" s="521"/>
      <c r="DY988" s="521"/>
      <c r="DZ988" s="521"/>
      <c r="EA988" s="521"/>
      <c r="EB988" s="521"/>
      <c r="EC988" s="521"/>
      <c r="ED988" s="521"/>
      <c r="EE988" s="521"/>
      <c r="EF988" s="521"/>
      <c r="EG988" s="521"/>
      <c r="EH988" s="521"/>
      <c r="EI988" s="521"/>
      <c r="EJ988" s="521"/>
      <c r="EK988" s="521"/>
      <c r="EL988" s="521"/>
      <c r="EM988" s="521"/>
      <c r="EN988" s="521"/>
      <c r="EO988" s="521"/>
      <c r="EP988" s="521"/>
      <c r="EQ988" s="521"/>
      <c r="ER988" s="521"/>
      <c r="ES988" s="521"/>
      <c r="ET988" s="521"/>
      <c r="EU988" s="521"/>
      <c r="EV988" s="521"/>
      <c r="EW988" s="521"/>
      <c r="EX988" s="521"/>
      <c r="EY988" s="521"/>
      <c r="EZ988" s="521"/>
      <c r="FA988" s="521"/>
      <c r="FB988" s="521"/>
      <c r="FC988" s="521"/>
      <c r="FD988" s="521"/>
      <c r="FE988" s="521"/>
      <c r="FF988" s="521"/>
      <c r="FG988" s="521"/>
      <c r="FH988" s="521"/>
      <c r="FI988" s="521"/>
      <c r="FJ988" s="521"/>
      <c r="FK988" s="521"/>
      <c r="FL988" s="521"/>
      <c r="FM988" s="521"/>
      <c r="FN988" s="521"/>
      <c r="FO988" s="521"/>
      <c r="FP988" s="521"/>
      <c r="FQ988" s="521"/>
      <c r="FR988" s="521"/>
      <c r="FS988" s="521"/>
      <c r="FT988" s="521"/>
      <c r="FU988" s="521"/>
      <c r="FV988" s="521"/>
      <c r="FW988" s="521"/>
      <c r="FX988" s="521"/>
      <c r="FY988" s="521"/>
      <c r="FZ988" s="521"/>
      <c r="GA988" s="521"/>
      <c r="GB988" s="521"/>
      <c r="GC988" s="521"/>
      <c r="GD988" s="521"/>
      <c r="GE988" s="521"/>
      <c r="GF988" s="521"/>
      <c r="GG988" s="521"/>
      <c r="GH988" s="521"/>
      <c r="GI988" s="521"/>
      <c r="GJ988" s="521"/>
      <c r="GK988" s="521"/>
      <c r="GL988" s="521"/>
      <c r="GM988" s="521"/>
      <c r="GN988" s="521"/>
      <c r="GO988" s="521"/>
      <c r="GP988" s="521"/>
      <c r="GQ988" s="521"/>
      <c r="GR988" s="521"/>
      <c r="GS988" s="521"/>
      <c r="GT988" s="521"/>
      <c r="GU988" s="521"/>
      <c r="GV988" s="521"/>
      <c r="GW988" s="521"/>
      <c r="GX988" s="521"/>
      <c r="GY988" s="521"/>
      <c r="GZ988" s="521"/>
      <c r="HA988" s="521"/>
      <c r="HB988" s="521"/>
      <c r="HC988" s="521"/>
      <c r="HD988" s="521"/>
      <c r="HE988" s="521"/>
      <c r="HF988" s="521"/>
      <c r="HG988" s="521"/>
      <c r="HH988" s="521"/>
      <c r="HI988" s="521"/>
      <c r="HJ988" s="521"/>
      <c r="HK988" s="521"/>
      <c r="HL988" s="521"/>
      <c r="HM988" s="521"/>
      <c r="HN988" s="521"/>
      <c r="HO988" s="521"/>
      <c r="HP988" s="521"/>
      <c r="HQ988" s="521"/>
      <c r="HR988" s="521"/>
      <c r="HS988" s="521"/>
      <c r="HT988" s="521"/>
      <c r="HU988" s="521"/>
      <c r="HV988" s="521"/>
      <c r="HW988" s="521"/>
      <c r="HX988" s="521"/>
      <c r="HY988" s="521"/>
      <c r="HZ988" s="521"/>
      <c r="IA988" s="521"/>
      <c r="IB988" s="521"/>
      <c r="IC988" s="521"/>
      <c r="ID988" s="521"/>
      <c r="IE988" s="521"/>
      <c r="IF988" s="521"/>
      <c r="IG988" s="521"/>
      <c r="IH988" s="521"/>
      <c r="II988" s="521"/>
      <c r="IJ988" s="521"/>
      <c r="IK988" s="521"/>
      <c r="IL988" s="521"/>
      <c r="IM988" s="521"/>
      <c r="IN988" s="521"/>
      <c r="IO988" s="521"/>
      <c r="IP988" s="521"/>
      <c r="IQ988" s="521"/>
      <c r="IR988" s="521"/>
      <c r="IS988" s="521"/>
      <c r="IT988" s="521"/>
      <c r="IU988" s="521"/>
      <c r="IV988" s="521"/>
    </row>
    <row r="989" spans="1:256" s="502" customFormat="1">
      <c r="A989" s="801"/>
      <c r="B989" s="801"/>
      <c r="C989" s="1895"/>
      <c r="D989" s="1898"/>
      <c r="E989" s="1898"/>
      <c r="F989" s="890"/>
      <c r="G989" s="706"/>
      <c r="I989" s="503"/>
      <c r="J989" s="504"/>
      <c r="K989" s="505"/>
      <c r="L989" s="519"/>
      <c r="M989" s="520"/>
      <c r="N989" s="520"/>
      <c r="O989" s="520"/>
      <c r="P989" s="520"/>
      <c r="Q989" s="520"/>
      <c r="R989" s="520"/>
      <c r="S989" s="521"/>
      <c r="T989" s="521"/>
      <c r="U989" s="521"/>
      <c r="V989" s="521"/>
      <c r="W989" s="521"/>
      <c r="X989" s="521"/>
      <c r="Y989" s="521"/>
      <c r="Z989" s="521"/>
      <c r="AA989" s="521"/>
      <c r="AB989" s="521"/>
      <c r="AC989" s="521"/>
      <c r="AD989" s="521"/>
      <c r="AE989" s="521"/>
      <c r="AF989" s="521"/>
      <c r="AG989" s="521"/>
      <c r="AH989" s="521"/>
      <c r="AI989" s="521"/>
      <c r="AJ989" s="521"/>
      <c r="AK989" s="521"/>
      <c r="AL989" s="521"/>
      <c r="AM989" s="521"/>
      <c r="AN989" s="521"/>
      <c r="AO989" s="521"/>
      <c r="AP989" s="521"/>
      <c r="AQ989" s="521"/>
      <c r="AR989" s="521"/>
      <c r="AS989" s="521"/>
      <c r="AT989" s="521"/>
      <c r="AU989" s="521"/>
      <c r="AV989" s="521"/>
      <c r="AW989" s="521"/>
      <c r="AX989" s="521"/>
      <c r="AY989" s="521"/>
      <c r="AZ989" s="521"/>
      <c r="BA989" s="521"/>
      <c r="BB989" s="521"/>
      <c r="BC989" s="521"/>
      <c r="BD989" s="521"/>
      <c r="BE989" s="521"/>
      <c r="BF989" s="521"/>
      <c r="BG989" s="521"/>
      <c r="BH989" s="521"/>
      <c r="BI989" s="521"/>
      <c r="BJ989" s="521"/>
      <c r="BK989" s="521"/>
      <c r="BL989" s="521"/>
      <c r="BM989" s="521"/>
      <c r="BN989" s="521"/>
      <c r="BO989" s="521"/>
      <c r="BP989" s="521"/>
      <c r="BQ989" s="521"/>
      <c r="BR989" s="521"/>
      <c r="BS989" s="521"/>
      <c r="BT989" s="521"/>
      <c r="BU989" s="521"/>
      <c r="BV989" s="521"/>
      <c r="BW989" s="521"/>
      <c r="BX989" s="521"/>
      <c r="BY989" s="521"/>
      <c r="BZ989" s="521"/>
      <c r="CA989" s="521"/>
      <c r="CB989" s="521"/>
      <c r="CC989" s="521"/>
      <c r="CD989" s="521"/>
      <c r="CE989" s="521"/>
      <c r="CF989" s="521"/>
      <c r="CG989" s="521"/>
      <c r="CH989" s="521"/>
      <c r="CI989" s="521"/>
      <c r="CJ989" s="521"/>
      <c r="CK989" s="521"/>
      <c r="CL989" s="521"/>
      <c r="CM989" s="521"/>
      <c r="CN989" s="521"/>
      <c r="CO989" s="521"/>
      <c r="CP989" s="521"/>
      <c r="CQ989" s="521"/>
      <c r="CR989" s="521"/>
      <c r="CS989" s="521"/>
      <c r="CT989" s="521"/>
      <c r="CU989" s="521"/>
      <c r="CV989" s="521"/>
      <c r="CW989" s="521"/>
      <c r="CX989" s="521"/>
      <c r="CY989" s="521"/>
      <c r="CZ989" s="521"/>
      <c r="DA989" s="521"/>
      <c r="DB989" s="521"/>
      <c r="DC989" s="521"/>
      <c r="DD989" s="521"/>
      <c r="DE989" s="521"/>
      <c r="DF989" s="521"/>
      <c r="DG989" s="521"/>
      <c r="DH989" s="521"/>
      <c r="DI989" s="521"/>
      <c r="DJ989" s="521"/>
      <c r="DK989" s="521"/>
      <c r="DL989" s="521"/>
      <c r="DM989" s="521"/>
      <c r="DN989" s="521"/>
      <c r="DO989" s="521"/>
      <c r="DP989" s="521"/>
      <c r="DQ989" s="521"/>
      <c r="DR989" s="521"/>
      <c r="DS989" s="521"/>
      <c r="DT989" s="521"/>
      <c r="DU989" s="521"/>
      <c r="DV989" s="521"/>
      <c r="DW989" s="521"/>
      <c r="DX989" s="521"/>
      <c r="DY989" s="521"/>
      <c r="DZ989" s="521"/>
      <c r="EA989" s="521"/>
      <c r="EB989" s="521"/>
      <c r="EC989" s="521"/>
      <c r="ED989" s="521"/>
      <c r="EE989" s="521"/>
      <c r="EF989" s="521"/>
      <c r="EG989" s="521"/>
      <c r="EH989" s="521"/>
      <c r="EI989" s="521"/>
      <c r="EJ989" s="521"/>
      <c r="EK989" s="521"/>
      <c r="EL989" s="521"/>
      <c r="EM989" s="521"/>
      <c r="EN989" s="521"/>
      <c r="EO989" s="521"/>
      <c r="EP989" s="521"/>
      <c r="EQ989" s="521"/>
      <c r="ER989" s="521"/>
      <c r="ES989" s="521"/>
      <c r="ET989" s="521"/>
      <c r="EU989" s="521"/>
      <c r="EV989" s="521"/>
      <c r="EW989" s="521"/>
      <c r="EX989" s="521"/>
      <c r="EY989" s="521"/>
      <c r="EZ989" s="521"/>
      <c r="FA989" s="521"/>
      <c r="FB989" s="521"/>
      <c r="FC989" s="521"/>
      <c r="FD989" s="521"/>
      <c r="FE989" s="521"/>
      <c r="FF989" s="521"/>
      <c r="FG989" s="521"/>
      <c r="FH989" s="521"/>
      <c r="FI989" s="521"/>
      <c r="FJ989" s="521"/>
      <c r="FK989" s="521"/>
      <c r="FL989" s="521"/>
      <c r="FM989" s="521"/>
      <c r="FN989" s="521"/>
      <c r="FO989" s="521"/>
      <c r="FP989" s="521"/>
      <c r="FQ989" s="521"/>
      <c r="FR989" s="521"/>
      <c r="FS989" s="521"/>
      <c r="FT989" s="521"/>
      <c r="FU989" s="521"/>
      <c r="FV989" s="521"/>
      <c r="FW989" s="521"/>
      <c r="FX989" s="521"/>
      <c r="FY989" s="521"/>
      <c r="FZ989" s="521"/>
      <c r="GA989" s="521"/>
      <c r="GB989" s="521"/>
      <c r="GC989" s="521"/>
      <c r="GD989" s="521"/>
      <c r="GE989" s="521"/>
      <c r="GF989" s="521"/>
      <c r="GG989" s="521"/>
      <c r="GH989" s="521"/>
      <c r="GI989" s="521"/>
      <c r="GJ989" s="521"/>
      <c r="GK989" s="521"/>
      <c r="GL989" s="521"/>
      <c r="GM989" s="521"/>
      <c r="GN989" s="521"/>
      <c r="GO989" s="521"/>
      <c r="GP989" s="521"/>
      <c r="GQ989" s="521"/>
      <c r="GR989" s="521"/>
      <c r="GS989" s="521"/>
      <c r="GT989" s="521"/>
      <c r="GU989" s="521"/>
      <c r="GV989" s="521"/>
      <c r="GW989" s="521"/>
      <c r="GX989" s="521"/>
      <c r="GY989" s="521"/>
      <c r="GZ989" s="521"/>
      <c r="HA989" s="521"/>
      <c r="HB989" s="521"/>
      <c r="HC989" s="521"/>
      <c r="HD989" s="521"/>
      <c r="HE989" s="521"/>
      <c r="HF989" s="521"/>
      <c r="HG989" s="521"/>
      <c r="HH989" s="521"/>
      <c r="HI989" s="521"/>
      <c r="HJ989" s="521"/>
      <c r="HK989" s="521"/>
      <c r="HL989" s="521"/>
      <c r="HM989" s="521"/>
      <c r="HN989" s="521"/>
      <c r="HO989" s="521"/>
      <c r="HP989" s="521"/>
      <c r="HQ989" s="521"/>
      <c r="HR989" s="521"/>
      <c r="HS989" s="521"/>
      <c r="HT989" s="521"/>
      <c r="HU989" s="521"/>
      <c r="HV989" s="521"/>
      <c r="HW989" s="521"/>
      <c r="HX989" s="521"/>
      <c r="HY989" s="521"/>
      <c r="HZ989" s="521"/>
      <c r="IA989" s="521"/>
      <c r="IB989" s="521"/>
      <c r="IC989" s="521"/>
      <c r="ID989" s="521"/>
      <c r="IE989" s="521"/>
      <c r="IF989" s="521"/>
      <c r="IG989" s="521"/>
      <c r="IH989" s="521"/>
      <c r="II989" s="521"/>
      <c r="IJ989" s="521"/>
      <c r="IK989" s="521"/>
      <c r="IL989" s="521"/>
      <c r="IM989" s="521"/>
      <c r="IN989" s="521"/>
      <c r="IO989" s="521"/>
      <c r="IP989" s="521"/>
      <c r="IQ989" s="521"/>
      <c r="IR989" s="521"/>
      <c r="IS989" s="521"/>
      <c r="IT989" s="521"/>
      <c r="IU989" s="521"/>
      <c r="IV989" s="521"/>
    </row>
    <row r="990" spans="1:256" s="502" customFormat="1">
      <c r="A990" s="801"/>
      <c r="B990" s="801"/>
      <c r="C990" s="1895"/>
      <c r="D990" s="1898"/>
      <c r="E990" s="1898"/>
      <c r="F990" s="890"/>
      <c r="G990" s="706"/>
      <c r="I990" s="503"/>
      <c r="J990" s="504"/>
      <c r="K990" s="505"/>
      <c r="L990" s="519"/>
      <c r="M990" s="520"/>
      <c r="N990" s="520"/>
      <c r="O990" s="520"/>
      <c r="P990" s="520"/>
      <c r="Q990" s="520"/>
      <c r="R990" s="520"/>
      <c r="S990" s="521"/>
      <c r="T990" s="521"/>
      <c r="U990" s="521"/>
      <c r="V990" s="521"/>
      <c r="W990" s="521"/>
      <c r="X990" s="521"/>
      <c r="Y990" s="521"/>
      <c r="Z990" s="521"/>
      <c r="AA990" s="521"/>
      <c r="AB990" s="521"/>
      <c r="AC990" s="521"/>
      <c r="AD990" s="521"/>
      <c r="AE990" s="521"/>
      <c r="AF990" s="521"/>
      <c r="AG990" s="521"/>
      <c r="AH990" s="521"/>
      <c r="AI990" s="521"/>
      <c r="AJ990" s="521"/>
      <c r="AK990" s="521"/>
      <c r="AL990" s="521"/>
      <c r="AM990" s="521"/>
      <c r="AN990" s="521"/>
      <c r="AO990" s="521"/>
      <c r="AP990" s="521"/>
      <c r="AQ990" s="521"/>
      <c r="AR990" s="521"/>
      <c r="AS990" s="521"/>
      <c r="AT990" s="521"/>
      <c r="AU990" s="521"/>
      <c r="AV990" s="521"/>
      <c r="AW990" s="521"/>
      <c r="AX990" s="521"/>
      <c r="AY990" s="521"/>
      <c r="AZ990" s="521"/>
      <c r="BA990" s="521"/>
      <c r="BB990" s="521"/>
      <c r="BC990" s="521"/>
      <c r="BD990" s="521"/>
      <c r="BE990" s="521"/>
      <c r="BF990" s="521"/>
      <c r="BG990" s="521"/>
      <c r="BH990" s="521"/>
      <c r="BI990" s="521"/>
      <c r="BJ990" s="521"/>
      <c r="BK990" s="521"/>
      <c r="BL990" s="521"/>
      <c r="BM990" s="521"/>
      <c r="BN990" s="521"/>
      <c r="BO990" s="521"/>
      <c r="BP990" s="521"/>
      <c r="BQ990" s="521"/>
      <c r="BR990" s="521"/>
      <c r="BS990" s="521"/>
      <c r="BT990" s="521"/>
      <c r="BU990" s="521"/>
      <c r="BV990" s="521"/>
      <c r="BW990" s="521"/>
      <c r="BX990" s="521"/>
      <c r="BY990" s="521"/>
      <c r="BZ990" s="521"/>
      <c r="CA990" s="521"/>
      <c r="CB990" s="521"/>
      <c r="CC990" s="521"/>
      <c r="CD990" s="521"/>
      <c r="CE990" s="521"/>
      <c r="CF990" s="521"/>
      <c r="CG990" s="521"/>
      <c r="CH990" s="521"/>
      <c r="CI990" s="521"/>
      <c r="CJ990" s="521"/>
      <c r="CK990" s="521"/>
      <c r="CL990" s="521"/>
      <c r="CM990" s="521"/>
      <c r="CN990" s="521"/>
      <c r="CO990" s="521"/>
      <c r="CP990" s="521"/>
      <c r="CQ990" s="521"/>
      <c r="CR990" s="521"/>
      <c r="CS990" s="521"/>
      <c r="CT990" s="521"/>
      <c r="CU990" s="521"/>
      <c r="CV990" s="521"/>
      <c r="CW990" s="521"/>
      <c r="CX990" s="521"/>
      <c r="CY990" s="521"/>
      <c r="CZ990" s="521"/>
      <c r="DA990" s="521"/>
      <c r="DB990" s="521"/>
      <c r="DC990" s="521"/>
      <c r="DD990" s="521"/>
      <c r="DE990" s="521"/>
      <c r="DF990" s="521"/>
      <c r="DG990" s="521"/>
      <c r="DH990" s="521"/>
      <c r="DI990" s="521"/>
      <c r="DJ990" s="521"/>
      <c r="DK990" s="521"/>
      <c r="DL990" s="521"/>
      <c r="DM990" s="521"/>
      <c r="DN990" s="521"/>
      <c r="DO990" s="521"/>
      <c r="DP990" s="521"/>
      <c r="DQ990" s="521"/>
      <c r="DR990" s="521"/>
      <c r="DS990" s="521"/>
      <c r="DT990" s="521"/>
      <c r="DU990" s="521"/>
      <c r="DV990" s="521"/>
      <c r="DW990" s="521"/>
      <c r="DX990" s="521"/>
      <c r="DY990" s="521"/>
      <c r="DZ990" s="521"/>
      <c r="EA990" s="521"/>
      <c r="EB990" s="521"/>
      <c r="EC990" s="521"/>
      <c r="ED990" s="521"/>
      <c r="EE990" s="521"/>
      <c r="EF990" s="521"/>
      <c r="EG990" s="521"/>
      <c r="EH990" s="521"/>
      <c r="EI990" s="521"/>
      <c r="EJ990" s="521"/>
      <c r="EK990" s="521"/>
      <c r="EL990" s="521"/>
      <c r="EM990" s="521"/>
      <c r="EN990" s="521"/>
      <c r="EO990" s="521"/>
      <c r="EP990" s="521"/>
      <c r="EQ990" s="521"/>
      <c r="ER990" s="521"/>
      <c r="ES990" s="521"/>
      <c r="ET990" s="521"/>
      <c r="EU990" s="521"/>
      <c r="EV990" s="521"/>
      <c r="EW990" s="521"/>
      <c r="EX990" s="521"/>
      <c r="EY990" s="521"/>
      <c r="EZ990" s="521"/>
      <c r="FA990" s="521"/>
      <c r="FB990" s="521"/>
      <c r="FC990" s="521"/>
      <c r="FD990" s="521"/>
      <c r="FE990" s="521"/>
      <c r="FF990" s="521"/>
      <c r="FG990" s="521"/>
      <c r="FH990" s="521"/>
      <c r="FI990" s="521"/>
      <c r="FJ990" s="521"/>
      <c r="FK990" s="521"/>
      <c r="FL990" s="521"/>
      <c r="FM990" s="521"/>
      <c r="FN990" s="521"/>
      <c r="FO990" s="521"/>
      <c r="FP990" s="521"/>
      <c r="FQ990" s="521"/>
      <c r="FR990" s="521"/>
      <c r="FS990" s="521"/>
      <c r="FT990" s="521"/>
      <c r="FU990" s="521"/>
      <c r="FV990" s="521"/>
      <c r="FW990" s="521"/>
      <c r="FX990" s="521"/>
      <c r="FY990" s="521"/>
      <c r="FZ990" s="521"/>
      <c r="GA990" s="521"/>
      <c r="GB990" s="521"/>
      <c r="GC990" s="521"/>
      <c r="GD990" s="521"/>
      <c r="GE990" s="521"/>
      <c r="GF990" s="521"/>
      <c r="GG990" s="521"/>
      <c r="GH990" s="521"/>
      <c r="GI990" s="521"/>
      <c r="GJ990" s="521"/>
      <c r="GK990" s="521"/>
      <c r="GL990" s="521"/>
      <c r="GM990" s="521"/>
      <c r="GN990" s="521"/>
      <c r="GO990" s="521"/>
      <c r="GP990" s="521"/>
      <c r="GQ990" s="521"/>
      <c r="GR990" s="521"/>
      <c r="GS990" s="521"/>
      <c r="GT990" s="521"/>
      <c r="GU990" s="521"/>
      <c r="GV990" s="521"/>
      <c r="GW990" s="521"/>
      <c r="GX990" s="521"/>
      <c r="GY990" s="521"/>
      <c r="GZ990" s="521"/>
      <c r="HA990" s="521"/>
      <c r="HB990" s="521"/>
      <c r="HC990" s="521"/>
      <c r="HD990" s="521"/>
      <c r="HE990" s="521"/>
      <c r="HF990" s="521"/>
      <c r="HG990" s="521"/>
      <c r="HH990" s="521"/>
      <c r="HI990" s="521"/>
      <c r="HJ990" s="521"/>
      <c r="HK990" s="521"/>
      <c r="HL990" s="521"/>
      <c r="HM990" s="521"/>
      <c r="HN990" s="521"/>
      <c r="HO990" s="521"/>
      <c r="HP990" s="521"/>
      <c r="HQ990" s="521"/>
      <c r="HR990" s="521"/>
      <c r="HS990" s="521"/>
      <c r="HT990" s="521"/>
      <c r="HU990" s="521"/>
      <c r="HV990" s="521"/>
      <c r="HW990" s="521"/>
      <c r="HX990" s="521"/>
      <c r="HY990" s="521"/>
      <c r="HZ990" s="521"/>
      <c r="IA990" s="521"/>
      <c r="IB990" s="521"/>
      <c r="IC990" s="521"/>
      <c r="ID990" s="521"/>
      <c r="IE990" s="521"/>
      <c r="IF990" s="521"/>
      <c r="IG990" s="521"/>
      <c r="IH990" s="521"/>
      <c r="II990" s="521"/>
      <c r="IJ990" s="521"/>
      <c r="IK990" s="521"/>
      <c r="IL990" s="521"/>
      <c r="IM990" s="521"/>
      <c r="IN990" s="521"/>
      <c r="IO990" s="521"/>
      <c r="IP990" s="521"/>
      <c r="IQ990" s="521"/>
      <c r="IR990" s="521"/>
      <c r="IS990" s="521"/>
      <c r="IT990" s="521"/>
      <c r="IU990" s="521"/>
      <c r="IV990" s="521"/>
    </row>
    <row r="991" spans="1:256" s="502" customFormat="1">
      <c r="A991" s="801"/>
      <c r="B991" s="801"/>
      <c r="C991" s="1895"/>
      <c r="D991" s="1898"/>
      <c r="E991" s="1898"/>
      <c r="F991" s="890"/>
      <c r="G991" s="706"/>
      <c r="I991" s="503"/>
      <c r="J991" s="504"/>
      <c r="K991" s="505"/>
      <c r="L991" s="519"/>
      <c r="M991" s="520"/>
      <c r="N991" s="520"/>
      <c r="O991" s="520"/>
      <c r="P991" s="520"/>
      <c r="Q991" s="520"/>
      <c r="R991" s="520"/>
      <c r="S991" s="521"/>
      <c r="T991" s="521"/>
      <c r="U991" s="521"/>
      <c r="V991" s="521"/>
      <c r="W991" s="521"/>
      <c r="X991" s="521"/>
      <c r="Y991" s="521"/>
      <c r="Z991" s="521"/>
      <c r="AA991" s="521"/>
      <c r="AB991" s="521"/>
      <c r="AC991" s="521"/>
      <c r="AD991" s="521"/>
      <c r="AE991" s="521"/>
      <c r="AF991" s="521"/>
      <c r="AG991" s="521"/>
      <c r="AH991" s="521"/>
      <c r="AI991" s="521"/>
      <c r="AJ991" s="521"/>
      <c r="AK991" s="521"/>
      <c r="AL991" s="521"/>
      <c r="AM991" s="521"/>
      <c r="AN991" s="521"/>
      <c r="AO991" s="521"/>
      <c r="AP991" s="521"/>
      <c r="AQ991" s="521"/>
      <c r="AR991" s="521"/>
      <c r="AS991" s="521"/>
      <c r="AT991" s="521"/>
      <c r="AU991" s="521"/>
      <c r="AV991" s="521"/>
      <c r="AW991" s="521"/>
      <c r="AX991" s="521"/>
      <c r="AY991" s="521"/>
      <c r="AZ991" s="521"/>
      <c r="BA991" s="521"/>
      <c r="BB991" s="521"/>
      <c r="BC991" s="521"/>
      <c r="BD991" s="521"/>
      <c r="BE991" s="521"/>
      <c r="BF991" s="521"/>
      <c r="BG991" s="521"/>
      <c r="BH991" s="521"/>
      <c r="BI991" s="521"/>
      <c r="BJ991" s="521"/>
      <c r="BK991" s="521"/>
      <c r="BL991" s="521"/>
      <c r="BM991" s="521"/>
      <c r="BN991" s="521"/>
      <c r="BO991" s="521"/>
      <c r="BP991" s="521"/>
      <c r="BQ991" s="521"/>
      <c r="BR991" s="521"/>
      <c r="BS991" s="521"/>
      <c r="BT991" s="521"/>
      <c r="BU991" s="521"/>
      <c r="BV991" s="521"/>
      <c r="BW991" s="521"/>
      <c r="BX991" s="521"/>
      <c r="BY991" s="521"/>
      <c r="BZ991" s="521"/>
      <c r="CA991" s="521"/>
      <c r="CB991" s="521"/>
      <c r="CC991" s="521"/>
      <c r="CD991" s="521"/>
      <c r="CE991" s="521"/>
      <c r="CF991" s="521"/>
      <c r="CG991" s="521"/>
      <c r="CH991" s="521"/>
      <c r="CI991" s="521"/>
      <c r="CJ991" s="521"/>
      <c r="CK991" s="521"/>
      <c r="CL991" s="521"/>
      <c r="CM991" s="521"/>
      <c r="CN991" s="521"/>
      <c r="CO991" s="521"/>
      <c r="CP991" s="521"/>
      <c r="CQ991" s="521"/>
      <c r="CR991" s="521"/>
      <c r="CS991" s="521"/>
      <c r="CT991" s="521"/>
      <c r="CU991" s="521"/>
      <c r="CV991" s="521"/>
      <c r="CW991" s="521"/>
      <c r="CX991" s="521"/>
      <c r="CY991" s="521"/>
      <c r="CZ991" s="521"/>
      <c r="DA991" s="521"/>
      <c r="DB991" s="521"/>
      <c r="DC991" s="521"/>
      <c r="DD991" s="521"/>
      <c r="DE991" s="521"/>
      <c r="DF991" s="521"/>
      <c r="DG991" s="521"/>
      <c r="DH991" s="521"/>
      <c r="DI991" s="521"/>
      <c r="DJ991" s="521"/>
      <c r="DK991" s="521"/>
      <c r="DL991" s="521"/>
      <c r="DM991" s="521"/>
      <c r="DN991" s="521"/>
      <c r="DO991" s="521"/>
      <c r="DP991" s="521"/>
      <c r="DQ991" s="521"/>
      <c r="DR991" s="521"/>
      <c r="DS991" s="521"/>
      <c r="DT991" s="521"/>
      <c r="DU991" s="521"/>
      <c r="DV991" s="521"/>
      <c r="DW991" s="521"/>
      <c r="DX991" s="521"/>
      <c r="DY991" s="521"/>
      <c r="DZ991" s="521"/>
      <c r="EA991" s="521"/>
      <c r="EB991" s="521"/>
      <c r="EC991" s="521"/>
      <c r="ED991" s="521"/>
      <c r="EE991" s="521"/>
      <c r="EF991" s="521"/>
      <c r="EG991" s="521"/>
      <c r="EH991" s="521"/>
      <c r="EI991" s="521"/>
      <c r="EJ991" s="521"/>
      <c r="EK991" s="521"/>
      <c r="EL991" s="521"/>
      <c r="EM991" s="521"/>
      <c r="EN991" s="521"/>
      <c r="EO991" s="521"/>
      <c r="EP991" s="521"/>
      <c r="EQ991" s="521"/>
      <c r="ER991" s="521"/>
      <c r="ES991" s="521"/>
      <c r="ET991" s="521"/>
      <c r="EU991" s="521"/>
      <c r="EV991" s="521"/>
      <c r="EW991" s="521"/>
      <c r="EX991" s="521"/>
      <c r="EY991" s="521"/>
      <c r="EZ991" s="521"/>
      <c r="FA991" s="521"/>
      <c r="FB991" s="521"/>
      <c r="FC991" s="521"/>
      <c r="FD991" s="521"/>
      <c r="FE991" s="521"/>
      <c r="FF991" s="521"/>
      <c r="FG991" s="521"/>
      <c r="FH991" s="521"/>
      <c r="FI991" s="521"/>
      <c r="FJ991" s="521"/>
      <c r="FK991" s="521"/>
      <c r="FL991" s="521"/>
      <c r="FM991" s="521"/>
      <c r="FN991" s="521"/>
      <c r="FO991" s="521"/>
      <c r="FP991" s="521"/>
      <c r="FQ991" s="521"/>
      <c r="FR991" s="521"/>
      <c r="FS991" s="521"/>
      <c r="FT991" s="521"/>
      <c r="FU991" s="521"/>
      <c r="FV991" s="521"/>
      <c r="FW991" s="521"/>
      <c r="FX991" s="521"/>
      <c r="FY991" s="521"/>
      <c r="FZ991" s="521"/>
      <c r="GA991" s="521"/>
      <c r="GB991" s="521"/>
      <c r="GC991" s="521"/>
      <c r="GD991" s="521"/>
      <c r="GE991" s="521"/>
      <c r="GF991" s="521"/>
      <c r="GG991" s="521"/>
      <c r="GH991" s="521"/>
      <c r="GI991" s="521"/>
      <c r="GJ991" s="521"/>
      <c r="GK991" s="521"/>
      <c r="GL991" s="521"/>
      <c r="GM991" s="521"/>
      <c r="GN991" s="521"/>
      <c r="GO991" s="521"/>
      <c r="GP991" s="521"/>
      <c r="GQ991" s="521"/>
      <c r="GR991" s="521"/>
      <c r="GS991" s="521"/>
      <c r="GT991" s="521"/>
      <c r="GU991" s="521"/>
      <c r="GV991" s="521"/>
      <c r="GW991" s="521"/>
      <c r="GX991" s="521"/>
      <c r="GY991" s="521"/>
      <c r="GZ991" s="521"/>
      <c r="HA991" s="521"/>
      <c r="HB991" s="521"/>
      <c r="HC991" s="521"/>
      <c r="HD991" s="521"/>
      <c r="HE991" s="521"/>
      <c r="HF991" s="521"/>
      <c r="HG991" s="521"/>
      <c r="HH991" s="521"/>
      <c r="HI991" s="521"/>
      <c r="HJ991" s="521"/>
      <c r="HK991" s="521"/>
      <c r="HL991" s="521"/>
      <c r="HM991" s="521"/>
      <c r="HN991" s="521"/>
      <c r="HO991" s="521"/>
      <c r="HP991" s="521"/>
      <c r="HQ991" s="521"/>
      <c r="HR991" s="521"/>
      <c r="HS991" s="521"/>
      <c r="HT991" s="521"/>
      <c r="HU991" s="521"/>
      <c r="HV991" s="521"/>
      <c r="HW991" s="521"/>
      <c r="HX991" s="521"/>
      <c r="HY991" s="521"/>
      <c r="HZ991" s="521"/>
      <c r="IA991" s="521"/>
      <c r="IB991" s="521"/>
      <c r="IC991" s="521"/>
      <c r="ID991" s="521"/>
      <c r="IE991" s="521"/>
      <c r="IF991" s="521"/>
      <c r="IG991" s="521"/>
      <c r="IH991" s="521"/>
      <c r="II991" s="521"/>
      <c r="IJ991" s="521"/>
      <c r="IK991" s="521"/>
      <c r="IL991" s="521"/>
      <c r="IM991" s="521"/>
      <c r="IN991" s="521"/>
      <c r="IO991" s="521"/>
      <c r="IP991" s="521"/>
      <c r="IQ991" s="521"/>
      <c r="IR991" s="521"/>
      <c r="IS991" s="521"/>
      <c r="IT991" s="521"/>
      <c r="IU991" s="521"/>
      <c r="IV991" s="521"/>
    </row>
    <row r="992" spans="1:256" s="502" customFormat="1">
      <c r="A992" s="801"/>
      <c r="B992" s="801"/>
      <c r="C992" s="1895"/>
      <c r="D992" s="1898"/>
      <c r="E992" s="1898"/>
      <c r="F992" s="890"/>
      <c r="G992" s="706"/>
      <c r="I992" s="503"/>
      <c r="J992" s="504"/>
      <c r="K992" s="505"/>
      <c r="L992" s="519"/>
      <c r="M992" s="520"/>
      <c r="N992" s="520"/>
      <c r="O992" s="520"/>
      <c r="P992" s="520"/>
      <c r="Q992" s="520"/>
      <c r="R992" s="520"/>
      <c r="S992" s="521"/>
      <c r="T992" s="521"/>
      <c r="U992" s="521"/>
      <c r="V992" s="521"/>
      <c r="W992" s="521"/>
      <c r="X992" s="521"/>
      <c r="Y992" s="521"/>
      <c r="Z992" s="521"/>
      <c r="AA992" s="521"/>
      <c r="AB992" s="521"/>
      <c r="AC992" s="521"/>
      <c r="AD992" s="521"/>
      <c r="AE992" s="521"/>
      <c r="AF992" s="521"/>
      <c r="AG992" s="521"/>
      <c r="AH992" s="521"/>
      <c r="AI992" s="521"/>
      <c r="AJ992" s="521"/>
      <c r="AK992" s="521"/>
      <c r="AL992" s="521"/>
      <c r="AM992" s="521"/>
      <c r="AN992" s="521"/>
      <c r="AO992" s="521"/>
      <c r="AP992" s="521"/>
      <c r="AQ992" s="521"/>
      <c r="AR992" s="521"/>
      <c r="AS992" s="521"/>
      <c r="AT992" s="521"/>
      <c r="AU992" s="521"/>
      <c r="AV992" s="521"/>
      <c r="AW992" s="521"/>
      <c r="AX992" s="521"/>
      <c r="AY992" s="521"/>
      <c r="AZ992" s="521"/>
      <c r="BA992" s="521"/>
      <c r="BB992" s="521"/>
      <c r="BC992" s="521"/>
      <c r="BD992" s="521"/>
      <c r="BE992" s="521"/>
      <c r="BF992" s="521"/>
      <c r="BG992" s="521"/>
      <c r="BH992" s="521"/>
      <c r="BI992" s="521"/>
      <c r="BJ992" s="521"/>
      <c r="BK992" s="521"/>
      <c r="BL992" s="521"/>
      <c r="BM992" s="521"/>
      <c r="BN992" s="521"/>
      <c r="BO992" s="521"/>
      <c r="BP992" s="521"/>
      <c r="BQ992" s="521"/>
      <c r="BR992" s="521"/>
      <c r="BS992" s="521"/>
      <c r="BT992" s="521"/>
      <c r="BU992" s="521"/>
      <c r="BV992" s="521"/>
      <c r="BW992" s="521"/>
      <c r="BX992" s="521"/>
      <c r="BY992" s="521"/>
      <c r="BZ992" s="521"/>
      <c r="CA992" s="521"/>
      <c r="CB992" s="521"/>
      <c r="CC992" s="521"/>
      <c r="CD992" s="521"/>
      <c r="CE992" s="521"/>
      <c r="CF992" s="521"/>
      <c r="CG992" s="521"/>
      <c r="CH992" s="521"/>
      <c r="CI992" s="521"/>
      <c r="CJ992" s="521"/>
      <c r="CK992" s="521"/>
      <c r="CL992" s="521"/>
      <c r="CM992" s="521"/>
      <c r="CN992" s="521"/>
      <c r="CO992" s="521"/>
      <c r="CP992" s="521"/>
      <c r="CQ992" s="521"/>
      <c r="CR992" s="521"/>
      <c r="CS992" s="521"/>
      <c r="CT992" s="521"/>
      <c r="CU992" s="521"/>
      <c r="CV992" s="521"/>
      <c r="CW992" s="521"/>
      <c r="CX992" s="521"/>
      <c r="CY992" s="521"/>
      <c r="CZ992" s="521"/>
      <c r="DA992" s="521"/>
      <c r="DB992" s="521"/>
      <c r="DC992" s="521"/>
      <c r="DD992" s="521"/>
      <c r="DE992" s="521"/>
      <c r="DF992" s="521"/>
      <c r="DG992" s="521"/>
      <c r="DH992" s="521"/>
      <c r="DI992" s="521"/>
      <c r="DJ992" s="521"/>
      <c r="DK992" s="521"/>
      <c r="DL992" s="521"/>
      <c r="DM992" s="521"/>
      <c r="DN992" s="521"/>
      <c r="DO992" s="521"/>
      <c r="DP992" s="521"/>
      <c r="DQ992" s="521"/>
      <c r="DR992" s="521"/>
      <c r="DS992" s="521"/>
      <c r="DT992" s="521"/>
      <c r="DU992" s="521"/>
      <c r="DV992" s="521"/>
      <c r="DW992" s="521"/>
      <c r="DX992" s="521"/>
      <c r="DY992" s="521"/>
      <c r="DZ992" s="521"/>
      <c r="EA992" s="521"/>
      <c r="EB992" s="521"/>
      <c r="EC992" s="521"/>
      <c r="ED992" s="521"/>
      <c r="EE992" s="521"/>
      <c r="EF992" s="521"/>
      <c r="EG992" s="521"/>
      <c r="EH992" s="521"/>
      <c r="EI992" s="521"/>
      <c r="EJ992" s="521"/>
      <c r="EK992" s="521"/>
      <c r="EL992" s="521"/>
      <c r="EM992" s="521"/>
      <c r="EN992" s="521"/>
      <c r="EO992" s="521"/>
      <c r="EP992" s="521"/>
      <c r="EQ992" s="521"/>
      <c r="ER992" s="521"/>
      <c r="ES992" s="521"/>
      <c r="ET992" s="521"/>
      <c r="EU992" s="521"/>
      <c r="EV992" s="521"/>
      <c r="EW992" s="521"/>
      <c r="EX992" s="521"/>
      <c r="EY992" s="521"/>
      <c r="EZ992" s="521"/>
      <c r="FA992" s="521"/>
      <c r="FB992" s="521"/>
      <c r="FC992" s="521"/>
      <c r="FD992" s="521"/>
      <c r="FE992" s="521"/>
      <c r="FF992" s="521"/>
      <c r="FG992" s="521"/>
      <c r="FH992" s="521"/>
      <c r="FI992" s="521"/>
      <c r="FJ992" s="521"/>
      <c r="FK992" s="521"/>
      <c r="FL992" s="521"/>
      <c r="FM992" s="521"/>
      <c r="FN992" s="521"/>
      <c r="FO992" s="521"/>
      <c r="FP992" s="521"/>
      <c r="FQ992" s="521"/>
      <c r="FR992" s="521"/>
      <c r="FS992" s="521"/>
      <c r="FT992" s="521"/>
      <c r="FU992" s="521"/>
      <c r="FV992" s="521"/>
      <c r="FW992" s="521"/>
      <c r="FX992" s="521"/>
      <c r="FY992" s="521"/>
      <c r="FZ992" s="521"/>
      <c r="GA992" s="521"/>
      <c r="GB992" s="521"/>
      <c r="GC992" s="521"/>
      <c r="GD992" s="521"/>
      <c r="GE992" s="521"/>
      <c r="GF992" s="521"/>
      <c r="GG992" s="521"/>
      <c r="GH992" s="521"/>
      <c r="GI992" s="521"/>
      <c r="GJ992" s="521"/>
      <c r="GK992" s="521"/>
      <c r="GL992" s="521"/>
      <c r="GM992" s="521"/>
      <c r="GN992" s="521"/>
      <c r="GO992" s="521"/>
      <c r="GP992" s="521"/>
      <c r="GQ992" s="521"/>
      <c r="GR992" s="521"/>
      <c r="GS992" s="521"/>
      <c r="GT992" s="521"/>
      <c r="GU992" s="521"/>
      <c r="GV992" s="521"/>
      <c r="GW992" s="521"/>
      <c r="GX992" s="521"/>
      <c r="GY992" s="521"/>
      <c r="GZ992" s="521"/>
      <c r="HA992" s="521"/>
      <c r="HB992" s="521"/>
      <c r="HC992" s="521"/>
      <c r="HD992" s="521"/>
      <c r="HE992" s="521"/>
      <c r="HF992" s="521"/>
      <c r="HG992" s="521"/>
      <c r="HH992" s="521"/>
      <c r="HI992" s="521"/>
      <c r="HJ992" s="521"/>
      <c r="HK992" s="521"/>
      <c r="HL992" s="521"/>
      <c r="HM992" s="521"/>
      <c r="HN992" s="521"/>
      <c r="HO992" s="521"/>
      <c r="HP992" s="521"/>
      <c r="HQ992" s="521"/>
      <c r="HR992" s="521"/>
      <c r="HS992" s="521"/>
      <c r="HT992" s="521"/>
      <c r="HU992" s="521"/>
      <c r="HV992" s="521"/>
      <c r="HW992" s="521"/>
      <c r="HX992" s="521"/>
      <c r="HY992" s="521"/>
      <c r="HZ992" s="521"/>
      <c r="IA992" s="521"/>
      <c r="IB992" s="521"/>
      <c r="IC992" s="521"/>
      <c r="ID992" s="521"/>
      <c r="IE992" s="521"/>
      <c r="IF992" s="521"/>
      <c r="IG992" s="521"/>
      <c r="IH992" s="521"/>
      <c r="II992" s="521"/>
      <c r="IJ992" s="521"/>
      <c r="IK992" s="521"/>
      <c r="IL992" s="521"/>
      <c r="IM992" s="521"/>
      <c r="IN992" s="521"/>
      <c r="IO992" s="521"/>
      <c r="IP992" s="521"/>
      <c r="IQ992" s="521"/>
      <c r="IR992" s="521"/>
      <c r="IS992" s="521"/>
      <c r="IT992" s="521"/>
      <c r="IU992" s="521"/>
      <c r="IV992" s="521"/>
    </row>
    <row r="993" spans="1:256" s="502" customFormat="1">
      <c r="A993" s="801"/>
      <c r="B993" s="801"/>
      <c r="C993" s="1895"/>
      <c r="D993" s="1898"/>
      <c r="E993" s="1898"/>
      <c r="F993" s="890"/>
      <c r="G993" s="706"/>
      <c r="I993" s="503"/>
      <c r="J993" s="504"/>
      <c r="K993" s="505"/>
      <c r="L993" s="519"/>
      <c r="M993" s="520"/>
      <c r="N993" s="520"/>
      <c r="O993" s="520"/>
      <c r="P993" s="520"/>
      <c r="Q993" s="520"/>
      <c r="R993" s="520"/>
      <c r="S993" s="521"/>
      <c r="T993" s="521"/>
      <c r="U993" s="521"/>
      <c r="V993" s="521"/>
      <c r="W993" s="521"/>
      <c r="X993" s="521"/>
      <c r="Y993" s="521"/>
      <c r="Z993" s="521"/>
      <c r="AA993" s="521"/>
      <c r="AB993" s="521"/>
      <c r="AC993" s="521"/>
      <c r="AD993" s="521"/>
      <c r="AE993" s="521"/>
      <c r="AF993" s="521"/>
      <c r="AG993" s="521"/>
      <c r="AH993" s="521"/>
      <c r="AI993" s="521"/>
      <c r="AJ993" s="521"/>
      <c r="AK993" s="521"/>
      <c r="AL993" s="521"/>
      <c r="AM993" s="521"/>
      <c r="AN993" s="521"/>
      <c r="AO993" s="521"/>
      <c r="AP993" s="521"/>
      <c r="AQ993" s="521"/>
      <c r="AR993" s="521"/>
      <c r="AS993" s="521"/>
      <c r="AT993" s="521"/>
      <c r="AU993" s="521"/>
      <c r="AV993" s="521"/>
      <c r="AW993" s="521"/>
      <c r="AX993" s="521"/>
      <c r="AY993" s="521"/>
      <c r="AZ993" s="521"/>
      <c r="BA993" s="521"/>
      <c r="BB993" s="521"/>
      <c r="BC993" s="521"/>
      <c r="BD993" s="521"/>
      <c r="BE993" s="521"/>
      <c r="BF993" s="521"/>
      <c r="BG993" s="521"/>
      <c r="BH993" s="521"/>
      <c r="BI993" s="521"/>
      <c r="BJ993" s="521"/>
      <c r="BK993" s="521"/>
      <c r="BL993" s="521"/>
      <c r="BM993" s="521"/>
      <c r="BN993" s="521"/>
      <c r="BO993" s="521"/>
      <c r="BP993" s="521"/>
      <c r="BQ993" s="521"/>
      <c r="BR993" s="521"/>
      <c r="BS993" s="521"/>
      <c r="BT993" s="521"/>
      <c r="BU993" s="521"/>
      <c r="BV993" s="521"/>
      <c r="BW993" s="521"/>
      <c r="BX993" s="521"/>
      <c r="BY993" s="521"/>
      <c r="BZ993" s="521"/>
      <c r="CA993" s="521"/>
      <c r="CB993" s="521"/>
      <c r="CC993" s="521"/>
      <c r="CD993" s="521"/>
      <c r="CE993" s="521"/>
      <c r="CF993" s="521"/>
      <c r="CG993" s="521"/>
      <c r="CH993" s="521"/>
      <c r="CI993" s="521"/>
      <c r="CJ993" s="521"/>
      <c r="CK993" s="521"/>
      <c r="CL993" s="521"/>
      <c r="CM993" s="521"/>
      <c r="CN993" s="521"/>
      <c r="CO993" s="521"/>
      <c r="CP993" s="521"/>
      <c r="CQ993" s="521"/>
      <c r="CR993" s="521"/>
      <c r="CS993" s="521"/>
      <c r="CT993" s="521"/>
      <c r="CU993" s="521"/>
      <c r="CV993" s="521"/>
      <c r="CW993" s="521"/>
      <c r="CX993" s="521"/>
      <c r="CY993" s="521"/>
      <c r="CZ993" s="521"/>
      <c r="DA993" s="521"/>
      <c r="DB993" s="521"/>
      <c r="DC993" s="521"/>
      <c r="DD993" s="521"/>
      <c r="DE993" s="521"/>
      <c r="DF993" s="521"/>
      <c r="DG993" s="521"/>
      <c r="DH993" s="521"/>
      <c r="DI993" s="521"/>
      <c r="DJ993" s="521"/>
      <c r="DK993" s="521"/>
      <c r="DL993" s="521"/>
      <c r="DM993" s="521"/>
      <c r="DN993" s="521"/>
      <c r="DO993" s="521"/>
      <c r="DP993" s="521"/>
      <c r="DQ993" s="521"/>
      <c r="DR993" s="521"/>
      <c r="DS993" s="521"/>
      <c r="DT993" s="521"/>
      <c r="DU993" s="521"/>
      <c r="DV993" s="521"/>
      <c r="DW993" s="521"/>
      <c r="DX993" s="521"/>
      <c r="DY993" s="521"/>
      <c r="DZ993" s="521"/>
      <c r="EA993" s="521"/>
      <c r="EB993" s="521"/>
      <c r="EC993" s="521"/>
      <c r="ED993" s="521"/>
      <c r="EE993" s="521"/>
      <c r="EF993" s="521"/>
      <c r="EG993" s="521"/>
      <c r="EH993" s="521"/>
      <c r="EI993" s="521"/>
      <c r="EJ993" s="521"/>
      <c r="EK993" s="521"/>
      <c r="EL993" s="521"/>
      <c r="EM993" s="521"/>
      <c r="EN993" s="521"/>
      <c r="EO993" s="521"/>
      <c r="EP993" s="521"/>
      <c r="EQ993" s="521"/>
      <c r="ER993" s="521"/>
      <c r="ES993" s="521"/>
      <c r="ET993" s="521"/>
      <c r="EU993" s="521"/>
      <c r="EV993" s="521"/>
      <c r="EW993" s="521"/>
      <c r="EX993" s="521"/>
      <c r="EY993" s="521"/>
      <c r="EZ993" s="521"/>
      <c r="FA993" s="521"/>
      <c r="FB993" s="521"/>
      <c r="FC993" s="521"/>
      <c r="FD993" s="521"/>
      <c r="FE993" s="521"/>
      <c r="FF993" s="521"/>
      <c r="FG993" s="521"/>
      <c r="FH993" s="521"/>
      <c r="FI993" s="521"/>
      <c r="FJ993" s="521"/>
      <c r="FK993" s="521"/>
      <c r="FL993" s="521"/>
      <c r="FM993" s="521"/>
      <c r="FN993" s="521"/>
      <c r="FO993" s="521"/>
      <c r="FP993" s="521"/>
      <c r="FQ993" s="521"/>
      <c r="FR993" s="521"/>
      <c r="FS993" s="521"/>
      <c r="FT993" s="521"/>
      <c r="FU993" s="521"/>
      <c r="FV993" s="521"/>
      <c r="FW993" s="521"/>
      <c r="FX993" s="521"/>
      <c r="FY993" s="521"/>
      <c r="FZ993" s="521"/>
      <c r="GA993" s="521"/>
      <c r="GB993" s="521"/>
      <c r="GC993" s="521"/>
      <c r="GD993" s="521"/>
      <c r="GE993" s="521"/>
      <c r="GF993" s="521"/>
      <c r="GG993" s="521"/>
      <c r="GH993" s="521"/>
      <c r="GI993" s="521"/>
      <c r="GJ993" s="521"/>
      <c r="GK993" s="521"/>
      <c r="GL993" s="521"/>
      <c r="GM993" s="521"/>
      <c r="GN993" s="521"/>
      <c r="GO993" s="521"/>
      <c r="GP993" s="521"/>
      <c r="GQ993" s="521"/>
      <c r="GR993" s="521"/>
      <c r="GS993" s="521"/>
      <c r="GT993" s="521"/>
      <c r="GU993" s="521"/>
      <c r="GV993" s="521"/>
      <c r="GW993" s="521"/>
      <c r="GX993" s="521"/>
      <c r="GY993" s="521"/>
      <c r="GZ993" s="521"/>
      <c r="HA993" s="521"/>
      <c r="HB993" s="521"/>
      <c r="HC993" s="521"/>
      <c r="HD993" s="521"/>
      <c r="HE993" s="521"/>
      <c r="HF993" s="521"/>
      <c r="HG993" s="521"/>
      <c r="HH993" s="521"/>
      <c r="HI993" s="521"/>
      <c r="HJ993" s="521"/>
      <c r="HK993" s="521"/>
      <c r="HL993" s="521"/>
      <c r="HM993" s="521"/>
      <c r="HN993" s="521"/>
      <c r="HO993" s="521"/>
      <c r="HP993" s="521"/>
      <c r="HQ993" s="521"/>
      <c r="HR993" s="521"/>
      <c r="HS993" s="521"/>
      <c r="HT993" s="521"/>
      <c r="HU993" s="521"/>
      <c r="HV993" s="521"/>
      <c r="HW993" s="521"/>
      <c r="HX993" s="521"/>
      <c r="HY993" s="521"/>
      <c r="HZ993" s="521"/>
      <c r="IA993" s="521"/>
      <c r="IB993" s="521"/>
      <c r="IC993" s="521"/>
      <c r="ID993" s="521"/>
      <c r="IE993" s="521"/>
      <c r="IF993" s="521"/>
      <c r="IG993" s="521"/>
      <c r="IH993" s="521"/>
      <c r="II993" s="521"/>
      <c r="IJ993" s="521"/>
      <c r="IK993" s="521"/>
      <c r="IL993" s="521"/>
      <c r="IM993" s="521"/>
      <c r="IN993" s="521"/>
      <c r="IO993" s="521"/>
      <c r="IP993" s="521"/>
      <c r="IQ993" s="521"/>
      <c r="IR993" s="521"/>
      <c r="IS993" s="521"/>
      <c r="IT993" s="521"/>
      <c r="IU993" s="521"/>
      <c r="IV993" s="521"/>
    </row>
    <row r="994" spans="1:256" s="502" customFormat="1">
      <c r="A994" s="801"/>
      <c r="B994" s="801"/>
      <c r="C994" s="1895"/>
      <c r="D994" s="1898"/>
      <c r="E994" s="1898"/>
      <c r="F994" s="890"/>
      <c r="G994" s="706"/>
      <c r="I994" s="503"/>
      <c r="J994" s="504"/>
      <c r="K994" s="505"/>
      <c r="L994" s="519"/>
      <c r="M994" s="520"/>
      <c r="N994" s="520"/>
      <c r="O994" s="520"/>
      <c r="P994" s="520"/>
      <c r="Q994" s="520"/>
      <c r="R994" s="520"/>
      <c r="S994" s="521"/>
      <c r="T994" s="521"/>
      <c r="U994" s="521"/>
      <c r="V994" s="521"/>
      <c r="W994" s="521"/>
      <c r="X994" s="521"/>
      <c r="Y994" s="521"/>
      <c r="Z994" s="521"/>
      <c r="AA994" s="521"/>
      <c r="AB994" s="521"/>
      <c r="AC994" s="521"/>
      <c r="AD994" s="521"/>
      <c r="AE994" s="521"/>
      <c r="AF994" s="521"/>
      <c r="AG994" s="521"/>
      <c r="AH994" s="521"/>
      <c r="AI994" s="521"/>
      <c r="AJ994" s="521"/>
      <c r="AK994" s="521"/>
      <c r="AL994" s="521"/>
      <c r="AM994" s="521"/>
      <c r="AN994" s="521"/>
      <c r="AO994" s="521"/>
      <c r="AP994" s="521"/>
      <c r="AQ994" s="521"/>
      <c r="AR994" s="521"/>
      <c r="AS994" s="521"/>
      <c r="AT994" s="521"/>
      <c r="AU994" s="521"/>
      <c r="AV994" s="521"/>
      <c r="AW994" s="521"/>
      <c r="AX994" s="521"/>
      <c r="AY994" s="521"/>
      <c r="AZ994" s="521"/>
      <c r="BA994" s="521"/>
      <c r="BB994" s="521"/>
      <c r="BC994" s="521"/>
      <c r="BD994" s="521"/>
      <c r="BE994" s="521"/>
      <c r="BF994" s="521"/>
      <c r="BG994" s="521"/>
      <c r="BH994" s="521"/>
      <c r="BI994" s="521"/>
      <c r="BJ994" s="521"/>
      <c r="BK994" s="521"/>
      <c r="BL994" s="521"/>
      <c r="BM994" s="521"/>
      <c r="BN994" s="521"/>
      <c r="BO994" s="521"/>
      <c r="BP994" s="521"/>
      <c r="BQ994" s="521"/>
      <c r="BR994" s="521"/>
      <c r="BS994" s="521"/>
      <c r="BT994" s="521"/>
      <c r="BU994" s="521"/>
      <c r="BV994" s="521"/>
      <c r="BW994" s="521"/>
      <c r="BX994" s="521"/>
      <c r="BY994" s="521"/>
      <c r="BZ994" s="521"/>
      <c r="CA994" s="521"/>
      <c r="CB994" s="521"/>
      <c r="CC994" s="521"/>
      <c r="CD994" s="521"/>
      <c r="CE994" s="521"/>
      <c r="CF994" s="521"/>
      <c r="CG994" s="521"/>
      <c r="CH994" s="521"/>
      <c r="CI994" s="521"/>
      <c r="CJ994" s="521"/>
      <c r="CK994" s="521"/>
      <c r="CL994" s="521"/>
      <c r="CM994" s="521"/>
      <c r="CN994" s="521"/>
      <c r="CO994" s="521"/>
      <c r="CP994" s="521"/>
      <c r="CQ994" s="521"/>
      <c r="CR994" s="521"/>
      <c r="CS994" s="521"/>
      <c r="CT994" s="521"/>
      <c r="CU994" s="521"/>
      <c r="CV994" s="521"/>
      <c r="CW994" s="521"/>
      <c r="CX994" s="521"/>
      <c r="CY994" s="521"/>
      <c r="CZ994" s="521"/>
      <c r="DA994" s="521"/>
      <c r="DB994" s="521"/>
      <c r="DC994" s="521"/>
      <c r="DD994" s="521"/>
      <c r="DE994" s="521"/>
      <c r="DF994" s="521"/>
      <c r="DG994" s="521"/>
      <c r="DH994" s="521"/>
      <c r="DI994" s="521"/>
      <c r="DJ994" s="521"/>
      <c r="DK994" s="521"/>
      <c r="DL994" s="521"/>
      <c r="DM994" s="521"/>
      <c r="DN994" s="521"/>
      <c r="DO994" s="521"/>
      <c r="DP994" s="521"/>
      <c r="DQ994" s="521"/>
      <c r="DR994" s="521"/>
      <c r="DS994" s="521"/>
      <c r="DT994" s="521"/>
      <c r="DU994" s="521"/>
      <c r="DV994" s="521"/>
      <c r="DW994" s="521"/>
      <c r="DX994" s="521"/>
      <c r="DY994" s="521"/>
      <c r="DZ994" s="521"/>
      <c r="EA994" s="521"/>
      <c r="EB994" s="521"/>
      <c r="EC994" s="521"/>
      <c r="ED994" s="521"/>
      <c r="EE994" s="521"/>
      <c r="EF994" s="521"/>
      <c r="EG994" s="521"/>
      <c r="EH994" s="521"/>
      <c r="EI994" s="521"/>
      <c r="EJ994" s="521"/>
      <c r="EK994" s="521"/>
      <c r="EL994" s="521"/>
      <c r="EM994" s="521"/>
      <c r="EN994" s="521"/>
      <c r="EO994" s="521"/>
      <c r="EP994" s="521"/>
      <c r="EQ994" s="521"/>
      <c r="ER994" s="521"/>
      <c r="ES994" s="521"/>
      <c r="ET994" s="521"/>
      <c r="EU994" s="521"/>
      <c r="EV994" s="521"/>
      <c r="EW994" s="521"/>
      <c r="EX994" s="521"/>
      <c r="EY994" s="521"/>
      <c r="EZ994" s="521"/>
      <c r="FA994" s="521"/>
      <c r="FB994" s="521"/>
      <c r="FC994" s="521"/>
      <c r="FD994" s="521"/>
      <c r="FE994" s="521"/>
      <c r="FF994" s="521"/>
      <c r="FG994" s="521"/>
      <c r="FH994" s="521"/>
      <c r="FI994" s="521"/>
      <c r="FJ994" s="521"/>
      <c r="FK994" s="521"/>
      <c r="FL994" s="521"/>
      <c r="FM994" s="521"/>
      <c r="FN994" s="521"/>
      <c r="FO994" s="521"/>
      <c r="FP994" s="521"/>
      <c r="FQ994" s="521"/>
      <c r="FR994" s="521"/>
      <c r="FS994" s="521"/>
      <c r="FT994" s="521"/>
      <c r="FU994" s="521"/>
      <c r="FV994" s="521"/>
      <c r="FW994" s="521"/>
      <c r="FX994" s="521"/>
      <c r="FY994" s="521"/>
      <c r="FZ994" s="521"/>
      <c r="GA994" s="521"/>
      <c r="GB994" s="521"/>
      <c r="GC994" s="521"/>
      <c r="GD994" s="521"/>
      <c r="GE994" s="521"/>
      <c r="GF994" s="521"/>
      <c r="GG994" s="521"/>
      <c r="GH994" s="521"/>
      <c r="GI994" s="521"/>
      <c r="GJ994" s="521"/>
      <c r="GK994" s="521"/>
      <c r="GL994" s="521"/>
      <c r="GM994" s="521"/>
      <c r="GN994" s="521"/>
      <c r="GO994" s="521"/>
      <c r="GP994" s="521"/>
      <c r="GQ994" s="521"/>
      <c r="GR994" s="521"/>
      <c r="GS994" s="521"/>
      <c r="GT994" s="521"/>
      <c r="GU994" s="521"/>
      <c r="GV994" s="521"/>
      <c r="GW994" s="521"/>
      <c r="GX994" s="521"/>
      <c r="GY994" s="521"/>
      <c r="GZ994" s="521"/>
      <c r="HA994" s="521"/>
      <c r="HB994" s="521"/>
      <c r="HC994" s="521"/>
      <c r="HD994" s="521"/>
      <c r="HE994" s="521"/>
      <c r="HF994" s="521"/>
      <c r="HG994" s="521"/>
      <c r="HH994" s="521"/>
      <c r="HI994" s="521"/>
      <c r="HJ994" s="521"/>
      <c r="HK994" s="521"/>
      <c r="HL994" s="521"/>
      <c r="HM994" s="521"/>
      <c r="HN994" s="521"/>
      <c r="HO994" s="521"/>
      <c r="HP994" s="521"/>
      <c r="HQ994" s="521"/>
      <c r="HR994" s="521"/>
      <c r="HS994" s="521"/>
      <c r="HT994" s="521"/>
      <c r="HU994" s="521"/>
      <c r="HV994" s="521"/>
      <c r="HW994" s="521"/>
      <c r="HX994" s="521"/>
      <c r="HY994" s="521"/>
      <c r="HZ994" s="521"/>
      <c r="IA994" s="521"/>
      <c r="IB994" s="521"/>
      <c r="IC994" s="521"/>
      <c r="ID994" s="521"/>
      <c r="IE994" s="521"/>
      <c r="IF994" s="521"/>
      <c r="IG994" s="521"/>
      <c r="IH994" s="521"/>
      <c r="II994" s="521"/>
      <c r="IJ994" s="521"/>
      <c r="IK994" s="521"/>
      <c r="IL994" s="521"/>
      <c r="IM994" s="521"/>
      <c r="IN994" s="521"/>
      <c r="IO994" s="521"/>
      <c r="IP994" s="521"/>
      <c r="IQ994" s="521"/>
      <c r="IR994" s="521"/>
      <c r="IS994" s="521"/>
      <c r="IT994" s="521"/>
      <c r="IU994" s="521"/>
      <c r="IV994" s="521"/>
    </row>
    <row r="995" spans="1:256" s="502" customFormat="1">
      <c r="A995" s="801"/>
      <c r="B995" s="801"/>
      <c r="C995" s="1895"/>
      <c r="D995" s="1898"/>
      <c r="E995" s="1898"/>
      <c r="F995" s="890"/>
      <c r="G995" s="706"/>
      <c r="I995" s="503"/>
      <c r="J995" s="504"/>
      <c r="K995" s="505"/>
      <c r="L995" s="519"/>
      <c r="M995" s="520"/>
      <c r="N995" s="520"/>
      <c r="O995" s="520"/>
      <c r="P995" s="520"/>
      <c r="Q995" s="520"/>
      <c r="R995" s="520"/>
      <c r="S995" s="521"/>
      <c r="T995" s="521"/>
      <c r="U995" s="521"/>
      <c r="V995" s="521"/>
      <c r="W995" s="521"/>
      <c r="X995" s="521"/>
      <c r="Y995" s="521"/>
      <c r="Z995" s="521"/>
      <c r="AA995" s="521"/>
      <c r="AB995" s="521"/>
      <c r="AC995" s="521"/>
      <c r="AD995" s="521"/>
      <c r="AE995" s="521"/>
      <c r="AF995" s="521"/>
      <c r="AG995" s="521"/>
      <c r="AH995" s="521"/>
      <c r="AI995" s="521"/>
      <c r="AJ995" s="521"/>
      <c r="AK995" s="521"/>
      <c r="AL995" s="521"/>
      <c r="AM995" s="521"/>
      <c r="AN995" s="521"/>
      <c r="AO995" s="521"/>
      <c r="AP995" s="521"/>
      <c r="AQ995" s="521"/>
      <c r="AR995" s="521"/>
      <c r="AS995" s="521"/>
      <c r="AT995" s="521"/>
      <c r="AU995" s="521"/>
      <c r="AV995" s="521"/>
      <c r="AW995" s="521"/>
      <c r="AX995" s="521"/>
      <c r="AY995" s="521"/>
      <c r="AZ995" s="521"/>
      <c r="BA995" s="521"/>
      <c r="BB995" s="521"/>
      <c r="BC995" s="521"/>
      <c r="BD995" s="521"/>
      <c r="BE995" s="521"/>
      <c r="BF995" s="521"/>
      <c r="BG995" s="521"/>
      <c r="BH995" s="521"/>
      <c r="BI995" s="521"/>
      <c r="BJ995" s="521"/>
      <c r="BK995" s="521"/>
      <c r="BL995" s="521"/>
      <c r="BM995" s="521"/>
      <c r="BN995" s="521"/>
      <c r="BO995" s="521"/>
      <c r="BP995" s="521"/>
      <c r="BQ995" s="521"/>
      <c r="BR995" s="521"/>
      <c r="BS995" s="521"/>
      <c r="BT995" s="521"/>
      <c r="BU995" s="521"/>
      <c r="BV995" s="521"/>
      <c r="BW995" s="521"/>
      <c r="BX995" s="521"/>
      <c r="BY995" s="521"/>
      <c r="BZ995" s="521"/>
      <c r="CA995" s="521"/>
      <c r="CB995" s="521"/>
      <c r="CC995" s="521"/>
      <c r="CD995" s="521"/>
      <c r="CE995" s="521"/>
      <c r="CF995" s="521"/>
      <c r="CG995" s="521"/>
      <c r="CH995" s="521"/>
      <c r="CI995" s="521"/>
      <c r="CJ995" s="521"/>
      <c r="CK995" s="521"/>
      <c r="CL995" s="521"/>
      <c r="CM995" s="521"/>
      <c r="CN995" s="521"/>
      <c r="CO995" s="521"/>
      <c r="CP995" s="521"/>
      <c r="CQ995" s="521"/>
      <c r="CR995" s="521"/>
      <c r="CS995" s="521"/>
      <c r="CT995" s="521"/>
      <c r="CU995" s="521"/>
      <c r="CV995" s="521"/>
      <c r="CW995" s="521"/>
      <c r="CX995" s="521"/>
      <c r="CY995" s="521"/>
      <c r="CZ995" s="521"/>
      <c r="DA995" s="521"/>
      <c r="DB995" s="521"/>
      <c r="DC995" s="521"/>
      <c r="DD995" s="521"/>
      <c r="DE995" s="521"/>
      <c r="DF995" s="521"/>
      <c r="DG995" s="521"/>
      <c r="DH995" s="521"/>
      <c r="DI995" s="521"/>
      <c r="DJ995" s="521"/>
      <c r="DK995" s="521"/>
      <c r="DL995" s="521"/>
      <c r="DM995" s="521"/>
      <c r="DN995" s="521"/>
      <c r="DO995" s="521"/>
      <c r="DP995" s="521"/>
      <c r="DQ995" s="521"/>
      <c r="DR995" s="521"/>
      <c r="DS995" s="521"/>
      <c r="DT995" s="521"/>
      <c r="DU995" s="521"/>
      <c r="DV995" s="521"/>
      <c r="DW995" s="521"/>
      <c r="DX995" s="521"/>
      <c r="DY995" s="521"/>
      <c r="DZ995" s="521"/>
      <c r="EA995" s="521"/>
      <c r="EB995" s="521"/>
      <c r="EC995" s="521"/>
      <c r="ED995" s="521"/>
      <c r="EE995" s="521"/>
      <c r="EF995" s="521"/>
      <c r="EG995" s="521"/>
      <c r="EH995" s="521"/>
      <c r="EI995" s="521"/>
      <c r="EJ995" s="521"/>
      <c r="EK995" s="521"/>
      <c r="EL995" s="521"/>
      <c r="EM995" s="521"/>
      <c r="EN995" s="521"/>
      <c r="EO995" s="521"/>
      <c r="EP995" s="521"/>
      <c r="EQ995" s="521"/>
      <c r="ER995" s="521"/>
      <c r="ES995" s="521"/>
      <c r="ET995" s="521"/>
      <c r="EU995" s="521"/>
      <c r="EV995" s="521"/>
      <c r="EW995" s="521"/>
      <c r="EX995" s="521"/>
      <c r="EY995" s="521"/>
      <c r="EZ995" s="521"/>
      <c r="FA995" s="521"/>
      <c r="FB995" s="521"/>
      <c r="FC995" s="521"/>
      <c r="FD995" s="521"/>
      <c r="FE995" s="521"/>
      <c r="FF995" s="521"/>
      <c r="FG995" s="521"/>
      <c r="FH995" s="521"/>
      <c r="FI995" s="521"/>
      <c r="FJ995" s="521"/>
      <c r="FK995" s="521"/>
      <c r="FL995" s="521"/>
      <c r="FM995" s="521"/>
      <c r="FN995" s="521"/>
      <c r="FO995" s="521"/>
      <c r="FP995" s="521"/>
      <c r="FQ995" s="521"/>
      <c r="FR995" s="521"/>
      <c r="FS995" s="521"/>
      <c r="FT995" s="521"/>
      <c r="FU995" s="521"/>
      <c r="FV995" s="521"/>
      <c r="FW995" s="521"/>
      <c r="FX995" s="521"/>
      <c r="FY995" s="521"/>
      <c r="FZ995" s="521"/>
      <c r="GA995" s="521"/>
      <c r="GB995" s="521"/>
      <c r="GC995" s="521"/>
      <c r="GD995" s="521"/>
      <c r="GE995" s="521"/>
      <c r="GF995" s="521"/>
      <c r="GG995" s="521"/>
      <c r="GH995" s="521"/>
      <c r="GI995" s="521"/>
      <c r="GJ995" s="521"/>
      <c r="GK995" s="521"/>
      <c r="GL995" s="521"/>
      <c r="GM995" s="521"/>
      <c r="GN995" s="521"/>
      <c r="GO995" s="521"/>
      <c r="GP995" s="521"/>
      <c r="GQ995" s="521"/>
      <c r="GR995" s="521"/>
      <c r="GS995" s="521"/>
      <c r="GT995" s="521"/>
      <c r="GU995" s="521"/>
      <c r="GV995" s="521"/>
      <c r="GW995" s="521"/>
      <c r="GX995" s="521"/>
      <c r="GY995" s="521"/>
      <c r="GZ995" s="521"/>
      <c r="HA995" s="521"/>
      <c r="HB995" s="521"/>
      <c r="HC995" s="521"/>
      <c r="HD995" s="521"/>
      <c r="HE995" s="521"/>
      <c r="HF995" s="521"/>
      <c r="HG995" s="521"/>
      <c r="HH995" s="521"/>
      <c r="HI995" s="521"/>
      <c r="HJ995" s="521"/>
      <c r="HK995" s="521"/>
      <c r="HL995" s="521"/>
      <c r="HM995" s="521"/>
      <c r="HN995" s="521"/>
      <c r="HO995" s="521"/>
      <c r="HP995" s="521"/>
      <c r="HQ995" s="521"/>
      <c r="HR995" s="521"/>
      <c r="HS995" s="521"/>
      <c r="HT995" s="521"/>
      <c r="HU995" s="521"/>
      <c r="HV995" s="521"/>
      <c r="HW995" s="521"/>
      <c r="HX995" s="521"/>
      <c r="HY995" s="521"/>
      <c r="HZ995" s="521"/>
      <c r="IA995" s="521"/>
      <c r="IB995" s="521"/>
      <c r="IC995" s="521"/>
      <c r="ID995" s="521"/>
      <c r="IE995" s="521"/>
      <c r="IF995" s="521"/>
      <c r="IG995" s="521"/>
      <c r="IH995" s="521"/>
      <c r="II995" s="521"/>
      <c r="IJ995" s="521"/>
      <c r="IK995" s="521"/>
      <c r="IL995" s="521"/>
      <c r="IM995" s="521"/>
      <c r="IN995" s="521"/>
      <c r="IO995" s="521"/>
      <c r="IP995" s="521"/>
      <c r="IQ995" s="521"/>
      <c r="IR995" s="521"/>
      <c r="IS995" s="521"/>
      <c r="IT995" s="521"/>
      <c r="IU995" s="521"/>
      <c r="IV995" s="521"/>
    </row>
    <row r="996" spans="1:256" s="502" customFormat="1">
      <c r="A996" s="801"/>
      <c r="B996" s="801"/>
      <c r="C996" s="1895"/>
      <c r="D996" s="1898"/>
      <c r="E996" s="1898"/>
      <c r="F996" s="890"/>
      <c r="G996" s="706"/>
      <c r="I996" s="503"/>
      <c r="J996" s="504"/>
      <c r="K996" s="505"/>
      <c r="L996" s="519"/>
      <c r="M996" s="520"/>
      <c r="N996" s="520"/>
      <c r="O996" s="520"/>
      <c r="P996" s="520"/>
      <c r="Q996" s="520"/>
      <c r="R996" s="520"/>
      <c r="S996" s="521"/>
      <c r="T996" s="521"/>
      <c r="U996" s="521"/>
      <c r="V996" s="521"/>
      <c r="W996" s="521"/>
      <c r="X996" s="521"/>
      <c r="Y996" s="521"/>
      <c r="Z996" s="521"/>
      <c r="AA996" s="521"/>
      <c r="AB996" s="521"/>
      <c r="AC996" s="521"/>
      <c r="AD996" s="521"/>
      <c r="AE996" s="521"/>
      <c r="AF996" s="521"/>
      <c r="AG996" s="521"/>
      <c r="AH996" s="521"/>
      <c r="AI996" s="521"/>
      <c r="AJ996" s="521"/>
      <c r="AK996" s="521"/>
      <c r="AL996" s="521"/>
      <c r="AM996" s="521"/>
      <c r="AN996" s="521"/>
      <c r="AO996" s="521"/>
      <c r="AP996" s="521"/>
      <c r="AQ996" s="521"/>
      <c r="AR996" s="521"/>
      <c r="AS996" s="521"/>
      <c r="AT996" s="521"/>
      <c r="AU996" s="521"/>
      <c r="AV996" s="521"/>
      <c r="AW996" s="521"/>
      <c r="AX996" s="521"/>
      <c r="AY996" s="521"/>
      <c r="AZ996" s="521"/>
      <c r="BA996" s="521"/>
      <c r="BB996" s="521"/>
      <c r="BC996" s="521"/>
      <c r="BD996" s="521"/>
      <c r="BE996" s="521"/>
      <c r="BF996" s="521"/>
      <c r="BG996" s="521"/>
      <c r="BH996" s="521"/>
      <c r="BI996" s="521"/>
      <c r="BJ996" s="521"/>
      <c r="BK996" s="521"/>
      <c r="BL996" s="521"/>
      <c r="BM996" s="521"/>
      <c r="BN996" s="521"/>
      <c r="BO996" s="521"/>
      <c r="BP996" s="521"/>
      <c r="BQ996" s="521"/>
      <c r="BR996" s="521"/>
      <c r="BS996" s="521"/>
      <c r="BT996" s="521"/>
      <c r="BU996" s="521"/>
      <c r="BV996" s="521"/>
      <c r="BW996" s="521"/>
      <c r="BX996" s="521"/>
      <c r="BY996" s="521"/>
      <c r="BZ996" s="521"/>
      <c r="CA996" s="521"/>
      <c r="CB996" s="521"/>
      <c r="CC996" s="521"/>
      <c r="CD996" s="521"/>
      <c r="CE996" s="521"/>
      <c r="CF996" s="521"/>
      <c r="CG996" s="521"/>
      <c r="CH996" s="521"/>
      <c r="CI996" s="521"/>
      <c r="CJ996" s="521"/>
      <c r="CK996" s="521"/>
      <c r="CL996" s="521"/>
      <c r="CM996" s="521"/>
      <c r="CN996" s="521"/>
      <c r="CO996" s="521"/>
      <c r="CP996" s="521"/>
      <c r="CQ996" s="521"/>
      <c r="CR996" s="521"/>
      <c r="CS996" s="521"/>
      <c r="CT996" s="521"/>
      <c r="CU996" s="521"/>
      <c r="CV996" s="521"/>
      <c r="CW996" s="521"/>
      <c r="CX996" s="521"/>
      <c r="CY996" s="521"/>
      <c r="CZ996" s="521"/>
      <c r="DA996" s="521"/>
      <c r="DB996" s="521"/>
      <c r="DC996" s="521"/>
      <c r="DD996" s="521"/>
      <c r="DE996" s="521"/>
      <c r="DF996" s="521"/>
      <c r="DG996" s="521"/>
      <c r="DH996" s="521"/>
      <c r="DI996" s="521"/>
      <c r="DJ996" s="521"/>
      <c r="DK996" s="521"/>
      <c r="DL996" s="521"/>
      <c r="DM996" s="521"/>
      <c r="DN996" s="521"/>
      <c r="DO996" s="521"/>
      <c r="DP996" s="521"/>
      <c r="DQ996" s="521"/>
      <c r="DR996" s="521"/>
      <c r="DS996" s="521"/>
      <c r="DT996" s="521"/>
      <c r="DU996" s="521"/>
      <c r="DV996" s="521"/>
      <c r="DW996" s="521"/>
      <c r="DX996" s="521"/>
      <c r="DY996" s="521"/>
      <c r="DZ996" s="521"/>
      <c r="EA996" s="521"/>
      <c r="EB996" s="521"/>
      <c r="EC996" s="521"/>
      <c r="ED996" s="521"/>
      <c r="EE996" s="521"/>
      <c r="EF996" s="521"/>
      <c r="EG996" s="521"/>
      <c r="EH996" s="521"/>
      <c r="EI996" s="521"/>
      <c r="EJ996" s="521"/>
      <c r="EK996" s="521"/>
      <c r="EL996" s="521"/>
      <c r="EM996" s="521"/>
      <c r="EN996" s="521"/>
      <c r="EO996" s="521"/>
      <c r="EP996" s="521"/>
      <c r="EQ996" s="521"/>
      <c r="ER996" s="521"/>
      <c r="ES996" s="521"/>
      <c r="ET996" s="521"/>
      <c r="EU996" s="521"/>
      <c r="EV996" s="521"/>
      <c r="EW996" s="521"/>
      <c r="EX996" s="521"/>
      <c r="EY996" s="521"/>
      <c r="EZ996" s="521"/>
      <c r="FA996" s="521"/>
      <c r="FB996" s="521"/>
      <c r="FC996" s="521"/>
      <c r="FD996" s="521"/>
      <c r="FE996" s="521"/>
      <c r="FF996" s="521"/>
      <c r="FG996" s="521"/>
      <c r="FH996" s="521"/>
      <c r="FI996" s="521"/>
      <c r="FJ996" s="521"/>
      <c r="FK996" s="521"/>
      <c r="FL996" s="521"/>
      <c r="FM996" s="521"/>
      <c r="FN996" s="521"/>
      <c r="FO996" s="521"/>
      <c r="FP996" s="521"/>
      <c r="FQ996" s="521"/>
      <c r="FR996" s="521"/>
      <c r="FS996" s="521"/>
      <c r="FT996" s="521"/>
      <c r="FU996" s="521"/>
      <c r="FV996" s="521"/>
      <c r="FW996" s="521"/>
      <c r="FX996" s="521"/>
      <c r="FY996" s="521"/>
      <c r="FZ996" s="521"/>
      <c r="GA996" s="521"/>
      <c r="GB996" s="521"/>
      <c r="GC996" s="521"/>
      <c r="GD996" s="521"/>
      <c r="GE996" s="521"/>
      <c r="GF996" s="521"/>
      <c r="GG996" s="521"/>
      <c r="GH996" s="521"/>
      <c r="GI996" s="521"/>
      <c r="GJ996" s="521"/>
      <c r="GK996" s="521"/>
      <c r="GL996" s="521"/>
      <c r="GM996" s="521"/>
      <c r="GN996" s="521"/>
      <c r="GO996" s="521"/>
      <c r="GP996" s="521"/>
      <c r="GQ996" s="521"/>
      <c r="GR996" s="521"/>
      <c r="GS996" s="521"/>
      <c r="GT996" s="521"/>
      <c r="GU996" s="521"/>
      <c r="GV996" s="521"/>
      <c r="GW996" s="521"/>
      <c r="GX996" s="521"/>
      <c r="GY996" s="521"/>
      <c r="GZ996" s="521"/>
      <c r="HA996" s="521"/>
      <c r="HB996" s="521"/>
      <c r="HC996" s="521"/>
      <c r="HD996" s="521"/>
      <c r="HE996" s="521"/>
      <c r="HF996" s="521"/>
      <c r="HG996" s="521"/>
      <c r="HH996" s="521"/>
      <c r="HI996" s="521"/>
      <c r="HJ996" s="521"/>
      <c r="HK996" s="521"/>
      <c r="HL996" s="521"/>
      <c r="HM996" s="521"/>
      <c r="HN996" s="521"/>
      <c r="HO996" s="521"/>
      <c r="HP996" s="521"/>
      <c r="HQ996" s="521"/>
      <c r="HR996" s="521"/>
      <c r="HS996" s="521"/>
      <c r="HT996" s="521"/>
      <c r="HU996" s="521"/>
      <c r="HV996" s="521"/>
      <c r="HW996" s="521"/>
      <c r="HX996" s="521"/>
      <c r="HY996" s="521"/>
      <c r="HZ996" s="521"/>
      <c r="IA996" s="521"/>
      <c r="IB996" s="521"/>
      <c r="IC996" s="521"/>
      <c r="ID996" s="521"/>
      <c r="IE996" s="521"/>
      <c r="IF996" s="521"/>
      <c r="IG996" s="521"/>
      <c r="IH996" s="521"/>
      <c r="II996" s="521"/>
      <c r="IJ996" s="521"/>
      <c r="IK996" s="521"/>
      <c r="IL996" s="521"/>
      <c r="IM996" s="521"/>
      <c r="IN996" s="521"/>
      <c r="IO996" s="521"/>
      <c r="IP996" s="521"/>
      <c r="IQ996" s="521"/>
      <c r="IR996" s="521"/>
      <c r="IS996" s="521"/>
      <c r="IT996" s="521"/>
      <c r="IU996" s="521"/>
      <c r="IV996" s="521"/>
    </row>
    <row r="997" spans="1:256" s="502" customFormat="1">
      <c r="A997" s="801"/>
      <c r="B997" s="801"/>
      <c r="C997" s="1895"/>
      <c r="D997" s="1898"/>
      <c r="E997" s="1898"/>
      <c r="F997" s="890"/>
      <c r="G997" s="706"/>
      <c r="I997" s="503"/>
      <c r="J997" s="504"/>
      <c r="K997" s="505"/>
      <c r="L997" s="519"/>
      <c r="M997" s="520"/>
      <c r="N997" s="520"/>
      <c r="O997" s="520"/>
      <c r="P997" s="520"/>
      <c r="Q997" s="520"/>
      <c r="R997" s="520"/>
      <c r="S997" s="521"/>
      <c r="T997" s="521"/>
      <c r="U997" s="521"/>
      <c r="V997" s="521"/>
      <c r="W997" s="521"/>
      <c r="X997" s="521"/>
      <c r="Y997" s="521"/>
      <c r="Z997" s="521"/>
      <c r="AA997" s="521"/>
      <c r="AB997" s="521"/>
      <c r="AC997" s="521"/>
      <c r="AD997" s="521"/>
      <c r="AE997" s="521"/>
      <c r="AF997" s="521"/>
      <c r="AG997" s="521"/>
      <c r="AH997" s="521"/>
      <c r="AI997" s="521"/>
      <c r="AJ997" s="521"/>
      <c r="AK997" s="521"/>
      <c r="AL997" s="521"/>
      <c r="AM997" s="521"/>
      <c r="AN997" s="521"/>
      <c r="AO997" s="521"/>
      <c r="AP997" s="521"/>
      <c r="AQ997" s="521"/>
      <c r="AR997" s="521"/>
      <c r="AS997" s="521"/>
      <c r="AT997" s="521"/>
      <c r="AU997" s="521"/>
      <c r="AV997" s="521"/>
      <c r="AW997" s="521"/>
      <c r="AX997" s="521"/>
      <c r="AY997" s="521"/>
      <c r="AZ997" s="521"/>
      <c r="BA997" s="521"/>
      <c r="BB997" s="521"/>
      <c r="BC997" s="521"/>
      <c r="BD997" s="521"/>
      <c r="BE997" s="521"/>
      <c r="BF997" s="521"/>
      <c r="BG997" s="521"/>
      <c r="BH997" s="521"/>
      <c r="BI997" s="521"/>
      <c r="BJ997" s="521"/>
      <c r="BK997" s="521"/>
      <c r="BL997" s="521"/>
      <c r="BM997" s="521"/>
      <c r="BN997" s="521"/>
      <c r="BO997" s="521"/>
      <c r="BP997" s="521"/>
      <c r="BQ997" s="521"/>
      <c r="BR997" s="521"/>
      <c r="BS997" s="521"/>
      <c r="BT997" s="521"/>
      <c r="BU997" s="521"/>
      <c r="BV997" s="521"/>
      <c r="BW997" s="521"/>
      <c r="BX997" s="521"/>
      <c r="BY997" s="521"/>
      <c r="BZ997" s="521"/>
      <c r="CA997" s="521"/>
      <c r="CB997" s="521"/>
      <c r="CC997" s="521"/>
      <c r="CD997" s="521"/>
      <c r="CE997" s="521"/>
      <c r="CF997" s="521"/>
      <c r="CG997" s="521"/>
      <c r="CH997" s="521"/>
      <c r="CI997" s="521"/>
      <c r="CJ997" s="521"/>
      <c r="CK997" s="521"/>
      <c r="CL997" s="521"/>
      <c r="CM997" s="521"/>
      <c r="CN997" s="521"/>
      <c r="CO997" s="521"/>
      <c r="CP997" s="521"/>
      <c r="CQ997" s="521"/>
      <c r="CR997" s="521"/>
      <c r="CS997" s="521"/>
      <c r="CT997" s="521"/>
      <c r="CU997" s="521"/>
      <c r="CV997" s="521"/>
      <c r="CW997" s="521"/>
      <c r="CX997" s="521"/>
      <c r="CY997" s="521"/>
      <c r="CZ997" s="521"/>
      <c r="DA997" s="521"/>
      <c r="DB997" s="521"/>
      <c r="DC997" s="521"/>
      <c r="DD997" s="521"/>
      <c r="DE997" s="521"/>
      <c r="DF997" s="521"/>
      <c r="DG997" s="521"/>
      <c r="DH997" s="521"/>
      <c r="DI997" s="521"/>
      <c r="DJ997" s="521"/>
      <c r="DK997" s="521"/>
      <c r="DL997" s="521"/>
      <c r="DM997" s="521"/>
      <c r="DN997" s="521"/>
      <c r="DO997" s="521"/>
      <c r="DP997" s="521"/>
      <c r="DQ997" s="521"/>
      <c r="DR997" s="521"/>
      <c r="DS997" s="521"/>
      <c r="DT997" s="521"/>
      <c r="DU997" s="521"/>
      <c r="DV997" s="521"/>
      <c r="DW997" s="521"/>
      <c r="DX997" s="521"/>
      <c r="DY997" s="521"/>
      <c r="DZ997" s="521"/>
      <c r="EA997" s="521"/>
      <c r="EB997" s="521"/>
      <c r="EC997" s="521"/>
      <c r="ED997" s="521"/>
      <c r="EE997" s="521"/>
      <c r="EF997" s="521"/>
      <c r="EG997" s="521"/>
      <c r="EH997" s="521"/>
      <c r="EI997" s="521"/>
      <c r="EJ997" s="521"/>
      <c r="EK997" s="521"/>
      <c r="EL997" s="521"/>
      <c r="EM997" s="521"/>
      <c r="EN997" s="521"/>
      <c r="EO997" s="521"/>
      <c r="EP997" s="521"/>
      <c r="EQ997" s="521"/>
      <c r="ER997" s="521"/>
      <c r="ES997" s="521"/>
      <c r="ET997" s="521"/>
      <c r="EU997" s="521"/>
      <c r="EV997" s="521"/>
      <c r="EW997" s="521"/>
      <c r="EX997" s="521"/>
      <c r="EY997" s="521"/>
      <c r="EZ997" s="521"/>
      <c r="FA997" s="521"/>
      <c r="FB997" s="521"/>
      <c r="FC997" s="521"/>
      <c r="FD997" s="521"/>
      <c r="FE997" s="521"/>
      <c r="FF997" s="521"/>
      <c r="FG997" s="521"/>
      <c r="FH997" s="521"/>
      <c r="FI997" s="521"/>
      <c r="FJ997" s="521"/>
      <c r="FK997" s="521"/>
      <c r="FL997" s="521"/>
      <c r="FM997" s="521"/>
      <c r="FN997" s="521"/>
      <c r="FO997" s="521"/>
      <c r="FP997" s="521"/>
      <c r="FQ997" s="521"/>
      <c r="FR997" s="521"/>
      <c r="FS997" s="521"/>
      <c r="FT997" s="521"/>
      <c r="FU997" s="521"/>
      <c r="FV997" s="521"/>
      <c r="FW997" s="521"/>
      <c r="FX997" s="521"/>
      <c r="FY997" s="521"/>
      <c r="FZ997" s="521"/>
      <c r="GA997" s="521"/>
      <c r="GB997" s="521"/>
      <c r="GC997" s="521"/>
      <c r="GD997" s="521"/>
      <c r="GE997" s="521"/>
      <c r="GF997" s="521"/>
      <c r="GG997" s="521"/>
      <c r="GH997" s="521"/>
      <c r="GI997" s="521"/>
      <c r="GJ997" s="521"/>
      <c r="GK997" s="521"/>
      <c r="GL997" s="521"/>
      <c r="GM997" s="521"/>
      <c r="GN997" s="521"/>
      <c r="GO997" s="521"/>
      <c r="GP997" s="521"/>
      <c r="GQ997" s="521"/>
      <c r="GR997" s="521"/>
      <c r="GS997" s="521"/>
      <c r="GT997" s="521"/>
      <c r="GU997" s="521"/>
      <c r="GV997" s="521"/>
      <c r="GW997" s="521"/>
      <c r="GX997" s="521"/>
      <c r="GY997" s="521"/>
      <c r="GZ997" s="521"/>
      <c r="HA997" s="521"/>
      <c r="HB997" s="521"/>
      <c r="HC997" s="521"/>
      <c r="HD997" s="521"/>
      <c r="HE997" s="521"/>
      <c r="HF997" s="521"/>
      <c r="HG997" s="521"/>
      <c r="HH997" s="521"/>
      <c r="HI997" s="521"/>
      <c r="HJ997" s="521"/>
      <c r="HK997" s="521"/>
      <c r="HL997" s="521"/>
      <c r="HM997" s="521"/>
      <c r="HN997" s="521"/>
      <c r="HO997" s="521"/>
      <c r="HP997" s="521"/>
      <c r="HQ997" s="521"/>
      <c r="HR997" s="521"/>
      <c r="HS997" s="521"/>
      <c r="HT997" s="521"/>
      <c r="HU997" s="521"/>
      <c r="HV997" s="521"/>
      <c r="HW997" s="521"/>
      <c r="HX997" s="521"/>
      <c r="HY997" s="521"/>
      <c r="HZ997" s="521"/>
      <c r="IA997" s="521"/>
      <c r="IB997" s="521"/>
      <c r="IC997" s="521"/>
      <c r="ID997" s="521"/>
      <c r="IE997" s="521"/>
      <c r="IF997" s="521"/>
      <c r="IG997" s="521"/>
      <c r="IH997" s="521"/>
      <c r="II997" s="521"/>
      <c r="IJ997" s="521"/>
      <c r="IK997" s="521"/>
      <c r="IL997" s="521"/>
      <c r="IM997" s="521"/>
      <c r="IN997" s="521"/>
      <c r="IO997" s="521"/>
      <c r="IP997" s="521"/>
      <c r="IQ997" s="521"/>
      <c r="IR997" s="521"/>
      <c r="IS997" s="521"/>
      <c r="IT997" s="521"/>
      <c r="IU997" s="521"/>
      <c r="IV997" s="521"/>
    </row>
    <row r="998" spans="1:256" s="502" customFormat="1">
      <c r="A998" s="801"/>
      <c r="B998" s="801"/>
      <c r="C998" s="1895"/>
      <c r="D998" s="1898"/>
      <c r="E998" s="1898"/>
      <c r="F998" s="890"/>
      <c r="G998" s="706"/>
      <c r="I998" s="503"/>
      <c r="J998" s="504"/>
      <c r="K998" s="505"/>
      <c r="L998" s="519"/>
      <c r="M998" s="520"/>
      <c r="N998" s="520"/>
      <c r="O998" s="520"/>
      <c r="P998" s="520"/>
      <c r="Q998" s="520"/>
      <c r="R998" s="520"/>
      <c r="S998" s="521"/>
      <c r="T998" s="521"/>
      <c r="U998" s="521"/>
      <c r="V998" s="521"/>
      <c r="W998" s="521"/>
      <c r="X998" s="521"/>
      <c r="Y998" s="521"/>
      <c r="Z998" s="521"/>
      <c r="AA998" s="521"/>
      <c r="AB998" s="521"/>
      <c r="AC998" s="521"/>
      <c r="AD998" s="521"/>
      <c r="AE998" s="521"/>
      <c r="AF998" s="521"/>
      <c r="AG998" s="521"/>
      <c r="AH998" s="521"/>
      <c r="AI998" s="521"/>
      <c r="AJ998" s="521"/>
      <c r="AK998" s="521"/>
      <c r="AL998" s="521"/>
      <c r="AM998" s="521"/>
      <c r="AN998" s="521"/>
      <c r="AO998" s="521"/>
      <c r="AP998" s="521"/>
      <c r="AQ998" s="521"/>
      <c r="AR998" s="521"/>
      <c r="AS998" s="521"/>
      <c r="AT998" s="521"/>
      <c r="AU998" s="521"/>
      <c r="AV998" s="521"/>
      <c r="AW998" s="521"/>
      <c r="AX998" s="521"/>
      <c r="AY998" s="521"/>
      <c r="AZ998" s="521"/>
      <c r="BA998" s="521"/>
      <c r="BB998" s="521"/>
      <c r="BC998" s="521"/>
      <c r="BD998" s="521"/>
      <c r="BE998" s="521"/>
      <c r="BF998" s="521"/>
      <c r="BG998" s="521"/>
      <c r="BH998" s="521"/>
      <c r="BI998" s="521"/>
      <c r="BJ998" s="521"/>
      <c r="BK998" s="521"/>
      <c r="BL998" s="521"/>
      <c r="BM998" s="521"/>
      <c r="BN998" s="521"/>
      <c r="BO998" s="521"/>
      <c r="BP998" s="521"/>
      <c r="BQ998" s="521"/>
      <c r="BR998" s="521"/>
      <c r="BS998" s="521"/>
      <c r="BT998" s="521"/>
      <c r="BU998" s="521"/>
      <c r="BV998" s="521"/>
      <c r="BW998" s="521"/>
      <c r="BX998" s="521"/>
      <c r="BY998" s="521"/>
      <c r="BZ998" s="521"/>
      <c r="CA998" s="521"/>
      <c r="CB998" s="521"/>
      <c r="CC998" s="521"/>
      <c r="CD998" s="521"/>
      <c r="CE998" s="521"/>
      <c r="CF998" s="521"/>
      <c r="CG998" s="521"/>
      <c r="CH998" s="521"/>
      <c r="CI998" s="521"/>
      <c r="CJ998" s="521"/>
      <c r="CK998" s="521"/>
      <c r="CL998" s="521"/>
      <c r="CM998" s="521"/>
      <c r="CN998" s="521"/>
      <c r="CO998" s="521"/>
      <c r="CP998" s="521"/>
      <c r="CQ998" s="521"/>
      <c r="CR998" s="521"/>
      <c r="CS998" s="521"/>
      <c r="CT998" s="521"/>
      <c r="CU998" s="521"/>
      <c r="CV998" s="521"/>
      <c r="CW998" s="521"/>
      <c r="CX998" s="521"/>
      <c r="CY998" s="521"/>
      <c r="CZ998" s="521"/>
      <c r="DA998" s="521"/>
      <c r="DB998" s="521"/>
      <c r="DC998" s="521"/>
      <c r="DD998" s="521"/>
      <c r="DE998" s="521"/>
      <c r="DF998" s="521"/>
      <c r="DG998" s="521"/>
      <c r="DH998" s="521"/>
      <c r="DI998" s="521"/>
      <c r="DJ998" s="521"/>
      <c r="DK998" s="521"/>
      <c r="DL998" s="521"/>
      <c r="DM998" s="521"/>
      <c r="DN998" s="521"/>
      <c r="DO998" s="521"/>
      <c r="DP998" s="521"/>
      <c r="DQ998" s="521"/>
      <c r="DR998" s="521"/>
      <c r="DS998" s="521"/>
      <c r="DT998" s="521"/>
      <c r="DU998" s="521"/>
      <c r="DV998" s="521"/>
      <c r="DW998" s="521"/>
      <c r="DX998" s="521"/>
      <c r="DY998" s="521"/>
      <c r="DZ998" s="521"/>
      <c r="EA998" s="521"/>
      <c r="EB998" s="521"/>
      <c r="EC998" s="521"/>
      <c r="ED998" s="521"/>
      <c r="EE998" s="521"/>
      <c r="EF998" s="521"/>
      <c r="EG998" s="521"/>
      <c r="EH998" s="521"/>
      <c r="EI998" s="521"/>
      <c r="EJ998" s="521"/>
      <c r="EK998" s="521"/>
      <c r="EL998" s="521"/>
      <c r="EM998" s="521"/>
      <c r="EN998" s="521"/>
      <c r="EO998" s="521"/>
      <c r="EP998" s="521"/>
      <c r="EQ998" s="521"/>
      <c r="ER998" s="521"/>
      <c r="ES998" s="521"/>
      <c r="ET998" s="521"/>
      <c r="EU998" s="521"/>
      <c r="EV998" s="521"/>
      <c r="EW998" s="521"/>
      <c r="EX998" s="521"/>
      <c r="EY998" s="521"/>
      <c r="EZ998" s="521"/>
      <c r="FA998" s="521"/>
      <c r="FB998" s="521"/>
      <c r="FC998" s="521"/>
      <c r="FD998" s="521"/>
      <c r="FE998" s="521"/>
      <c r="FF998" s="521"/>
      <c r="FG998" s="521"/>
      <c r="FH998" s="521"/>
      <c r="FI998" s="521"/>
      <c r="FJ998" s="521"/>
      <c r="FK998" s="521"/>
      <c r="FL998" s="521"/>
      <c r="FM998" s="521"/>
      <c r="FN998" s="521"/>
      <c r="FO998" s="521"/>
      <c r="FP998" s="521"/>
      <c r="FQ998" s="521"/>
      <c r="FR998" s="521"/>
      <c r="FS998" s="521"/>
      <c r="FT998" s="521"/>
      <c r="FU998" s="521"/>
      <c r="FV998" s="521"/>
      <c r="FW998" s="521"/>
      <c r="FX998" s="521"/>
      <c r="FY998" s="521"/>
      <c r="FZ998" s="521"/>
      <c r="GA998" s="521"/>
      <c r="GB998" s="521"/>
      <c r="GC998" s="521"/>
      <c r="GD998" s="521"/>
      <c r="GE998" s="521"/>
      <c r="GF998" s="521"/>
      <c r="GG998" s="521"/>
      <c r="GH998" s="521"/>
      <c r="GI998" s="521"/>
      <c r="GJ998" s="521"/>
      <c r="GK998" s="521"/>
      <c r="GL998" s="521"/>
      <c r="GM998" s="521"/>
      <c r="GN998" s="521"/>
      <c r="GO998" s="521"/>
      <c r="GP998" s="521"/>
      <c r="GQ998" s="521"/>
      <c r="GR998" s="521"/>
      <c r="GS998" s="521"/>
      <c r="GT998" s="521"/>
      <c r="GU998" s="521"/>
      <c r="GV998" s="521"/>
      <c r="GW998" s="521"/>
      <c r="GX998" s="521"/>
      <c r="GY998" s="521"/>
      <c r="GZ998" s="521"/>
      <c r="HA998" s="521"/>
      <c r="HB998" s="521"/>
      <c r="HC998" s="521"/>
      <c r="HD998" s="521"/>
      <c r="HE998" s="521"/>
      <c r="HF998" s="521"/>
      <c r="HG998" s="521"/>
      <c r="HH998" s="521"/>
      <c r="HI998" s="521"/>
      <c r="HJ998" s="521"/>
      <c r="HK998" s="521"/>
      <c r="HL998" s="521"/>
      <c r="HM998" s="521"/>
      <c r="HN998" s="521"/>
      <c r="HO998" s="521"/>
      <c r="HP998" s="521"/>
      <c r="HQ998" s="521"/>
      <c r="HR998" s="521"/>
      <c r="HS998" s="521"/>
      <c r="HT998" s="521"/>
      <c r="HU998" s="521"/>
      <c r="HV998" s="521"/>
      <c r="HW998" s="521"/>
      <c r="HX998" s="521"/>
      <c r="HY998" s="521"/>
      <c r="HZ998" s="521"/>
      <c r="IA998" s="521"/>
      <c r="IB998" s="521"/>
      <c r="IC998" s="521"/>
      <c r="ID998" s="521"/>
      <c r="IE998" s="521"/>
      <c r="IF998" s="521"/>
      <c r="IG998" s="521"/>
      <c r="IH998" s="521"/>
      <c r="II998" s="521"/>
      <c r="IJ998" s="521"/>
      <c r="IK998" s="521"/>
      <c r="IL998" s="521"/>
      <c r="IM998" s="521"/>
      <c r="IN998" s="521"/>
      <c r="IO998" s="521"/>
      <c r="IP998" s="521"/>
      <c r="IQ998" s="521"/>
      <c r="IR998" s="521"/>
      <c r="IS998" s="521"/>
      <c r="IT998" s="521"/>
      <c r="IU998" s="521"/>
      <c r="IV998" s="521"/>
    </row>
    <row r="999" spans="1:256" s="502" customFormat="1">
      <c r="A999" s="801"/>
      <c r="B999" s="801"/>
      <c r="C999" s="1895"/>
      <c r="D999" s="1898"/>
      <c r="E999" s="1898"/>
      <c r="F999" s="890"/>
      <c r="G999" s="706"/>
      <c r="I999" s="503"/>
      <c r="J999" s="504"/>
      <c r="K999" s="505"/>
      <c r="L999" s="519"/>
      <c r="M999" s="520"/>
      <c r="N999" s="520"/>
      <c r="O999" s="520"/>
      <c r="P999" s="520"/>
      <c r="Q999" s="520"/>
      <c r="R999" s="520"/>
      <c r="S999" s="521"/>
      <c r="T999" s="521"/>
      <c r="U999" s="521"/>
      <c r="V999" s="521"/>
      <c r="W999" s="521"/>
      <c r="X999" s="521"/>
      <c r="Y999" s="521"/>
      <c r="Z999" s="521"/>
      <c r="AA999" s="521"/>
      <c r="AB999" s="521"/>
      <c r="AC999" s="521"/>
      <c r="AD999" s="521"/>
      <c r="AE999" s="521"/>
      <c r="AF999" s="521"/>
      <c r="AG999" s="521"/>
      <c r="AH999" s="521"/>
      <c r="AI999" s="521"/>
      <c r="AJ999" s="521"/>
      <c r="AK999" s="521"/>
      <c r="AL999" s="521"/>
      <c r="AM999" s="521"/>
      <c r="AN999" s="521"/>
      <c r="AO999" s="521"/>
      <c r="AP999" s="521"/>
      <c r="AQ999" s="521"/>
      <c r="AR999" s="521"/>
      <c r="AS999" s="521"/>
      <c r="AT999" s="521"/>
      <c r="AU999" s="521"/>
      <c r="AV999" s="521"/>
      <c r="AW999" s="521"/>
      <c r="AX999" s="521"/>
      <c r="AY999" s="521"/>
      <c r="AZ999" s="521"/>
      <c r="BA999" s="521"/>
      <c r="BB999" s="521"/>
      <c r="BC999" s="521"/>
      <c r="BD999" s="521"/>
      <c r="BE999" s="521"/>
      <c r="BF999" s="521"/>
      <c r="BG999" s="521"/>
      <c r="BH999" s="521"/>
      <c r="BI999" s="521"/>
      <c r="BJ999" s="521"/>
      <c r="BK999" s="521"/>
      <c r="BL999" s="521"/>
      <c r="BM999" s="521"/>
      <c r="BN999" s="521"/>
      <c r="BO999" s="521"/>
      <c r="BP999" s="521"/>
      <c r="BQ999" s="521"/>
      <c r="BR999" s="521"/>
      <c r="BS999" s="521"/>
      <c r="BT999" s="521"/>
      <c r="BU999" s="521"/>
      <c r="BV999" s="521"/>
      <c r="BW999" s="521"/>
      <c r="BX999" s="521"/>
      <c r="BY999" s="521"/>
      <c r="BZ999" s="521"/>
      <c r="CA999" s="521"/>
      <c r="CB999" s="521"/>
      <c r="CC999" s="521"/>
      <c r="CD999" s="521"/>
      <c r="CE999" s="521"/>
      <c r="CF999" s="521"/>
      <c r="CG999" s="521"/>
      <c r="CH999" s="521"/>
      <c r="CI999" s="521"/>
      <c r="CJ999" s="521"/>
      <c r="CK999" s="521"/>
      <c r="CL999" s="521"/>
      <c r="CM999" s="521"/>
      <c r="CN999" s="521"/>
      <c r="CO999" s="521"/>
      <c r="CP999" s="521"/>
      <c r="CQ999" s="521"/>
      <c r="CR999" s="521"/>
      <c r="CS999" s="521"/>
      <c r="CT999" s="521"/>
      <c r="CU999" s="521"/>
      <c r="CV999" s="521"/>
      <c r="CW999" s="521"/>
      <c r="CX999" s="521"/>
      <c r="CY999" s="521"/>
      <c r="CZ999" s="521"/>
      <c r="DA999" s="521"/>
      <c r="DB999" s="521"/>
      <c r="DC999" s="521"/>
      <c r="DD999" s="521"/>
      <c r="DE999" s="521"/>
      <c r="DF999" s="521"/>
      <c r="DG999" s="521"/>
      <c r="DH999" s="521"/>
      <c r="DI999" s="521"/>
      <c r="DJ999" s="521"/>
      <c r="DK999" s="521"/>
      <c r="DL999" s="521"/>
      <c r="DM999" s="521"/>
      <c r="DN999" s="521"/>
      <c r="DO999" s="521"/>
      <c r="DP999" s="521"/>
      <c r="DQ999" s="521"/>
      <c r="DR999" s="521"/>
      <c r="DS999" s="521"/>
      <c r="DT999" s="521"/>
      <c r="DU999" s="521"/>
      <c r="DV999" s="521"/>
      <c r="DW999" s="521"/>
      <c r="DX999" s="521"/>
      <c r="DY999" s="521"/>
      <c r="DZ999" s="521"/>
      <c r="EA999" s="521"/>
      <c r="EB999" s="521"/>
      <c r="EC999" s="521"/>
      <c r="ED999" s="521"/>
      <c r="EE999" s="521"/>
      <c r="EF999" s="521"/>
      <c r="EG999" s="521"/>
      <c r="EH999" s="521"/>
      <c r="EI999" s="521"/>
      <c r="EJ999" s="521"/>
      <c r="EK999" s="521"/>
      <c r="EL999" s="521"/>
      <c r="EM999" s="521"/>
      <c r="EN999" s="521"/>
      <c r="EO999" s="521"/>
      <c r="EP999" s="521"/>
      <c r="EQ999" s="521"/>
      <c r="ER999" s="521"/>
      <c r="ES999" s="521"/>
      <c r="ET999" s="521"/>
      <c r="EU999" s="521"/>
      <c r="EV999" s="521"/>
      <c r="EW999" s="521"/>
      <c r="EX999" s="521"/>
      <c r="EY999" s="521"/>
      <c r="EZ999" s="521"/>
      <c r="FA999" s="521"/>
      <c r="FB999" s="521"/>
      <c r="FC999" s="521"/>
      <c r="FD999" s="521"/>
      <c r="FE999" s="521"/>
      <c r="FF999" s="521"/>
      <c r="FG999" s="521"/>
      <c r="FH999" s="521"/>
      <c r="FI999" s="521"/>
      <c r="FJ999" s="521"/>
      <c r="FK999" s="521"/>
      <c r="FL999" s="521"/>
      <c r="FM999" s="521"/>
      <c r="FN999" s="521"/>
      <c r="FO999" s="521"/>
      <c r="FP999" s="521"/>
      <c r="FQ999" s="521"/>
      <c r="FR999" s="521"/>
      <c r="FS999" s="521"/>
      <c r="FT999" s="521"/>
      <c r="FU999" s="521"/>
      <c r="FV999" s="521"/>
      <c r="FW999" s="521"/>
      <c r="FX999" s="521"/>
      <c r="FY999" s="521"/>
      <c r="FZ999" s="521"/>
      <c r="GA999" s="521"/>
      <c r="GB999" s="521"/>
      <c r="GC999" s="521"/>
      <c r="GD999" s="521"/>
      <c r="GE999" s="521"/>
      <c r="GF999" s="521"/>
      <c r="GG999" s="521"/>
      <c r="GH999" s="521"/>
      <c r="GI999" s="521"/>
      <c r="GJ999" s="521"/>
      <c r="GK999" s="521"/>
      <c r="GL999" s="521"/>
      <c r="GM999" s="521"/>
      <c r="GN999" s="521"/>
      <c r="GO999" s="521"/>
      <c r="GP999" s="521"/>
      <c r="GQ999" s="521"/>
      <c r="GR999" s="521"/>
      <c r="GS999" s="521"/>
      <c r="GT999" s="521"/>
      <c r="GU999" s="521"/>
      <c r="GV999" s="521"/>
      <c r="GW999" s="521"/>
      <c r="GX999" s="521"/>
      <c r="GY999" s="521"/>
      <c r="GZ999" s="521"/>
      <c r="HA999" s="521"/>
      <c r="HB999" s="521"/>
      <c r="HC999" s="521"/>
      <c r="HD999" s="521"/>
      <c r="HE999" s="521"/>
      <c r="HF999" s="521"/>
      <c r="HG999" s="521"/>
      <c r="HH999" s="521"/>
      <c r="HI999" s="521"/>
      <c r="HJ999" s="521"/>
      <c r="HK999" s="521"/>
      <c r="HL999" s="521"/>
      <c r="HM999" s="521"/>
      <c r="HN999" s="521"/>
      <c r="HO999" s="521"/>
      <c r="HP999" s="521"/>
      <c r="HQ999" s="521"/>
      <c r="HR999" s="521"/>
      <c r="HS999" s="521"/>
      <c r="HT999" s="521"/>
      <c r="HU999" s="521"/>
      <c r="HV999" s="521"/>
      <c r="HW999" s="521"/>
      <c r="HX999" s="521"/>
      <c r="HY999" s="521"/>
      <c r="HZ999" s="521"/>
      <c r="IA999" s="521"/>
      <c r="IB999" s="521"/>
      <c r="IC999" s="521"/>
      <c r="ID999" s="521"/>
      <c r="IE999" s="521"/>
      <c r="IF999" s="521"/>
      <c r="IG999" s="521"/>
      <c r="IH999" s="521"/>
      <c r="II999" s="521"/>
      <c r="IJ999" s="521"/>
      <c r="IK999" s="521"/>
      <c r="IL999" s="521"/>
      <c r="IM999" s="521"/>
      <c r="IN999" s="521"/>
      <c r="IO999" s="521"/>
      <c r="IP999" s="521"/>
      <c r="IQ999" s="521"/>
      <c r="IR999" s="521"/>
      <c r="IS999" s="521"/>
      <c r="IT999" s="521"/>
      <c r="IU999" s="521"/>
      <c r="IV999" s="521"/>
    </row>
    <row r="1000" spans="1:256" s="502" customFormat="1">
      <c r="A1000" s="801"/>
      <c r="B1000" s="801"/>
      <c r="C1000" s="1895"/>
      <c r="D1000" s="1898"/>
      <c r="E1000" s="1898"/>
      <c r="F1000" s="890"/>
      <c r="G1000" s="706"/>
      <c r="I1000" s="503"/>
      <c r="J1000" s="504"/>
      <c r="K1000" s="505"/>
      <c r="L1000" s="519"/>
      <c r="M1000" s="520"/>
      <c r="N1000" s="520"/>
      <c r="O1000" s="520"/>
      <c r="P1000" s="520"/>
      <c r="Q1000" s="520"/>
      <c r="R1000" s="520"/>
      <c r="S1000" s="521"/>
      <c r="T1000" s="521"/>
      <c r="U1000" s="521"/>
      <c r="V1000" s="521"/>
      <c r="W1000" s="521"/>
      <c r="X1000" s="521"/>
      <c r="Y1000" s="521"/>
      <c r="Z1000" s="521"/>
      <c r="AA1000" s="521"/>
      <c r="AB1000" s="521"/>
      <c r="AC1000" s="521"/>
      <c r="AD1000" s="521"/>
      <c r="AE1000" s="521"/>
      <c r="AF1000" s="521"/>
      <c r="AG1000" s="521"/>
      <c r="AH1000" s="521"/>
      <c r="AI1000" s="521"/>
      <c r="AJ1000" s="521"/>
      <c r="AK1000" s="521"/>
      <c r="AL1000" s="521"/>
      <c r="AM1000" s="521"/>
      <c r="AN1000" s="521"/>
      <c r="AO1000" s="521"/>
      <c r="AP1000" s="521"/>
      <c r="AQ1000" s="521"/>
      <c r="AR1000" s="521"/>
      <c r="AS1000" s="521"/>
      <c r="AT1000" s="521"/>
      <c r="AU1000" s="521"/>
      <c r="AV1000" s="521"/>
      <c r="AW1000" s="521"/>
      <c r="AX1000" s="521"/>
      <c r="AY1000" s="521"/>
      <c r="AZ1000" s="521"/>
      <c r="BA1000" s="521"/>
      <c r="BB1000" s="521"/>
      <c r="BC1000" s="521"/>
      <c r="BD1000" s="521"/>
      <c r="BE1000" s="521"/>
      <c r="BF1000" s="521"/>
      <c r="BG1000" s="521"/>
      <c r="BH1000" s="521"/>
      <c r="BI1000" s="521"/>
      <c r="BJ1000" s="521"/>
      <c r="BK1000" s="521"/>
      <c r="BL1000" s="521"/>
      <c r="BM1000" s="521"/>
      <c r="BN1000" s="521"/>
      <c r="BO1000" s="521"/>
      <c r="BP1000" s="521"/>
      <c r="BQ1000" s="521"/>
      <c r="BR1000" s="521"/>
      <c r="BS1000" s="521"/>
      <c r="BT1000" s="521"/>
      <c r="BU1000" s="521"/>
      <c r="BV1000" s="521"/>
      <c r="BW1000" s="521"/>
      <c r="BX1000" s="521"/>
      <c r="BY1000" s="521"/>
      <c r="BZ1000" s="521"/>
      <c r="CA1000" s="521"/>
      <c r="CB1000" s="521"/>
      <c r="CC1000" s="521"/>
      <c r="CD1000" s="521"/>
      <c r="CE1000" s="521"/>
      <c r="CF1000" s="521"/>
      <c r="CG1000" s="521"/>
      <c r="CH1000" s="521"/>
      <c r="CI1000" s="521"/>
      <c r="CJ1000" s="521"/>
      <c r="CK1000" s="521"/>
      <c r="CL1000" s="521"/>
      <c r="CM1000" s="521"/>
      <c r="CN1000" s="521"/>
      <c r="CO1000" s="521"/>
      <c r="CP1000" s="521"/>
      <c r="CQ1000" s="521"/>
      <c r="CR1000" s="521"/>
      <c r="CS1000" s="521"/>
      <c r="CT1000" s="521"/>
      <c r="CU1000" s="521"/>
      <c r="CV1000" s="521"/>
      <c r="CW1000" s="521"/>
      <c r="CX1000" s="521"/>
      <c r="CY1000" s="521"/>
      <c r="CZ1000" s="521"/>
      <c r="DA1000" s="521"/>
      <c r="DB1000" s="521"/>
      <c r="DC1000" s="521"/>
      <c r="DD1000" s="521"/>
      <c r="DE1000" s="521"/>
      <c r="DF1000" s="521"/>
      <c r="DG1000" s="521"/>
      <c r="DH1000" s="521"/>
      <c r="DI1000" s="521"/>
      <c r="DJ1000" s="521"/>
      <c r="DK1000" s="521"/>
      <c r="DL1000" s="521"/>
      <c r="DM1000" s="521"/>
      <c r="DN1000" s="521"/>
      <c r="DO1000" s="521"/>
      <c r="DP1000" s="521"/>
      <c r="DQ1000" s="521"/>
      <c r="DR1000" s="521"/>
      <c r="DS1000" s="521"/>
      <c r="DT1000" s="521"/>
      <c r="DU1000" s="521"/>
      <c r="DV1000" s="521"/>
      <c r="DW1000" s="521"/>
      <c r="DX1000" s="521"/>
      <c r="DY1000" s="521"/>
      <c r="DZ1000" s="521"/>
      <c r="EA1000" s="521"/>
      <c r="EB1000" s="521"/>
      <c r="EC1000" s="521"/>
      <c r="ED1000" s="521"/>
      <c r="EE1000" s="521"/>
      <c r="EF1000" s="521"/>
      <c r="EG1000" s="521"/>
      <c r="EH1000" s="521"/>
      <c r="EI1000" s="521"/>
      <c r="EJ1000" s="521"/>
      <c r="EK1000" s="521"/>
      <c r="EL1000" s="521"/>
      <c r="EM1000" s="521"/>
      <c r="EN1000" s="521"/>
      <c r="EO1000" s="521"/>
      <c r="EP1000" s="521"/>
      <c r="EQ1000" s="521"/>
      <c r="ER1000" s="521"/>
      <c r="ES1000" s="521"/>
      <c r="ET1000" s="521"/>
      <c r="EU1000" s="521"/>
      <c r="EV1000" s="521"/>
      <c r="EW1000" s="521"/>
      <c r="EX1000" s="521"/>
      <c r="EY1000" s="521"/>
      <c r="EZ1000" s="521"/>
      <c r="FA1000" s="521"/>
      <c r="FB1000" s="521"/>
      <c r="FC1000" s="521"/>
      <c r="FD1000" s="521"/>
      <c r="FE1000" s="521"/>
      <c r="FF1000" s="521"/>
      <c r="FG1000" s="521"/>
      <c r="FH1000" s="521"/>
      <c r="FI1000" s="521"/>
      <c r="FJ1000" s="521"/>
      <c r="FK1000" s="521"/>
      <c r="FL1000" s="521"/>
      <c r="FM1000" s="521"/>
      <c r="FN1000" s="521"/>
      <c r="FO1000" s="521"/>
      <c r="FP1000" s="521"/>
      <c r="FQ1000" s="521"/>
      <c r="FR1000" s="521"/>
      <c r="FS1000" s="521"/>
      <c r="FT1000" s="521"/>
      <c r="FU1000" s="521"/>
      <c r="FV1000" s="521"/>
      <c r="FW1000" s="521"/>
      <c r="FX1000" s="521"/>
      <c r="FY1000" s="521"/>
      <c r="FZ1000" s="521"/>
      <c r="GA1000" s="521"/>
      <c r="GB1000" s="521"/>
      <c r="GC1000" s="521"/>
      <c r="GD1000" s="521"/>
      <c r="GE1000" s="521"/>
      <c r="GF1000" s="521"/>
      <c r="GG1000" s="521"/>
      <c r="GH1000" s="521"/>
      <c r="GI1000" s="521"/>
      <c r="GJ1000" s="521"/>
      <c r="GK1000" s="521"/>
      <c r="GL1000" s="521"/>
      <c r="GM1000" s="521"/>
      <c r="GN1000" s="521"/>
      <c r="GO1000" s="521"/>
      <c r="GP1000" s="521"/>
      <c r="GQ1000" s="521"/>
      <c r="GR1000" s="521"/>
      <c r="GS1000" s="521"/>
      <c r="GT1000" s="521"/>
      <c r="GU1000" s="521"/>
      <c r="GV1000" s="521"/>
      <c r="GW1000" s="521"/>
      <c r="GX1000" s="521"/>
      <c r="GY1000" s="521"/>
      <c r="GZ1000" s="521"/>
      <c r="HA1000" s="521"/>
      <c r="HB1000" s="521"/>
      <c r="HC1000" s="521"/>
      <c r="HD1000" s="521"/>
      <c r="HE1000" s="521"/>
      <c r="HF1000" s="521"/>
      <c r="HG1000" s="521"/>
      <c r="HH1000" s="521"/>
      <c r="HI1000" s="521"/>
      <c r="HJ1000" s="521"/>
      <c r="HK1000" s="521"/>
      <c r="HL1000" s="521"/>
      <c r="HM1000" s="521"/>
      <c r="HN1000" s="521"/>
      <c r="HO1000" s="521"/>
      <c r="HP1000" s="521"/>
      <c r="HQ1000" s="521"/>
      <c r="HR1000" s="521"/>
      <c r="HS1000" s="521"/>
      <c r="HT1000" s="521"/>
      <c r="HU1000" s="521"/>
      <c r="HV1000" s="521"/>
      <c r="HW1000" s="521"/>
      <c r="HX1000" s="521"/>
      <c r="HY1000" s="521"/>
      <c r="HZ1000" s="521"/>
      <c r="IA1000" s="521"/>
      <c r="IB1000" s="521"/>
      <c r="IC1000" s="521"/>
      <c r="ID1000" s="521"/>
      <c r="IE1000" s="521"/>
      <c r="IF1000" s="521"/>
      <c r="IG1000" s="521"/>
      <c r="IH1000" s="521"/>
      <c r="II1000" s="521"/>
      <c r="IJ1000" s="521"/>
      <c r="IK1000" s="521"/>
      <c r="IL1000" s="521"/>
      <c r="IM1000" s="521"/>
      <c r="IN1000" s="521"/>
      <c r="IO1000" s="521"/>
      <c r="IP1000" s="521"/>
      <c r="IQ1000" s="521"/>
      <c r="IR1000" s="521"/>
      <c r="IS1000" s="521"/>
      <c r="IT1000" s="521"/>
      <c r="IU1000" s="521"/>
      <c r="IV1000" s="521"/>
    </row>
    <row r="1001" spans="1:256" s="502" customFormat="1">
      <c r="A1001" s="801"/>
      <c r="B1001" s="801"/>
      <c r="C1001" s="1895"/>
      <c r="D1001" s="1898"/>
      <c r="E1001" s="1898"/>
      <c r="F1001" s="890"/>
      <c r="G1001" s="706"/>
      <c r="I1001" s="503"/>
      <c r="J1001" s="504"/>
      <c r="K1001" s="505"/>
      <c r="L1001" s="519"/>
      <c r="M1001" s="520"/>
      <c r="N1001" s="520"/>
      <c r="O1001" s="520"/>
      <c r="P1001" s="520"/>
      <c r="Q1001" s="520"/>
      <c r="R1001" s="520"/>
      <c r="S1001" s="521"/>
      <c r="T1001" s="521"/>
      <c r="U1001" s="521"/>
      <c r="V1001" s="521"/>
      <c r="W1001" s="521"/>
      <c r="X1001" s="521"/>
      <c r="Y1001" s="521"/>
      <c r="Z1001" s="521"/>
      <c r="AA1001" s="521"/>
      <c r="AB1001" s="521"/>
      <c r="AC1001" s="521"/>
      <c r="AD1001" s="521"/>
      <c r="AE1001" s="521"/>
      <c r="AF1001" s="521"/>
      <c r="AG1001" s="521"/>
      <c r="AH1001" s="521"/>
      <c r="AI1001" s="521"/>
      <c r="AJ1001" s="521"/>
      <c r="AK1001" s="521"/>
      <c r="AL1001" s="521"/>
      <c r="AM1001" s="521"/>
      <c r="AN1001" s="521"/>
      <c r="AO1001" s="521"/>
      <c r="AP1001" s="521"/>
      <c r="AQ1001" s="521"/>
      <c r="AR1001" s="521"/>
      <c r="AS1001" s="521"/>
      <c r="AT1001" s="521"/>
      <c r="AU1001" s="521"/>
      <c r="AV1001" s="521"/>
      <c r="AW1001" s="521"/>
      <c r="AX1001" s="521"/>
      <c r="AY1001" s="521"/>
      <c r="AZ1001" s="521"/>
      <c r="BA1001" s="521"/>
      <c r="BB1001" s="521"/>
      <c r="BC1001" s="521"/>
      <c r="BD1001" s="521"/>
      <c r="BE1001" s="521"/>
      <c r="BF1001" s="521"/>
      <c r="BG1001" s="521"/>
      <c r="BH1001" s="521"/>
      <c r="BI1001" s="521"/>
      <c r="BJ1001" s="521"/>
      <c r="BK1001" s="521"/>
      <c r="BL1001" s="521"/>
      <c r="BM1001" s="521"/>
      <c r="BN1001" s="521"/>
      <c r="BO1001" s="521"/>
      <c r="BP1001" s="521"/>
      <c r="BQ1001" s="521"/>
      <c r="BR1001" s="521"/>
      <c r="BS1001" s="521"/>
      <c r="BT1001" s="521"/>
      <c r="BU1001" s="521"/>
      <c r="BV1001" s="521"/>
      <c r="BW1001" s="521"/>
      <c r="BX1001" s="521"/>
      <c r="BY1001" s="521"/>
      <c r="BZ1001" s="521"/>
      <c r="CA1001" s="521"/>
      <c r="CB1001" s="521"/>
      <c r="CC1001" s="521"/>
      <c r="CD1001" s="521"/>
      <c r="CE1001" s="521"/>
      <c r="CF1001" s="521"/>
      <c r="CG1001" s="521"/>
      <c r="CH1001" s="521"/>
      <c r="CI1001" s="521"/>
      <c r="CJ1001" s="521"/>
      <c r="CK1001" s="521"/>
      <c r="CL1001" s="521"/>
      <c r="CM1001" s="521"/>
      <c r="CN1001" s="521"/>
      <c r="CO1001" s="521"/>
      <c r="CP1001" s="521"/>
      <c r="CQ1001" s="521"/>
      <c r="CR1001" s="521"/>
      <c r="CS1001" s="521"/>
      <c r="CT1001" s="521"/>
      <c r="CU1001" s="521"/>
      <c r="CV1001" s="521"/>
      <c r="CW1001" s="521"/>
      <c r="CX1001" s="521"/>
      <c r="CY1001" s="521"/>
      <c r="CZ1001" s="521"/>
      <c r="DA1001" s="521"/>
      <c r="DB1001" s="521"/>
      <c r="DC1001" s="521"/>
      <c r="DD1001" s="521"/>
      <c r="DE1001" s="521"/>
      <c r="DF1001" s="521"/>
      <c r="DG1001" s="521"/>
      <c r="DH1001" s="521"/>
      <c r="DI1001" s="521"/>
      <c r="DJ1001" s="521"/>
      <c r="DK1001" s="521"/>
      <c r="DL1001" s="521"/>
      <c r="DM1001" s="521"/>
      <c r="DN1001" s="521"/>
      <c r="DO1001" s="521"/>
      <c r="DP1001" s="521"/>
      <c r="DQ1001" s="521"/>
      <c r="DR1001" s="521"/>
      <c r="DS1001" s="521"/>
      <c r="DT1001" s="521"/>
      <c r="DU1001" s="521"/>
      <c r="DV1001" s="521"/>
      <c r="DW1001" s="521"/>
      <c r="DX1001" s="521"/>
      <c r="DY1001" s="521"/>
      <c r="DZ1001" s="521"/>
      <c r="EA1001" s="521"/>
      <c r="EB1001" s="521"/>
      <c r="EC1001" s="521"/>
      <c r="ED1001" s="521"/>
      <c r="EE1001" s="521"/>
      <c r="EF1001" s="521"/>
      <c r="EG1001" s="521"/>
      <c r="EH1001" s="521"/>
      <c r="EI1001" s="521"/>
      <c r="EJ1001" s="521"/>
      <c r="EK1001" s="521"/>
      <c r="EL1001" s="521"/>
      <c r="EM1001" s="521"/>
      <c r="EN1001" s="521"/>
      <c r="EO1001" s="521"/>
      <c r="EP1001" s="521"/>
      <c r="EQ1001" s="521"/>
      <c r="ER1001" s="521"/>
      <c r="ES1001" s="521"/>
      <c r="ET1001" s="521"/>
      <c r="EU1001" s="521"/>
      <c r="EV1001" s="521"/>
      <c r="EW1001" s="521"/>
      <c r="EX1001" s="521"/>
      <c r="EY1001" s="521"/>
      <c r="EZ1001" s="521"/>
      <c r="FA1001" s="521"/>
      <c r="FB1001" s="521"/>
      <c r="FC1001" s="521"/>
      <c r="FD1001" s="521"/>
      <c r="FE1001" s="521"/>
      <c r="FF1001" s="521"/>
      <c r="FG1001" s="521"/>
      <c r="FH1001" s="521"/>
      <c r="FI1001" s="521"/>
      <c r="FJ1001" s="521"/>
      <c r="FK1001" s="521"/>
      <c r="FL1001" s="521"/>
      <c r="FM1001" s="521"/>
      <c r="FN1001" s="521"/>
      <c r="FO1001" s="521"/>
      <c r="FP1001" s="521"/>
      <c r="FQ1001" s="521"/>
      <c r="FR1001" s="521"/>
      <c r="FS1001" s="521"/>
      <c r="FT1001" s="521"/>
      <c r="FU1001" s="521"/>
      <c r="FV1001" s="521"/>
      <c r="FW1001" s="521"/>
      <c r="FX1001" s="521"/>
      <c r="FY1001" s="521"/>
      <c r="FZ1001" s="521"/>
      <c r="GA1001" s="521"/>
      <c r="GB1001" s="521"/>
      <c r="GC1001" s="521"/>
      <c r="GD1001" s="521"/>
      <c r="GE1001" s="521"/>
      <c r="GF1001" s="521"/>
      <c r="GG1001" s="521"/>
      <c r="GH1001" s="521"/>
      <c r="GI1001" s="521"/>
      <c r="GJ1001" s="521"/>
      <c r="GK1001" s="521"/>
      <c r="GL1001" s="521"/>
      <c r="GM1001" s="521"/>
      <c r="GN1001" s="521"/>
      <c r="GO1001" s="521"/>
      <c r="GP1001" s="521"/>
      <c r="GQ1001" s="521"/>
      <c r="GR1001" s="521"/>
      <c r="GS1001" s="521"/>
      <c r="GT1001" s="521"/>
      <c r="GU1001" s="521"/>
      <c r="GV1001" s="521"/>
      <c r="GW1001" s="521"/>
      <c r="GX1001" s="521"/>
      <c r="GY1001" s="521"/>
      <c r="GZ1001" s="521"/>
      <c r="HA1001" s="521"/>
      <c r="HB1001" s="521"/>
      <c r="HC1001" s="521"/>
      <c r="HD1001" s="521"/>
      <c r="HE1001" s="521"/>
      <c r="HF1001" s="521"/>
      <c r="HG1001" s="521"/>
      <c r="HH1001" s="521"/>
      <c r="HI1001" s="521"/>
      <c r="HJ1001" s="521"/>
      <c r="HK1001" s="521"/>
      <c r="HL1001" s="521"/>
      <c r="HM1001" s="521"/>
      <c r="HN1001" s="521"/>
      <c r="HO1001" s="521"/>
      <c r="HP1001" s="521"/>
      <c r="HQ1001" s="521"/>
      <c r="HR1001" s="521"/>
      <c r="HS1001" s="521"/>
      <c r="HT1001" s="521"/>
      <c r="HU1001" s="521"/>
      <c r="HV1001" s="521"/>
      <c r="HW1001" s="521"/>
      <c r="HX1001" s="521"/>
      <c r="HY1001" s="521"/>
      <c r="HZ1001" s="521"/>
      <c r="IA1001" s="521"/>
      <c r="IB1001" s="521"/>
      <c r="IC1001" s="521"/>
      <c r="ID1001" s="521"/>
      <c r="IE1001" s="521"/>
      <c r="IF1001" s="521"/>
      <c r="IG1001" s="521"/>
      <c r="IH1001" s="521"/>
      <c r="II1001" s="521"/>
      <c r="IJ1001" s="521"/>
      <c r="IK1001" s="521"/>
      <c r="IL1001" s="521"/>
      <c r="IM1001" s="521"/>
      <c r="IN1001" s="521"/>
      <c r="IO1001" s="521"/>
      <c r="IP1001" s="521"/>
      <c r="IQ1001" s="521"/>
      <c r="IR1001" s="521"/>
      <c r="IS1001" s="521"/>
      <c r="IT1001" s="521"/>
      <c r="IU1001" s="521"/>
      <c r="IV1001" s="521"/>
    </row>
    <row r="1002" spans="1:256" s="502" customFormat="1">
      <c r="A1002" s="801"/>
      <c r="B1002" s="801"/>
      <c r="C1002" s="1895"/>
      <c r="D1002" s="1898"/>
      <c r="E1002" s="1898"/>
      <c r="F1002" s="890"/>
      <c r="G1002" s="706"/>
      <c r="I1002" s="503"/>
      <c r="J1002" s="504"/>
      <c r="K1002" s="505"/>
      <c r="L1002" s="519"/>
      <c r="M1002" s="520"/>
      <c r="N1002" s="520"/>
      <c r="O1002" s="520"/>
      <c r="P1002" s="520"/>
      <c r="Q1002" s="520"/>
      <c r="R1002" s="520"/>
      <c r="S1002" s="521"/>
      <c r="T1002" s="521"/>
      <c r="U1002" s="521"/>
      <c r="V1002" s="521"/>
      <c r="W1002" s="521"/>
      <c r="X1002" s="521"/>
      <c r="Y1002" s="521"/>
      <c r="Z1002" s="521"/>
      <c r="AA1002" s="521"/>
      <c r="AB1002" s="521"/>
      <c r="AC1002" s="521"/>
      <c r="AD1002" s="521"/>
      <c r="AE1002" s="521"/>
      <c r="AF1002" s="521"/>
      <c r="AG1002" s="521"/>
      <c r="AH1002" s="521"/>
      <c r="AI1002" s="521"/>
      <c r="AJ1002" s="521"/>
      <c r="AK1002" s="521"/>
      <c r="AL1002" s="521"/>
      <c r="AM1002" s="521"/>
      <c r="AN1002" s="521"/>
      <c r="AO1002" s="521"/>
      <c r="AP1002" s="521"/>
      <c r="AQ1002" s="521"/>
      <c r="AR1002" s="521"/>
      <c r="AS1002" s="521"/>
      <c r="AT1002" s="521"/>
      <c r="AU1002" s="521"/>
      <c r="AV1002" s="521"/>
      <c r="AW1002" s="521"/>
      <c r="AX1002" s="521"/>
      <c r="AY1002" s="521"/>
      <c r="AZ1002" s="521"/>
      <c r="BA1002" s="521"/>
      <c r="BB1002" s="521"/>
      <c r="BC1002" s="521"/>
      <c r="BD1002" s="521"/>
      <c r="BE1002" s="521"/>
      <c r="BF1002" s="521"/>
      <c r="BG1002" s="521"/>
      <c r="BH1002" s="521"/>
      <c r="BI1002" s="521"/>
      <c r="BJ1002" s="521"/>
      <c r="BK1002" s="521"/>
      <c r="BL1002" s="521"/>
      <c r="BM1002" s="521"/>
      <c r="BN1002" s="521"/>
      <c r="BO1002" s="521"/>
      <c r="BP1002" s="521"/>
      <c r="BQ1002" s="521"/>
      <c r="BR1002" s="521"/>
      <c r="BS1002" s="521"/>
      <c r="BT1002" s="521"/>
      <c r="BU1002" s="521"/>
      <c r="BV1002" s="521"/>
      <c r="BW1002" s="521"/>
      <c r="BX1002" s="521"/>
      <c r="BY1002" s="521"/>
      <c r="BZ1002" s="521"/>
      <c r="CA1002" s="521"/>
      <c r="CB1002" s="521"/>
      <c r="CC1002" s="521"/>
      <c r="CD1002" s="521"/>
      <c r="CE1002" s="521"/>
      <c r="CF1002" s="521"/>
      <c r="CG1002" s="521"/>
      <c r="CH1002" s="521"/>
      <c r="CI1002" s="521"/>
      <c r="CJ1002" s="521"/>
      <c r="CK1002" s="521"/>
      <c r="CL1002" s="521"/>
      <c r="CM1002" s="521"/>
      <c r="CN1002" s="521"/>
      <c r="CO1002" s="521"/>
      <c r="CP1002" s="521"/>
      <c r="CQ1002" s="521"/>
      <c r="CR1002" s="521"/>
      <c r="CS1002" s="521"/>
      <c r="CT1002" s="521"/>
      <c r="CU1002" s="521"/>
      <c r="CV1002" s="521"/>
      <c r="CW1002" s="521"/>
      <c r="CX1002" s="521"/>
      <c r="CY1002" s="521"/>
      <c r="CZ1002" s="521"/>
      <c r="DA1002" s="521"/>
      <c r="DB1002" s="521"/>
      <c r="DC1002" s="521"/>
      <c r="DD1002" s="521"/>
      <c r="DE1002" s="521"/>
      <c r="DF1002" s="521"/>
      <c r="DG1002" s="521"/>
      <c r="DH1002" s="521"/>
      <c r="DI1002" s="521"/>
      <c r="DJ1002" s="521"/>
      <c r="DK1002" s="521"/>
      <c r="DL1002" s="521"/>
      <c r="DM1002" s="521"/>
      <c r="DN1002" s="521"/>
      <c r="DO1002" s="521"/>
      <c r="DP1002" s="521"/>
      <c r="DQ1002" s="521"/>
      <c r="DR1002" s="521"/>
      <c r="DS1002" s="521"/>
      <c r="DT1002" s="521"/>
      <c r="DU1002" s="521"/>
      <c r="DV1002" s="521"/>
      <c r="DW1002" s="521"/>
      <c r="DX1002" s="521"/>
      <c r="DY1002" s="521"/>
      <c r="DZ1002" s="521"/>
      <c r="EA1002" s="521"/>
      <c r="EB1002" s="521"/>
      <c r="EC1002" s="521"/>
      <c r="ED1002" s="521"/>
      <c r="EE1002" s="521"/>
      <c r="EF1002" s="521"/>
      <c r="EG1002" s="521"/>
      <c r="EH1002" s="521"/>
      <c r="EI1002" s="521"/>
      <c r="EJ1002" s="521"/>
      <c r="EK1002" s="521"/>
      <c r="EL1002" s="521"/>
      <c r="EM1002" s="521"/>
      <c r="EN1002" s="521"/>
      <c r="EO1002" s="521"/>
      <c r="EP1002" s="521"/>
      <c r="EQ1002" s="521"/>
      <c r="ER1002" s="521"/>
      <c r="ES1002" s="521"/>
      <c r="ET1002" s="521"/>
      <c r="EU1002" s="521"/>
      <c r="EV1002" s="521"/>
      <c r="EW1002" s="521"/>
      <c r="EX1002" s="521"/>
      <c r="EY1002" s="521"/>
      <c r="EZ1002" s="521"/>
      <c r="FA1002" s="521"/>
      <c r="FB1002" s="521"/>
      <c r="FC1002" s="521"/>
      <c r="FD1002" s="521"/>
      <c r="FE1002" s="521"/>
      <c r="FF1002" s="521"/>
      <c r="FG1002" s="521"/>
      <c r="FH1002" s="521"/>
      <c r="FI1002" s="521"/>
      <c r="FJ1002" s="521"/>
      <c r="FK1002" s="521"/>
      <c r="FL1002" s="521"/>
      <c r="FM1002" s="521"/>
      <c r="FN1002" s="521"/>
      <c r="FO1002" s="521"/>
      <c r="FP1002" s="521"/>
      <c r="FQ1002" s="521"/>
      <c r="FR1002" s="521"/>
      <c r="FS1002" s="521"/>
      <c r="FT1002" s="521"/>
      <c r="FU1002" s="521"/>
      <c r="FV1002" s="521"/>
      <c r="FW1002" s="521"/>
      <c r="FX1002" s="521"/>
      <c r="FY1002" s="521"/>
      <c r="FZ1002" s="521"/>
      <c r="GA1002" s="521"/>
      <c r="GB1002" s="521"/>
      <c r="GC1002" s="521"/>
      <c r="GD1002" s="521"/>
      <c r="GE1002" s="521"/>
      <c r="GF1002" s="521"/>
      <c r="GG1002" s="521"/>
      <c r="GH1002" s="521"/>
      <c r="GI1002" s="521"/>
      <c r="GJ1002" s="521"/>
      <c r="GK1002" s="521"/>
      <c r="GL1002" s="521"/>
      <c r="GM1002" s="521"/>
      <c r="GN1002" s="521"/>
      <c r="GO1002" s="521"/>
      <c r="GP1002" s="521"/>
      <c r="GQ1002" s="521"/>
      <c r="GR1002" s="521"/>
      <c r="GS1002" s="521"/>
      <c r="GT1002" s="521"/>
      <c r="GU1002" s="521"/>
      <c r="GV1002" s="521"/>
      <c r="GW1002" s="521"/>
      <c r="GX1002" s="521"/>
      <c r="GY1002" s="521"/>
      <c r="GZ1002" s="521"/>
      <c r="HA1002" s="521"/>
      <c r="HB1002" s="521"/>
      <c r="HC1002" s="521"/>
      <c r="HD1002" s="521"/>
      <c r="HE1002" s="521"/>
      <c r="HF1002" s="521"/>
      <c r="HG1002" s="521"/>
      <c r="HH1002" s="521"/>
      <c r="HI1002" s="521"/>
      <c r="HJ1002" s="521"/>
      <c r="HK1002" s="521"/>
      <c r="HL1002" s="521"/>
      <c r="HM1002" s="521"/>
      <c r="HN1002" s="521"/>
      <c r="HO1002" s="521"/>
      <c r="HP1002" s="521"/>
      <c r="HQ1002" s="521"/>
      <c r="HR1002" s="521"/>
      <c r="HS1002" s="521"/>
      <c r="HT1002" s="521"/>
      <c r="HU1002" s="521"/>
      <c r="HV1002" s="521"/>
      <c r="HW1002" s="521"/>
      <c r="HX1002" s="521"/>
      <c r="HY1002" s="521"/>
      <c r="HZ1002" s="521"/>
      <c r="IA1002" s="521"/>
      <c r="IB1002" s="521"/>
      <c r="IC1002" s="521"/>
      <c r="ID1002" s="521"/>
      <c r="IE1002" s="521"/>
      <c r="IF1002" s="521"/>
      <c r="IG1002" s="521"/>
      <c r="IH1002" s="521"/>
      <c r="II1002" s="521"/>
      <c r="IJ1002" s="521"/>
      <c r="IK1002" s="521"/>
      <c r="IL1002" s="521"/>
      <c r="IM1002" s="521"/>
      <c r="IN1002" s="521"/>
      <c r="IO1002" s="521"/>
      <c r="IP1002" s="521"/>
      <c r="IQ1002" s="521"/>
      <c r="IR1002" s="521"/>
      <c r="IS1002" s="521"/>
      <c r="IT1002" s="521"/>
      <c r="IU1002" s="521"/>
      <c r="IV1002" s="521"/>
    </row>
    <row r="1003" spans="1:256" s="502" customFormat="1">
      <c r="A1003" s="801"/>
      <c r="B1003" s="801"/>
      <c r="C1003" s="1895"/>
      <c r="D1003" s="1898"/>
      <c r="E1003" s="1898"/>
      <c r="F1003" s="890"/>
      <c r="G1003" s="706"/>
      <c r="I1003" s="503"/>
      <c r="J1003" s="504"/>
      <c r="K1003" s="505"/>
      <c r="L1003" s="519"/>
      <c r="M1003" s="520"/>
      <c r="N1003" s="520"/>
      <c r="O1003" s="520"/>
      <c r="P1003" s="520"/>
      <c r="Q1003" s="520"/>
      <c r="R1003" s="520"/>
      <c r="S1003" s="521"/>
      <c r="T1003" s="521"/>
      <c r="U1003" s="521"/>
      <c r="V1003" s="521"/>
      <c r="W1003" s="521"/>
      <c r="X1003" s="521"/>
      <c r="Y1003" s="521"/>
      <c r="Z1003" s="521"/>
      <c r="AA1003" s="521"/>
      <c r="AB1003" s="521"/>
      <c r="AC1003" s="521"/>
      <c r="AD1003" s="521"/>
      <c r="AE1003" s="521"/>
      <c r="AF1003" s="521"/>
      <c r="AG1003" s="521"/>
      <c r="AH1003" s="521"/>
      <c r="AI1003" s="521"/>
      <c r="AJ1003" s="521"/>
      <c r="AK1003" s="521"/>
      <c r="AL1003" s="521"/>
      <c r="AM1003" s="521"/>
      <c r="AN1003" s="521"/>
      <c r="AO1003" s="521"/>
      <c r="AP1003" s="521"/>
      <c r="AQ1003" s="521"/>
      <c r="AR1003" s="521"/>
      <c r="AS1003" s="521"/>
      <c r="AT1003" s="521"/>
      <c r="AU1003" s="521"/>
      <c r="AV1003" s="521"/>
      <c r="AW1003" s="521"/>
      <c r="AX1003" s="521"/>
      <c r="AY1003" s="521"/>
      <c r="AZ1003" s="521"/>
      <c r="BA1003" s="521"/>
      <c r="BB1003" s="521"/>
      <c r="BC1003" s="521"/>
      <c r="BD1003" s="521"/>
      <c r="BE1003" s="521"/>
      <c r="BF1003" s="521"/>
      <c r="BG1003" s="521"/>
      <c r="BH1003" s="521"/>
      <c r="BI1003" s="521"/>
      <c r="BJ1003" s="521"/>
      <c r="BK1003" s="521"/>
      <c r="BL1003" s="521"/>
      <c r="BM1003" s="521"/>
      <c r="BN1003" s="521"/>
      <c r="BO1003" s="521"/>
      <c r="BP1003" s="521"/>
      <c r="BQ1003" s="521"/>
      <c r="BR1003" s="521"/>
      <c r="BS1003" s="521"/>
      <c r="BT1003" s="521"/>
      <c r="BU1003" s="521"/>
      <c r="BV1003" s="521"/>
      <c r="BW1003" s="521"/>
      <c r="BX1003" s="521"/>
      <c r="BY1003" s="521"/>
      <c r="BZ1003" s="521"/>
      <c r="CA1003" s="521"/>
      <c r="CB1003" s="521"/>
      <c r="CC1003" s="521"/>
      <c r="CD1003" s="521"/>
      <c r="CE1003" s="521"/>
      <c r="CF1003" s="521"/>
      <c r="CG1003" s="521"/>
      <c r="CH1003" s="521"/>
      <c r="CI1003" s="521"/>
      <c r="CJ1003" s="521"/>
      <c r="CK1003" s="521"/>
      <c r="CL1003" s="521"/>
      <c r="CM1003" s="521"/>
      <c r="CN1003" s="521"/>
      <c r="CO1003" s="521"/>
      <c r="CP1003" s="521"/>
      <c r="CQ1003" s="521"/>
      <c r="CR1003" s="521"/>
      <c r="CS1003" s="521"/>
      <c r="CT1003" s="521"/>
      <c r="CU1003" s="521"/>
      <c r="CV1003" s="521"/>
      <c r="CW1003" s="521"/>
      <c r="CX1003" s="521"/>
      <c r="CY1003" s="521"/>
      <c r="CZ1003" s="521"/>
      <c r="DA1003" s="521"/>
      <c r="DB1003" s="521"/>
      <c r="DC1003" s="521"/>
      <c r="DD1003" s="521"/>
      <c r="DE1003" s="521"/>
      <c r="DF1003" s="521"/>
      <c r="DG1003" s="521"/>
      <c r="DH1003" s="521"/>
      <c r="DI1003" s="521"/>
      <c r="DJ1003" s="521"/>
      <c r="DK1003" s="521"/>
      <c r="DL1003" s="521"/>
      <c r="DM1003" s="521"/>
      <c r="DN1003" s="521"/>
      <c r="DO1003" s="521"/>
      <c r="DP1003" s="521"/>
      <c r="DQ1003" s="521"/>
      <c r="DR1003" s="521"/>
      <c r="DS1003" s="521"/>
      <c r="DT1003" s="521"/>
      <c r="DU1003" s="521"/>
      <c r="DV1003" s="521"/>
      <c r="DW1003" s="521"/>
      <c r="DX1003" s="521"/>
      <c r="DY1003" s="521"/>
      <c r="DZ1003" s="521"/>
      <c r="EA1003" s="521"/>
      <c r="EB1003" s="521"/>
      <c r="EC1003" s="521"/>
      <c r="ED1003" s="521"/>
      <c r="EE1003" s="521"/>
      <c r="EF1003" s="521"/>
      <c r="EG1003" s="521"/>
      <c r="EH1003" s="521"/>
      <c r="EI1003" s="521"/>
      <c r="EJ1003" s="521"/>
      <c r="EK1003" s="521"/>
      <c r="EL1003" s="521"/>
      <c r="EM1003" s="521"/>
      <c r="EN1003" s="521"/>
      <c r="EO1003" s="521"/>
      <c r="EP1003" s="521"/>
      <c r="EQ1003" s="521"/>
      <c r="ER1003" s="521"/>
      <c r="ES1003" s="521"/>
      <c r="ET1003" s="521"/>
      <c r="EU1003" s="521"/>
      <c r="EV1003" s="521"/>
      <c r="EW1003" s="521"/>
      <c r="EX1003" s="521"/>
      <c r="EY1003" s="521"/>
      <c r="EZ1003" s="521"/>
      <c r="FA1003" s="521"/>
      <c r="FB1003" s="521"/>
      <c r="FC1003" s="521"/>
      <c r="FD1003" s="521"/>
      <c r="FE1003" s="521"/>
      <c r="FF1003" s="521"/>
      <c r="FG1003" s="521"/>
      <c r="FH1003" s="521"/>
      <c r="FI1003" s="521"/>
      <c r="FJ1003" s="521"/>
      <c r="FK1003" s="521"/>
      <c r="FL1003" s="521"/>
      <c r="FM1003" s="521"/>
      <c r="FN1003" s="521"/>
      <c r="FO1003" s="521"/>
      <c r="FP1003" s="521"/>
      <c r="FQ1003" s="521"/>
      <c r="FR1003" s="521"/>
      <c r="FS1003" s="521"/>
      <c r="FT1003" s="521"/>
      <c r="FU1003" s="521"/>
      <c r="FV1003" s="521"/>
      <c r="FW1003" s="521"/>
      <c r="FX1003" s="521"/>
      <c r="FY1003" s="521"/>
      <c r="FZ1003" s="521"/>
      <c r="GA1003" s="521"/>
      <c r="GB1003" s="521"/>
      <c r="GC1003" s="521"/>
      <c r="GD1003" s="521"/>
      <c r="GE1003" s="521"/>
      <c r="GF1003" s="521"/>
      <c r="GG1003" s="521"/>
      <c r="GH1003" s="521"/>
      <c r="GI1003" s="521"/>
      <c r="GJ1003" s="521"/>
      <c r="GK1003" s="521"/>
      <c r="GL1003" s="521"/>
      <c r="GM1003" s="521"/>
      <c r="GN1003" s="521"/>
      <c r="GO1003" s="521"/>
      <c r="GP1003" s="521"/>
      <c r="GQ1003" s="521"/>
      <c r="GR1003" s="521"/>
      <c r="GS1003" s="521"/>
      <c r="GT1003" s="521"/>
      <c r="GU1003" s="521"/>
      <c r="GV1003" s="521"/>
      <c r="GW1003" s="521"/>
      <c r="GX1003" s="521"/>
      <c r="GY1003" s="521"/>
      <c r="GZ1003" s="521"/>
      <c r="HA1003" s="521"/>
      <c r="HB1003" s="521"/>
      <c r="HC1003" s="521"/>
      <c r="HD1003" s="521"/>
      <c r="HE1003" s="521"/>
      <c r="HF1003" s="521"/>
      <c r="HG1003" s="521"/>
      <c r="HH1003" s="521"/>
      <c r="HI1003" s="521"/>
      <c r="HJ1003" s="521"/>
      <c r="HK1003" s="521"/>
      <c r="HL1003" s="521"/>
      <c r="HM1003" s="521"/>
      <c r="HN1003" s="521"/>
      <c r="HO1003" s="521"/>
      <c r="HP1003" s="521"/>
      <c r="HQ1003" s="521"/>
      <c r="HR1003" s="521"/>
      <c r="HS1003" s="521"/>
      <c r="HT1003" s="521"/>
      <c r="HU1003" s="521"/>
      <c r="HV1003" s="521"/>
      <c r="HW1003" s="521"/>
      <c r="HX1003" s="521"/>
      <c r="HY1003" s="521"/>
      <c r="HZ1003" s="521"/>
      <c r="IA1003" s="521"/>
      <c r="IB1003" s="521"/>
      <c r="IC1003" s="521"/>
      <c r="ID1003" s="521"/>
      <c r="IE1003" s="521"/>
      <c r="IF1003" s="521"/>
      <c r="IG1003" s="521"/>
      <c r="IH1003" s="521"/>
      <c r="II1003" s="521"/>
      <c r="IJ1003" s="521"/>
      <c r="IK1003" s="521"/>
      <c r="IL1003" s="521"/>
      <c r="IM1003" s="521"/>
      <c r="IN1003" s="521"/>
      <c r="IO1003" s="521"/>
      <c r="IP1003" s="521"/>
      <c r="IQ1003" s="521"/>
      <c r="IR1003" s="521"/>
      <c r="IS1003" s="521"/>
      <c r="IT1003" s="521"/>
      <c r="IU1003" s="521"/>
      <c r="IV1003" s="521"/>
    </row>
    <row r="1004" spans="1:256" s="502" customFormat="1">
      <c r="A1004" s="801"/>
      <c r="B1004" s="801"/>
      <c r="C1004" s="1895"/>
      <c r="D1004" s="1898"/>
      <c r="E1004" s="1898"/>
      <c r="F1004" s="706"/>
      <c r="G1004" s="706"/>
      <c r="I1004" s="503"/>
      <c r="J1004" s="504"/>
      <c r="K1004" s="505"/>
      <c r="L1004" s="519"/>
      <c r="M1004" s="520"/>
      <c r="N1004" s="520"/>
      <c r="O1004" s="520"/>
      <c r="P1004" s="520"/>
      <c r="Q1004" s="520"/>
      <c r="R1004" s="520"/>
      <c r="S1004" s="521"/>
      <c r="T1004" s="521"/>
      <c r="U1004" s="521"/>
      <c r="V1004" s="521"/>
      <c r="W1004" s="521"/>
      <c r="X1004" s="521"/>
      <c r="Y1004" s="521"/>
      <c r="Z1004" s="521"/>
      <c r="AA1004" s="521"/>
      <c r="AB1004" s="521"/>
      <c r="AC1004" s="521"/>
      <c r="AD1004" s="521"/>
      <c r="AE1004" s="521"/>
      <c r="AF1004" s="521"/>
      <c r="AG1004" s="521"/>
      <c r="AH1004" s="521"/>
      <c r="AI1004" s="521"/>
      <c r="AJ1004" s="521"/>
      <c r="AK1004" s="521"/>
      <c r="AL1004" s="521"/>
      <c r="AM1004" s="521"/>
      <c r="AN1004" s="521"/>
      <c r="AO1004" s="521"/>
      <c r="AP1004" s="521"/>
      <c r="AQ1004" s="521"/>
      <c r="AR1004" s="521"/>
      <c r="AS1004" s="521"/>
      <c r="AT1004" s="521"/>
      <c r="AU1004" s="521"/>
      <c r="AV1004" s="521"/>
      <c r="AW1004" s="521"/>
      <c r="AX1004" s="521"/>
      <c r="AY1004" s="521"/>
      <c r="AZ1004" s="521"/>
      <c r="BA1004" s="521"/>
      <c r="BB1004" s="521"/>
      <c r="BC1004" s="521"/>
      <c r="BD1004" s="521"/>
      <c r="BE1004" s="521"/>
      <c r="BF1004" s="521"/>
      <c r="BG1004" s="521"/>
      <c r="BH1004" s="521"/>
      <c r="BI1004" s="521"/>
      <c r="BJ1004" s="521"/>
      <c r="BK1004" s="521"/>
      <c r="BL1004" s="521"/>
      <c r="BM1004" s="521"/>
      <c r="BN1004" s="521"/>
      <c r="BO1004" s="521"/>
      <c r="BP1004" s="521"/>
      <c r="BQ1004" s="521"/>
      <c r="BR1004" s="521"/>
      <c r="BS1004" s="521"/>
      <c r="BT1004" s="521"/>
      <c r="BU1004" s="521"/>
      <c r="BV1004" s="521"/>
      <c r="BW1004" s="521"/>
      <c r="BX1004" s="521"/>
      <c r="BY1004" s="521"/>
      <c r="BZ1004" s="521"/>
      <c r="CA1004" s="521"/>
      <c r="CB1004" s="521"/>
      <c r="CC1004" s="521"/>
      <c r="CD1004" s="521"/>
      <c r="CE1004" s="521"/>
      <c r="CF1004" s="521"/>
      <c r="CG1004" s="521"/>
      <c r="CH1004" s="521"/>
      <c r="CI1004" s="521"/>
      <c r="CJ1004" s="521"/>
      <c r="CK1004" s="521"/>
      <c r="CL1004" s="521"/>
      <c r="CM1004" s="521"/>
      <c r="CN1004" s="521"/>
      <c r="CO1004" s="521"/>
      <c r="CP1004" s="521"/>
      <c r="CQ1004" s="521"/>
      <c r="CR1004" s="521"/>
      <c r="CS1004" s="521"/>
      <c r="CT1004" s="521"/>
      <c r="CU1004" s="521"/>
      <c r="CV1004" s="521"/>
      <c r="CW1004" s="521"/>
      <c r="CX1004" s="521"/>
      <c r="CY1004" s="521"/>
      <c r="CZ1004" s="521"/>
      <c r="DA1004" s="521"/>
      <c r="DB1004" s="521"/>
      <c r="DC1004" s="521"/>
      <c r="DD1004" s="521"/>
      <c r="DE1004" s="521"/>
      <c r="DF1004" s="521"/>
      <c r="DG1004" s="521"/>
      <c r="DH1004" s="521"/>
      <c r="DI1004" s="521"/>
      <c r="DJ1004" s="521"/>
      <c r="DK1004" s="521"/>
      <c r="DL1004" s="521"/>
      <c r="DM1004" s="521"/>
      <c r="DN1004" s="521"/>
      <c r="DO1004" s="521"/>
      <c r="DP1004" s="521"/>
      <c r="DQ1004" s="521"/>
      <c r="DR1004" s="521"/>
      <c r="DS1004" s="521"/>
      <c r="DT1004" s="521"/>
      <c r="DU1004" s="521"/>
      <c r="DV1004" s="521"/>
      <c r="DW1004" s="521"/>
      <c r="DX1004" s="521"/>
      <c r="DY1004" s="521"/>
      <c r="DZ1004" s="521"/>
      <c r="EA1004" s="521"/>
      <c r="EB1004" s="521"/>
      <c r="EC1004" s="521"/>
      <c r="ED1004" s="521"/>
      <c r="EE1004" s="521"/>
      <c r="EF1004" s="521"/>
      <c r="EG1004" s="521"/>
      <c r="EH1004" s="521"/>
      <c r="EI1004" s="521"/>
      <c r="EJ1004" s="521"/>
      <c r="EK1004" s="521"/>
      <c r="EL1004" s="521"/>
      <c r="EM1004" s="521"/>
      <c r="EN1004" s="521"/>
      <c r="EO1004" s="521"/>
      <c r="EP1004" s="521"/>
      <c r="EQ1004" s="521"/>
      <c r="ER1004" s="521"/>
      <c r="ES1004" s="521"/>
      <c r="ET1004" s="521"/>
      <c r="EU1004" s="521"/>
      <c r="EV1004" s="521"/>
      <c r="EW1004" s="521"/>
      <c r="EX1004" s="521"/>
      <c r="EY1004" s="521"/>
      <c r="EZ1004" s="521"/>
      <c r="FA1004" s="521"/>
      <c r="FB1004" s="521"/>
      <c r="FC1004" s="521"/>
      <c r="FD1004" s="521"/>
      <c r="FE1004" s="521"/>
      <c r="FF1004" s="521"/>
      <c r="FG1004" s="521"/>
      <c r="FH1004" s="521"/>
      <c r="FI1004" s="521"/>
      <c r="FJ1004" s="521"/>
      <c r="FK1004" s="521"/>
      <c r="FL1004" s="521"/>
      <c r="FM1004" s="521"/>
      <c r="FN1004" s="521"/>
      <c r="FO1004" s="521"/>
      <c r="FP1004" s="521"/>
      <c r="FQ1004" s="521"/>
      <c r="FR1004" s="521"/>
      <c r="FS1004" s="521"/>
      <c r="FT1004" s="521"/>
      <c r="FU1004" s="521"/>
      <c r="FV1004" s="521"/>
      <c r="FW1004" s="521"/>
      <c r="FX1004" s="521"/>
      <c r="FY1004" s="521"/>
      <c r="FZ1004" s="521"/>
      <c r="GA1004" s="521"/>
      <c r="GB1004" s="521"/>
      <c r="GC1004" s="521"/>
      <c r="GD1004" s="521"/>
      <c r="GE1004" s="521"/>
      <c r="GF1004" s="521"/>
      <c r="GG1004" s="521"/>
      <c r="GH1004" s="521"/>
      <c r="GI1004" s="521"/>
      <c r="GJ1004" s="521"/>
      <c r="GK1004" s="521"/>
      <c r="GL1004" s="521"/>
      <c r="GM1004" s="521"/>
      <c r="GN1004" s="521"/>
      <c r="GO1004" s="521"/>
      <c r="GP1004" s="521"/>
      <c r="GQ1004" s="521"/>
      <c r="GR1004" s="521"/>
      <c r="GS1004" s="521"/>
      <c r="GT1004" s="521"/>
      <c r="GU1004" s="521"/>
      <c r="GV1004" s="521"/>
      <c r="GW1004" s="521"/>
      <c r="GX1004" s="521"/>
      <c r="GY1004" s="521"/>
      <c r="GZ1004" s="521"/>
      <c r="HA1004" s="521"/>
      <c r="HB1004" s="521"/>
      <c r="HC1004" s="521"/>
      <c r="HD1004" s="521"/>
      <c r="HE1004" s="521"/>
      <c r="HF1004" s="521"/>
      <c r="HG1004" s="521"/>
      <c r="HH1004" s="521"/>
      <c r="HI1004" s="521"/>
      <c r="HJ1004" s="521"/>
      <c r="HK1004" s="521"/>
      <c r="HL1004" s="521"/>
      <c r="HM1004" s="521"/>
      <c r="HN1004" s="521"/>
      <c r="HO1004" s="521"/>
      <c r="HP1004" s="521"/>
      <c r="HQ1004" s="521"/>
      <c r="HR1004" s="521"/>
      <c r="HS1004" s="521"/>
      <c r="HT1004" s="521"/>
      <c r="HU1004" s="521"/>
      <c r="HV1004" s="521"/>
      <c r="HW1004" s="521"/>
      <c r="HX1004" s="521"/>
      <c r="HY1004" s="521"/>
      <c r="HZ1004" s="521"/>
      <c r="IA1004" s="521"/>
      <c r="IB1004" s="521"/>
      <c r="IC1004" s="521"/>
      <c r="ID1004" s="521"/>
      <c r="IE1004" s="521"/>
      <c r="IF1004" s="521"/>
      <c r="IG1004" s="521"/>
      <c r="IH1004" s="521"/>
      <c r="II1004" s="521"/>
      <c r="IJ1004" s="521"/>
      <c r="IK1004" s="521"/>
      <c r="IL1004" s="521"/>
      <c r="IM1004" s="521"/>
      <c r="IN1004" s="521"/>
      <c r="IO1004" s="521"/>
      <c r="IP1004" s="521"/>
      <c r="IQ1004" s="521"/>
      <c r="IR1004" s="521"/>
      <c r="IS1004" s="521"/>
      <c r="IT1004" s="521"/>
      <c r="IU1004" s="521"/>
      <c r="IV1004" s="521"/>
    </row>
    <row r="1005" spans="1:256" s="502" customFormat="1">
      <c r="A1005" s="801"/>
      <c r="B1005" s="801"/>
      <c r="C1005" s="1895"/>
      <c r="D1005" s="1898"/>
      <c r="E1005" s="1898"/>
      <c r="F1005" s="706"/>
      <c r="G1005" s="706"/>
      <c r="I1005" s="503"/>
      <c r="J1005" s="504"/>
      <c r="K1005" s="505"/>
      <c r="L1005" s="519"/>
      <c r="M1005" s="520"/>
      <c r="N1005" s="520"/>
      <c r="O1005" s="520"/>
      <c r="P1005" s="520"/>
      <c r="Q1005" s="520"/>
      <c r="R1005" s="520"/>
      <c r="S1005" s="521"/>
      <c r="T1005" s="521"/>
      <c r="U1005" s="521"/>
      <c r="V1005" s="521"/>
      <c r="W1005" s="521"/>
      <c r="X1005" s="521"/>
      <c r="Y1005" s="521"/>
      <c r="Z1005" s="521"/>
      <c r="AA1005" s="521"/>
      <c r="AB1005" s="521"/>
      <c r="AC1005" s="521"/>
      <c r="AD1005" s="521"/>
      <c r="AE1005" s="521"/>
      <c r="AF1005" s="521"/>
      <c r="AG1005" s="521"/>
      <c r="AH1005" s="521"/>
      <c r="AI1005" s="521"/>
      <c r="AJ1005" s="521"/>
      <c r="AK1005" s="521"/>
      <c r="AL1005" s="521"/>
      <c r="AM1005" s="521"/>
      <c r="AN1005" s="521"/>
      <c r="AO1005" s="521"/>
      <c r="AP1005" s="521"/>
      <c r="AQ1005" s="521"/>
      <c r="AR1005" s="521"/>
      <c r="AS1005" s="521"/>
      <c r="AT1005" s="521"/>
      <c r="AU1005" s="521"/>
      <c r="AV1005" s="521"/>
      <c r="AW1005" s="521"/>
      <c r="AX1005" s="521"/>
      <c r="AY1005" s="521"/>
      <c r="AZ1005" s="521"/>
      <c r="BA1005" s="521"/>
      <c r="BB1005" s="521"/>
      <c r="BC1005" s="521"/>
      <c r="BD1005" s="521"/>
      <c r="BE1005" s="521"/>
      <c r="BF1005" s="521"/>
      <c r="BG1005" s="521"/>
      <c r="BH1005" s="521"/>
      <c r="BI1005" s="521"/>
      <c r="BJ1005" s="521"/>
      <c r="BK1005" s="521"/>
      <c r="BL1005" s="521"/>
      <c r="BM1005" s="521"/>
      <c r="BN1005" s="521"/>
      <c r="BO1005" s="521"/>
      <c r="BP1005" s="521"/>
      <c r="BQ1005" s="521"/>
      <c r="BR1005" s="521"/>
      <c r="BS1005" s="521"/>
      <c r="BT1005" s="521"/>
      <c r="BU1005" s="521"/>
      <c r="BV1005" s="521"/>
      <c r="BW1005" s="521"/>
      <c r="BX1005" s="521"/>
      <c r="BY1005" s="521"/>
      <c r="BZ1005" s="521"/>
      <c r="CA1005" s="521"/>
      <c r="CB1005" s="521"/>
      <c r="CC1005" s="521"/>
      <c r="CD1005" s="521"/>
      <c r="CE1005" s="521"/>
      <c r="CF1005" s="521"/>
      <c r="CG1005" s="521"/>
      <c r="CH1005" s="521"/>
      <c r="CI1005" s="521"/>
      <c r="CJ1005" s="521"/>
      <c r="CK1005" s="521"/>
      <c r="CL1005" s="521"/>
      <c r="CM1005" s="521"/>
      <c r="CN1005" s="521"/>
      <c r="CO1005" s="521"/>
      <c r="CP1005" s="521"/>
      <c r="CQ1005" s="521"/>
      <c r="CR1005" s="521"/>
      <c r="CS1005" s="521"/>
      <c r="CT1005" s="521"/>
      <c r="CU1005" s="521"/>
      <c r="CV1005" s="521"/>
      <c r="CW1005" s="521"/>
      <c r="CX1005" s="521"/>
      <c r="CY1005" s="521"/>
      <c r="CZ1005" s="521"/>
      <c r="DA1005" s="521"/>
      <c r="DB1005" s="521"/>
      <c r="DC1005" s="521"/>
      <c r="DD1005" s="521"/>
      <c r="DE1005" s="521"/>
      <c r="DF1005" s="521"/>
      <c r="DG1005" s="521"/>
      <c r="DH1005" s="521"/>
      <c r="DI1005" s="521"/>
      <c r="DJ1005" s="521"/>
      <c r="DK1005" s="521"/>
      <c r="DL1005" s="521"/>
      <c r="DM1005" s="521"/>
      <c r="DN1005" s="521"/>
      <c r="DO1005" s="521"/>
      <c r="DP1005" s="521"/>
      <c r="DQ1005" s="521"/>
      <c r="DR1005" s="521"/>
      <c r="DS1005" s="521"/>
      <c r="DT1005" s="521"/>
      <c r="DU1005" s="521"/>
      <c r="DV1005" s="521"/>
      <c r="DW1005" s="521"/>
      <c r="DX1005" s="521"/>
      <c r="DY1005" s="521"/>
      <c r="DZ1005" s="521"/>
      <c r="EA1005" s="521"/>
      <c r="EB1005" s="521"/>
      <c r="EC1005" s="521"/>
      <c r="ED1005" s="521"/>
      <c r="EE1005" s="521"/>
      <c r="EF1005" s="521"/>
      <c r="EG1005" s="521"/>
      <c r="EH1005" s="521"/>
      <c r="EI1005" s="521"/>
      <c r="EJ1005" s="521"/>
      <c r="EK1005" s="521"/>
      <c r="EL1005" s="521"/>
      <c r="EM1005" s="521"/>
      <c r="EN1005" s="521"/>
      <c r="EO1005" s="521"/>
      <c r="EP1005" s="521"/>
      <c r="EQ1005" s="521"/>
      <c r="ER1005" s="521"/>
      <c r="ES1005" s="521"/>
      <c r="ET1005" s="521"/>
      <c r="EU1005" s="521"/>
      <c r="EV1005" s="521"/>
      <c r="EW1005" s="521"/>
      <c r="EX1005" s="521"/>
      <c r="EY1005" s="521"/>
      <c r="EZ1005" s="521"/>
      <c r="FA1005" s="521"/>
      <c r="FB1005" s="521"/>
      <c r="FC1005" s="521"/>
      <c r="FD1005" s="521"/>
      <c r="FE1005" s="521"/>
      <c r="FF1005" s="521"/>
      <c r="FG1005" s="521"/>
      <c r="FH1005" s="521"/>
      <c r="FI1005" s="521"/>
      <c r="FJ1005" s="521"/>
      <c r="FK1005" s="521"/>
      <c r="FL1005" s="521"/>
      <c r="FM1005" s="521"/>
      <c r="FN1005" s="521"/>
      <c r="FO1005" s="521"/>
      <c r="FP1005" s="521"/>
      <c r="FQ1005" s="521"/>
      <c r="FR1005" s="521"/>
      <c r="FS1005" s="521"/>
      <c r="FT1005" s="521"/>
      <c r="FU1005" s="521"/>
      <c r="FV1005" s="521"/>
      <c r="FW1005" s="521"/>
      <c r="FX1005" s="521"/>
      <c r="FY1005" s="521"/>
      <c r="FZ1005" s="521"/>
      <c r="GA1005" s="521"/>
      <c r="GB1005" s="521"/>
      <c r="GC1005" s="521"/>
      <c r="GD1005" s="521"/>
      <c r="GE1005" s="521"/>
      <c r="GF1005" s="521"/>
      <c r="GG1005" s="521"/>
      <c r="GH1005" s="521"/>
      <c r="GI1005" s="521"/>
      <c r="GJ1005" s="521"/>
      <c r="GK1005" s="521"/>
      <c r="GL1005" s="521"/>
      <c r="GM1005" s="521"/>
      <c r="GN1005" s="521"/>
      <c r="GO1005" s="521"/>
      <c r="GP1005" s="521"/>
      <c r="GQ1005" s="521"/>
      <c r="GR1005" s="521"/>
      <c r="GS1005" s="521"/>
      <c r="GT1005" s="521"/>
      <c r="GU1005" s="521"/>
      <c r="GV1005" s="521"/>
      <c r="GW1005" s="521"/>
      <c r="GX1005" s="521"/>
      <c r="GY1005" s="521"/>
      <c r="GZ1005" s="521"/>
      <c r="HA1005" s="521"/>
      <c r="HB1005" s="521"/>
      <c r="HC1005" s="521"/>
      <c r="HD1005" s="521"/>
      <c r="HE1005" s="521"/>
      <c r="HF1005" s="521"/>
      <c r="HG1005" s="521"/>
      <c r="HH1005" s="521"/>
      <c r="HI1005" s="521"/>
      <c r="HJ1005" s="521"/>
      <c r="HK1005" s="521"/>
      <c r="HL1005" s="521"/>
      <c r="HM1005" s="521"/>
      <c r="HN1005" s="521"/>
      <c r="HO1005" s="521"/>
      <c r="HP1005" s="521"/>
      <c r="HQ1005" s="521"/>
      <c r="HR1005" s="521"/>
      <c r="HS1005" s="521"/>
      <c r="HT1005" s="521"/>
      <c r="HU1005" s="521"/>
      <c r="HV1005" s="521"/>
      <c r="HW1005" s="521"/>
      <c r="HX1005" s="521"/>
      <c r="HY1005" s="521"/>
      <c r="HZ1005" s="521"/>
      <c r="IA1005" s="521"/>
      <c r="IB1005" s="521"/>
      <c r="IC1005" s="521"/>
      <c r="ID1005" s="521"/>
      <c r="IE1005" s="521"/>
      <c r="IF1005" s="521"/>
      <c r="IG1005" s="521"/>
      <c r="IH1005" s="521"/>
      <c r="II1005" s="521"/>
      <c r="IJ1005" s="521"/>
      <c r="IK1005" s="521"/>
      <c r="IL1005" s="521"/>
      <c r="IM1005" s="521"/>
      <c r="IN1005" s="521"/>
      <c r="IO1005" s="521"/>
      <c r="IP1005" s="521"/>
      <c r="IQ1005" s="521"/>
      <c r="IR1005" s="521"/>
      <c r="IS1005" s="521"/>
      <c r="IT1005" s="521"/>
      <c r="IU1005" s="521"/>
      <c r="IV1005" s="521"/>
    </row>
    <row r="1006" spans="1:256" s="502" customFormat="1">
      <c r="A1006" s="801"/>
      <c r="B1006" s="801"/>
      <c r="C1006" s="1895"/>
      <c r="D1006" s="1898"/>
      <c r="E1006" s="1898"/>
      <c r="F1006" s="706"/>
      <c r="G1006" s="706"/>
      <c r="I1006" s="503"/>
      <c r="J1006" s="504"/>
      <c r="K1006" s="505"/>
      <c r="L1006" s="519"/>
      <c r="M1006" s="520"/>
      <c r="N1006" s="520"/>
      <c r="O1006" s="520"/>
      <c r="P1006" s="520"/>
      <c r="Q1006" s="520"/>
      <c r="R1006" s="520"/>
      <c r="S1006" s="521"/>
      <c r="T1006" s="521"/>
      <c r="U1006" s="521"/>
      <c r="V1006" s="521"/>
      <c r="W1006" s="521"/>
      <c r="X1006" s="521"/>
      <c r="Y1006" s="521"/>
      <c r="Z1006" s="521"/>
      <c r="AA1006" s="521"/>
      <c r="AB1006" s="521"/>
      <c r="AC1006" s="521"/>
      <c r="AD1006" s="521"/>
      <c r="AE1006" s="521"/>
      <c r="AF1006" s="521"/>
      <c r="AG1006" s="521"/>
      <c r="AH1006" s="521"/>
      <c r="AI1006" s="521"/>
      <c r="AJ1006" s="521"/>
      <c r="AK1006" s="521"/>
      <c r="AL1006" s="521"/>
      <c r="AM1006" s="521"/>
      <c r="AN1006" s="521"/>
      <c r="AO1006" s="521"/>
      <c r="AP1006" s="521"/>
      <c r="AQ1006" s="521"/>
      <c r="AR1006" s="521"/>
      <c r="AS1006" s="521"/>
      <c r="AT1006" s="521"/>
      <c r="AU1006" s="521"/>
      <c r="AV1006" s="521"/>
      <c r="AW1006" s="521"/>
      <c r="AX1006" s="521"/>
      <c r="AY1006" s="521"/>
      <c r="AZ1006" s="521"/>
      <c r="BA1006" s="521"/>
      <c r="BB1006" s="521"/>
      <c r="BC1006" s="521"/>
      <c r="BD1006" s="521"/>
      <c r="BE1006" s="521"/>
      <c r="BF1006" s="521"/>
      <c r="BG1006" s="521"/>
      <c r="BH1006" s="521"/>
      <c r="BI1006" s="521"/>
      <c r="BJ1006" s="521"/>
      <c r="BK1006" s="521"/>
      <c r="BL1006" s="521"/>
      <c r="BM1006" s="521"/>
      <c r="BN1006" s="521"/>
      <c r="BO1006" s="521"/>
      <c r="BP1006" s="521"/>
      <c r="BQ1006" s="521"/>
      <c r="BR1006" s="521"/>
      <c r="BS1006" s="521"/>
      <c r="BT1006" s="521"/>
      <c r="BU1006" s="521"/>
      <c r="BV1006" s="521"/>
      <c r="BW1006" s="521"/>
      <c r="BX1006" s="521"/>
      <c r="BY1006" s="521"/>
      <c r="BZ1006" s="521"/>
      <c r="CA1006" s="521"/>
      <c r="CB1006" s="521"/>
      <c r="CC1006" s="521"/>
      <c r="CD1006" s="521"/>
      <c r="CE1006" s="521"/>
      <c r="CF1006" s="521"/>
      <c r="CG1006" s="521"/>
      <c r="CH1006" s="521"/>
      <c r="CI1006" s="521"/>
      <c r="CJ1006" s="521"/>
      <c r="CK1006" s="521"/>
      <c r="CL1006" s="521"/>
      <c r="CM1006" s="521"/>
      <c r="CN1006" s="521"/>
      <c r="CO1006" s="521"/>
      <c r="CP1006" s="521"/>
      <c r="CQ1006" s="521"/>
      <c r="CR1006" s="521"/>
      <c r="CS1006" s="521"/>
      <c r="CT1006" s="521"/>
      <c r="CU1006" s="521"/>
      <c r="CV1006" s="521"/>
      <c r="CW1006" s="521"/>
      <c r="CX1006" s="521"/>
      <c r="CY1006" s="521"/>
      <c r="CZ1006" s="521"/>
      <c r="DA1006" s="521"/>
      <c r="DB1006" s="521"/>
      <c r="DC1006" s="521"/>
      <c r="DD1006" s="521"/>
      <c r="DE1006" s="521"/>
      <c r="DF1006" s="521"/>
      <c r="DG1006" s="521"/>
      <c r="DH1006" s="521"/>
      <c r="DI1006" s="521"/>
      <c r="DJ1006" s="521"/>
      <c r="DK1006" s="521"/>
      <c r="DL1006" s="521"/>
      <c r="DM1006" s="521"/>
      <c r="DN1006" s="521"/>
      <c r="DO1006" s="521"/>
      <c r="DP1006" s="521"/>
      <c r="DQ1006" s="521"/>
      <c r="DR1006" s="521"/>
      <c r="DS1006" s="521"/>
      <c r="DT1006" s="521"/>
      <c r="DU1006" s="521"/>
      <c r="DV1006" s="521"/>
      <c r="DW1006" s="521"/>
      <c r="DX1006" s="521"/>
      <c r="DY1006" s="521"/>
      <c r="DZ1006" s="521"/>
      <c r="EA1006" s="521"/>
      <c r="EB1006" s="521"/>
      <c r="EC1006" s="521"/>
      <c r="ED1006" s="521"/>
      <c r="EE1006" s="521"/>
      <c r="EF1006" s="521"/>
      <c r="EG1006" s="521"/>
      <c r="EH1006" s="521"/>
      <c r="EI1006" s="521"/>
      <c r="EJ1006" s="521"/>
      <c r="EK1006" s="521"/>
      <c r="EL1006" s="521"/>
      <c r="EM1006" s="521"/>
      <c r="EN1006" s="521"/>
      <c r="EO1006" s="521"/>
      <c r="EP1006" s="521"/>
      <c r="EQ1006" s="521"/>
      <c r="ER1006" s="521"/>
      <c r="ES1006" s="521"/>
      <c r="ET1006" s="521"/>
      <c r="EU1006" s="521"/>
      <c r="EV1006" s="521"/>
      <c r="EW1006" s="521"/>
      <c r="EX1006" s="521"/>
      <c r="EY1006" s="521"/>
      <c r="EZ1006" s="521"/>
      <c r="FA1006" s="521"/>
      <c r="FB1006" s="521"/>
      <c r="FC1006" s="521"/>
      <c r="FD1006" s="521"/>
      <c r="FE1006" s="521"/>
      <c r="FF1006" s="521"/>
      <c r="FG1006" s="521"/>
      <c r="FH1006" s="521"/>
      <c r="FI1006" s="521"/>
      <c r="FJ1006" s="521"/>
      <c r="FK1006" s="521"/>
      <c r="FL1006" s="521"/>
      <c r="FM1006" s="521"/>
      <c r="FN1006" s="521"/>
      <c r="FO1006" s="521"/>
      <c r="FP1006" s="521"/>
      <c r="FQ1006" s="521"/>
      <c r="FR1006" s="521"/>
      <c r="FS1006" s="521"/>
      <c r="FT1006" s="521"/>
      <c r="FU1006" s="521"/>
      <c r="FV1006" s="521"/>
      <c r="FW1006" s="521"/>
      <c r="FX1006" s="521"/>
      <c r="FY1006" s="521"/>
      <c r="FZ1006" s="521"/>
      <c r="GA1006" s="521"/>
      <c r="GB1006" s="521"/>
      <c r="GC1006" s="521"/>
      <c r="GD1006" s="521"/>
      <c r="GE1006" s="521"/>
      <c r="GF1006" s="521"/>
      <c r="GG1006" s="521"/>
      <c r="GH1006" s="521"/>
      <c r="GI1006" s="521"/>
      <c r="GJ1006" s="521"/>
      <c r="GK1006" s="521"/>
      <c r="GL1006" s="521"/>
      <c r="GM1006" s="521"/>
      <c r="GN1006" s="521"/>
      <c r="GO1006" s="521"/>
      <c r="GP1006" s="521"/>
      <c r="GQ1006" s="521"/>
      <c r="GR1006" s="521"/>
      <c r="GS1006" s="521"/>
      <c r="GT1006" s="521"/>
      <c r="GU1006" s="521"/>
      <c r="GV1006" s="521"/>
      <c r="GW1006" s="521"/>
      <c r="GX1006" s="521"/>
      <c r="GY1006" s="521"/>
      <c r="GZ1006" s="521"/>
      <c r="HA1006" s="521"/>
      <c r="HB1006" s="521"/>
      <c r="HC1006" s="521"/>
      <c r="HD1006" s="521"/>
      <c r="HE1006" s="521"/>
      <c r="HF1006" s="521"/>
      <c r="HG1006" s="521"/>
      <c r="HH1006" s="521"/>
      <c r="HI1006" s="521"/>
      <c r="HJ1006" s="521"/>
      <c r="HK1006" s="521"/>
      <c r="HL1006" s="521"/>
      <c r="HM1006" s="521"/>
      <c r="HN1006" s="521"/>
      <c r="HO1006" s="521"/>
      <c r="HP1006" s="521"/>
      <c r="HQ1006" s="521"/>
      <c r="HR1006" s="521"/>
      <c r="HS1006" s="521"/>
      <c r="HT1006" s="521"/>
      <c r="HU1006" s="521"/>
      <c r="HV1006" s="521"/>
      <c r="HW1006" s="521"/>
      <c r="HX1006" s="521"/>
      <c r="HY1006" s="521"/>
      <c r="HZ1006" s="521"/>
      <c r="IA1006" s="521"/>
      <c r="IB1006" s="521"/>
      <c r="IC1006" s="521"/>
      <c r="ID1006" s="521"/>
      <c r="IE1006" s="521"/>
      <c r="IF1006" s="521"/>
      <c r="IG1006" s="521"/>
      <c r="IH1006" s="521"/>
      <c r="II1006" s="521"/>
      <c r="IJ1006" s="521"/>
      <c r="IK1006" s="521"/>
      <c r="IL1006" s="521"/>
      <c r="IM1006" s="521"/>
      <c r="IN1006" s="521"/>
      <c r="IO1006" s="521"/>
      <c r="IP1006" s="521"/>
      <c r="IQ1006" s="521"/>
      <c r="IR1006" s="521"/>
      <c r="IS1006" s="521"/>
      <c r="IT1006" s="521"/>
      <c r="IU1006" s="521"/>
      <c r="IV1006" s="521"/>
    </row>
  </sheetData>
  <mergeCells count="1">
    <mergeCell ref="K4:K6"/>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&amp;L_x000D__x000D_&amp;9</oddHeader>
    <oddFooter>&amp;C&amp;6 &amp; List: &amp;A&amp;L&amp;9&amp;R&amp;R &amp; &amp;9 &amp; List: &amp;A_x000D_&amp;R &amp; &amp;9 &amp; Stran: &amp;P</oddFooter>
  </headerFooter>
  <rowBreaks count="30" manualBreakCount="30">
    <brk id="120" max="6" man="1"/>
    <brk id="144" max="6" man="1"/>
    <brk id="171" max="6" man="1"/>
    <brk id="293" max="6" man="1"/>
    <brk id="324" max="16383" man="1"/>
    <brk id="351" max="6" man="1"/>
    <brk id="376" max="16383" man="1"/>
    <brk id="384" max="16383" man="1"/>
    <brk id="407" max="6" man="1"/>
    <brk id="429" max="6" man="1"/>
    <brk id="453" max="16383" man="1"/>
    <brk id="479" max="6" man="1"/>
    <brk id="502" max="6" man="1"/>
    <brk id="523" max="6" man="1"/>
    <brk id="545" max="6" man="1"/>
    <brk id="568" max="6" man="1"/>
    <brk id="590" max="6" man="1"/>
    <brk id="611" max="6" man="1"/>
    <brk id="634" max="6" man="1"/>
    <brk id="659" max="6" man="1"/>
    <brk id="683" max="16383" man="1"/>
    <brk id="699" max="6" man="1"/>
    <brk id="722" max="6" man="1"/>
    <brk id="742" max="6" man="1"/>
    <brk id="766" max="6" man="1"/>
    <brk id="802" max="16383" man="1"/>
    <brk id="831" max="6" man="1"/>
    <brk id="870" max="6" man="1"/>
    <brk id="905" max="6" man="1"/>
    <brk id="937" max="6"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6" tint="-0.249977111117893"/>
  </sheetPr>
  <dimension ref="A1:P86"/>
  <sheetViews>
    <sheetView view="pageBreakPreview" zoomScaleNormal="100" zoomScaleSheetLayoutView="100" workbookViewId="0">
      <selection activeCell="F15" sqref="F15"/>
    </sheetView>
  </sheetViews>
  <sheetFormatPr defaultRowHeight="13.2"/>
  <cols>
    <col min="1" max="1" width="5.5546875" style="77" customWidth="1"/>
    <col min="2" max="2" width="44.6640625" style="108" customWidth="1"/>
    <col min="3" max="3" width="6.33203125" style="77" customWidth="1"/>
    <col min="4" max="4" width="7.5546875" style="109" customWidth="1"/>
    <col min="5" max="5" width="2.5546875" style="110" customWidth="1"/>
    <col min="6" max="6" width="20" style="110" customWidth="1"/>
    <col min="7" max="7" width="20.44140625" style="94" customWidth="1"/>
    <col min="8" max="8" width="19.44140625" style="77" customWidth="1"/>
    <col min="9" max="9" width="11" style="119" customWidth="1"/>
    <col min="10" max="10" width="10.109375" style="119" customWidth="1"/>
    <col min="11" max="11" width="9.109375" style="119"/>
    <col min="12" max="12" width="16.6640625" style="119" customWidth="1"/>
    <col min="13" max="13" width="9.88671875" style="119" customWidth="1"/>
    <col min="14" max="14" width="2.5546875" style="119" bestFit="1" customWidth="1"/>
    <col min="15" max="15" width="9.109375" style="119"/>
    <col min="16" max="16" width="9" style="119" customWidth="1"/>
    <col min="17" max="256" width="9.109375" style="119"/>
    <col min="257" max="257" width="5.5546875" style="119" customWidth="1"/>
    <col min="258" max="258" width="44.6640625" style="119" customWidth="1"/>
    <col min="259" max="259" width="6.33203125" style="119" customWidth="1"/>
    <col min="260" max="260" width="7.5546875" style="119" customWidth="1"/>
    <col min="261" max="261" width="2.5546875" style="119" customWidth="1"/>
    <col min="262" max="262" width="20" style="119" customWidth="1"/>
    <col min="263" max="263" width="20.44140625" style="119" customWidth="1"/>
    <col min="264" max="264" width="19.44140625" style="119" customWidth="1"/>
    <col min="265" max="265" width="11" style="119" customWidth="1"/>
    <col min="266" max="266" width="10.109375" style="119" customWidth="1"/>
    <col min="267" max="267" width="9.109375" style="119"/>
    <col min="268" max="268" width="16.6640625" style="119" customWidth="1"/>
    <col min="269" max="269" width="9.88671875" style="119" customWidth="1"/>
    <col min="270" max="270" width="2.5546875" style="119" bestFit="1" customWidth="1"/>
    <col min="271" max="271" width="9.109375" style="119"/>
    <col min="272" max="272" width="9" style="119" customWidth="1"/>
    <col min="273" max="512" width="9.109375" style="119"/>
    <col min="513" max="513" width="5.5546875" style="119" customWidth="1"/>
    <col min="514" max="514" width="44.6640625" style="119" customWidth="1"/>
    <col min="515" max="515" width="6.33203125" style="119" customWidth="1"/>
    <col min="516" max="516" width="7.5546875" style="119" customWidth="1"/>
    <col min="517" max="517" width="2.5546875" style="119" customWidth="1"/>
    <col min="518" max="518" width="20" style="119" customWidth="1"/>
    <col min="519" max="519" width="20.44140625" style="119" customWidth="1"/>
    <col min="520" max="520" width="19.44140625" style="119" customWidth="1"/>
    <col min="521" max="521" width="11" style="119" customWidth="1"/>
    <col min="522" max="522" width="10.109375" style="119" customWidth="1"/>
    <col min="523" max="523" width="9.109375" style="119"/>
    <col min="524" max="524" width="16.6640625" style="119" customWidth="1"/>
    <col min="525" max="525" width="9.88671875" style="119" customWidth="1"/>
    <col min="526" max="526" width="2.5546875" style="119" bestFit="1" customWidth="1"/>
    <col min="527" max="527" width="9.109375" style="119"/>
    <col min="528" max="528" width="9" style="119" customWidth="1"/>
    <col min="529" max="768" width="9.109375" style="119"/>
    <col min="769" max="769" width="5.5546875" style="119" customWidth="1"/>
    <col min="770" max="770" width="44.6640625" style="119" customWidth="1"/>
    <col min="771" max="771" width="6.33203125" style="119" customWidth="1"/>
    <col min="772" max="772" width="7.5546875" style="119" customWidth="1"/>
    <col min="773" max="773" width="2.5546875" style="119" customWidth="1"/>
    <col min="774" max="774" width="20" style="119" customWidth="1"/>
    <col min="775" max="775" width="20.44140625" style="119" customWidth="1"/>
    <col min="776" max="776" width="19.44140625" style="119" customWidth="1"/>
    <col min="777" max="777" width="11" style="119" customWidth="1"/>
    <col min="778" max="778" width="10.109375" style="119" customWidth="1"/>
    <col min="779" max="779" width="9.109375" style="119"/>
    <col min="780" max="780" width="16.6640625" style="119" customWidth="1"/>
    <col min="781" max="781" width="9.88671875" style="119" customWidth="1"/>
    <col min="782" max="782" width="2.5546875" style="119" bestFit="1" customWidth="1"/>
    <col min="783" max="783" width="9.109375" style="119"/>
    <col min="784" max="784" width="9" style="119" customWidth="1"/>
    <col min="785" max="1024" width="9.109375" style="119"/>
    <col min="1025" max="1025" width="5.5546875" style="119" customWidth="1"/>
    <col min="1026" max="1026" width="44.6640625" style="119" customWidth="1"/>
    <col min="1027" max="1027" width="6.33203125" style="119" customWidth="1"/>
    <col min="1028" max="1028" width="7.5546875" style="119" customWidth="1"/>
    <col min="1029" max="1029" width="2.5546875" style="119" customWidth="1"/>
    <col min="1030" max="1030" width="20" style="119" customWidth="1"/>
    <col min="1031" max="1031" width="20.44140625" style="119" customWidth="1"/>
    <col min="1032" max="1032" width="19.44140625" style="119" customWidth="1"/>
    <col min="1033" max="1033" width="11" style="119" customWidth="1"/>
    <col min="1034" max="1034" width="10.109375" style="119" customWidth="1"/>
    <col min="1035" max="1035" width="9.109375" style="119"/>
    <col min="1036" max="1036" width="16.6640625" style="119" customWidth="1"/>
    <col min="1037" max="1037" width="9.88671875" style="119" customWidth="1"/>
    <col min="1038" max="1038" width="2.5546875" style="119" bestFit="1" customWidth="1"/>
    <col min="1039" max="1039" width="9.109375" style="119"/>
    <col min="1040" max="1040" width="9" style="119" customWidth="1"/>
    <col min="1041" max="1280" width="9.109375" style="119"/>
    <col min="1281" max="1281" width="5.5546875" style="119" customWidth="1"/>
    <col min="1282" max="1282" width="44.6640625" style="119" customWidth="1"/>
    <col min="1283" max="1283" width="6.33203125" style="119" customWidth="1"/>
    <col min="1284" max="1284" width="7.5546875" style="119" customWidth="1"/>
    <col min="1285" max="1285" width="2.5546875" style="119" customWidth="1"/>
    <col min="1286" max="1286" width="20" style="119" customWidth="1"/>
    <col min="1287" max="1287" width="20.44140625" style="119" customWidth="1"/>
    <col min="1288" max="1288" width="19.44140625" style="119" customWidth="1"/>
    <col min="1289" max="1289" width="11" style="119" customWidth="1"/>
    <col min="1290" max="1290" width="10.109375" style="119" customWidth="1"/>
    <col min="1291" max="1291" width="9.109375" style="119"/>
    <col min="1292" max="1292" width="16.6640625" style="119" customWidth="1"/>
    <col min="1293" max="1293" width="9.88671875" style="119" customWidth="1"/>
    <col min="1294" max="1294" width="2.5546875" style="119" bestFit="1" customWidth="1"/>
    <col min="1295" max="1295" width="9.109375" style="119"/>
    <col min="1296" max="1296" width="9" style="119" customWidth="1"/>
    <col min="1297" max="1536" width="9.109375" style="119"/>
    <col min="1537" max="1537" width="5.5546875" style="119" customWidth="1"/>
    <col min="1538" max="1538" width="44.6640625" style="119" customWidth="1"/>
    <col min="1539" max="1539" width="6.33203125" style="119" customWidth="1"/>
    <col min="1540" max="1540" width="7.5546875" style="119" customWidth="1"/>
    <col min="1541" max="1541" width="2.5546875" style="119" customWidth="1"/>
    <col min="1542" max="1542" width="20" style="119" customWidth="1"/>
    <col min="1543" max="1543" width="20.44140625" style="119" customWidth="1"/>
    <col min="1544" max="1544" width="19.44140625" style="119" customWidth="1"/>
    <col min="1545" max="1545" width="11" style="119" customWidth="1"/>
    <col min="1546" max="1546" width="10.109375" style="119" customWidth="1"/>
    <col min="1547" max="1547" width="9.109375" style="119"/>
    <col min="1548" max="1548" width="16.6640625" style="119" customWidth="1"/>
    <col min="1549" max="1549" width="9.88671875" style="119" customWidth="1"/>
    <col min="1550" max="1550" width="2.5546875" style="119" bestFit="1" customWidth="1"/>
    <col min="1551" max="1551" width="9.109375" style="119"/>
    <col min="1552" max="1552" width="9" style="119" customWidth="1"/>
    <col min="1553" max="1792" width="9.109375" style="119"/>
    <col min="1793" max="1793" width="5.5546875" style="119" customWidth="1"/>
    <col min="1794" max="1794" width="44.6640625" style="119" customWidth="1"/>
    <col min="1795" max="1795" width="6.33203125" style="119" customWidth="1"/>
    <col min="1796" max="1796" width="7.5546875" style="119" customWidth="1"/>
    <col min="1797" max="1797" width="2.5546875" style="119" customWidth="1"/>
    <col min="1798" max="1798" width="20" style="119" customWidth="1"/>
    <col min="1799" max="1799" width="20.44140625" style="119" customWidth="1"/>
    <col min="1800" max="1800" width="19.44140625" style="119" customWidth="1"/>
    <col min="1801" max="1801" width="11" style="119" customWidth="1"/>
    <col min="1802" max="1802" width="10.109375" style="119" customWidth="1"/>
    <col min="1803" max="1803" width="9.109375" style="119"/>
    <col min="1804" max="1804" width="16.6640625" style="119" customWidth="1"/>
    <col min="1805" max="1805" width="9.88671875" style="119" customWidth="1"/>
    <col min="1806" max="1806" width="2.5546875" style="119" bestFit="1" customWidth="1"/>
    <col min="1807" max="1807" width="9.109375" style="119"/>
    <col min="1808" max="1808" width="9" style="119" customWidth="1"/>
    <col min="1809" max="2048" width="9.109375" style="119"/>
    <col min="2049" max="2049" width="5.5546875" style="119" customWidth="1"/>
    <col min="2050" max="2050" width="44.6640625" style="119" customWidth="1"/>
    <col min="2051" max="2051" width="6.33203125" style="119" customWidth="1"/>
    <col min="2052" max="2052" width="7.5546875" style="119" customWidth="1"/>
    <col min="2053" max="2053" width="2.5546875" style="119" customWidth="1"/>
    <col min="2054" max="2054" width="20" style="119" customWidth="1"/>
    <col min="2055" max="2055" width="20.44140625" style="119" customWidth="1"/>
    <col min="2056" max="2056" width="19.44140625" style="119" customWidth="1"/>
    <col min="2057" max="2057" width="11" style="119" customWidth="1"/>
    <col min="2058" max="2058" width="10.109375" style="119" customWidth="1"/>
    <col min="2059" max="2059" width="9.109375" style="119"/>
    <col min="2060" max="2060" width="16.6640625" style="119" customWidth="1"/>
    <col min="2061" max="2061" width="9.88671875" style="119" customWidth="1"/>
    <col min="2062" max="2062" width="2.5546875" style="119" bestFit="1" customWidth="1"/>
    <col min="2063" max="2063" width="9.109375" style="119"/>
    <col min="2064" max="2064" width="9" style="119" customWidth="1"/>
    <col min="2065" max="2304" width="9.109375" style="119"/>
    <col min="2305" max="2305" width="5.5546875" style="119" customWidth="1"/>
    <col min="2306" max="2306" width="44.6640625" style="119" customWidth="1"/>
    <col min="2307" max="2307" width="6.33203125" style="119" customWidth="1"/>
    <col min="2308" max="2308" width="7.5546875" style="119" customWidth="1"/>
    <col min="2309" max="2309" width="2.5546875" style="119" customWidth="1"/>
    <col min="2310" max="2310" width="20" style="119" customWidth="1"/>
    <col min="2311" max="2311" width="20.44140625" style="119" customWidth="1"/>
    <col min="2312" max="2312" width="19.44140625" style="119" customWidth="1"/>
    <col min="2313" max="2313" width="11" style="119" customWidth="1"/>
    <col min="2314" max="2314" width="10.109375" style="119" customWidth="1"/>
    <col min="2315" max="2315" width="9.109375" style="119"/>
    <col min="2316" max="2316" width="16.6640625" style="119" customWidth="1"/>
    <col min="2317" max="2317" width="9.88671875" style="119" customWidth="1"/>
    <col min="2318" max="2318" width="2.5546875" style="119" bestFit="1" customWidth="1"/>
    <col min="2319" max="2319" width="9.109375" style="119"/>
    <col min="2320" max="2320" width="9" style="119" customWidth="1"/>
    <col min="2321" max="2560" width="9.109375" style="119"/>
    <col min="2561" max="2561" width="5.5546875" style="119" customWidth="1"/>
    <col min="2562" max="2562" width="44.6640625" style="119" customWidth="1"/>
    <col min="2563" max="2563" width="6.33203125" style="119" customWidth="1"/>
    <col min="2564" max="2564" width="7.5546875" style="119" customWidth="1"/>
    <col min="2565" max="2565" width="2.5546875" style="119" customWidth="1"/>
    <col min="2566" max="2566" width="20" style="119" customWidth="1"/>
    <col min="2567" max="2567" width="20.44140625" style="119" customWidth="1"/>
    <col min="2568" max="2568" width="19.44140625" style="119" customWidth="1"/>
    <col min="2569" max="2569" width="11" style="119" customWidth="1"/>
    <col min="2570" max="2570" width="10.109375" style="119" customWidth="1"/>
    <col min="2571" max="2571" width="9.109375" style="119"/>
    <col min="2572" max="2572" width="16.6640625" style="119" customWidth="1"/>
    <col min="2573" max="2573" width="9.88671875" style="119" customWidth="1"/>
    <col min="2574" max="2574" width="2.5546875" style="119" bestFit="1" customWidth="1"/>
    <col min="2575" max="2575" width="9.109375" style="119"/>
    <col min="2576" max="2576" width="9" style="119" customWidth="1"/>
    <col min="2577" max="2816" width="9.109375" style="119"/>
    <col min="2817" max="2817" width="5.5546875" style="119" customWidth="1"/>
    <col min="2818" max="2818" width="44.6640625" style="119" customWidth="1"/>
    <col min="2819" max="2819" width="6.33203125" style="119" customWidth="1"/>
    <col min="2820" max="2820" width="7.5546875" style="119" customWidth="1"/>
    <col min="2821" max="2821" width="2.5546875" style="119" customWidth="1"/>
    <col min="2822" max="2822" width="20" style="119" customWidth="1"/>
    <col min="2823" max="2823" width="20.44140625" style="119" customWidth="1"/>
    <col min="2824" max="2824" width="19.44140625" style="119" customWidth="1"/>
    <col min="2825" max="2825" width="11" style="119" customWidth="1"/>
    <col min="2826" max="2826" width="10.109375" style="119" customWidth="1"/>
    <col min="2827" max="2827" width="9.109375" style="119"/>
    <col min="2828" max="2828" width="16.6640625" style="119" customWidth="1"/>
    <col min="2829" max="2829" width="9.88671875" style="119" customWidth="1"/>
    <col min="2830" max="2830" width="2.5546875" style="119" bestFit="1" customWidth="1"/>
    <col min="2831" max="2831" width="9.109375" style="119"/>
    <col min="2832" max="2832" width="9" style="119" customWidth="1"/>
    <col min="2833" max="3072" width="9.109375" style="119"/>
    <col min="3073" max="3073" width="5.5546875" style="119" customWidth="1"/>
    <col min="3074" max="3074" width="44.6640625" style="119" customWidth="1"/>
    <col min="3075" max="3075" width="6.33203125" style="119" customWidth="1"/>
    <col min="3076" max="3076" width="7.5546875" style="119" customWidth="1"/>
    <col min="3077" max="3077" width="2.5546875" style="119" customWidth="1"/>
    <col min="3078" max="3078" width="20" style="119" customWidth="1"/>
    <col min="3079" max="3079" width="20.44140625" style="119" customWidth="1"/>
    <col min="3080" max="3080" width="19.44140625" style="119" customWidth="1"/>
    <col min="3081" max="3081" width="11" style="119" customWidth="1"/>
    <col min="3082" max="3082" width="10.109375" style="119" customWidth="1"/>
    <col min="3083" max="3083" width="9.109375" style="119"/>
    <col min="3084" max="3084" width="16.6640625" style="119" customWidth="1"/>
    <col min="3085" max="3085" width="9.88671875" style="119" customWidth="1"/>
    <col min="3086" max="3086" width="2.5546875" style="119" bestFit="1" customWidth="1"/>
    <col min="3087" max="3087" width="9.109375" style="119"/>
    <col min="3088" max="3088" width="9" style="119" customWidth="1"/>
    <col min="3089" max="3328" width="9.109375" style="119"/>
    <col min="3329" max="3329" width="5.5546875" style="119" customWidth="1"/>
    <col min="3330" max="3330" width="44.6640625" style="119" customWidth="1"/>
    <col min="3331" max="3331" width="6.33203125" style="119" customWidth="1"/>
    <col min="3332" max="3332" width="7.5546875" style="119" customWidth="1"/>
    <col min="3333" max="3333" width="2.5546875" style="119" customWidth="1"/>
    <col min="3334" max="3334" width="20" style="119" customWidth="1"/>
    <col min="3335" max="3335" width="20.44140625" style="119" customWidth="1"/>
    <col min="3336" max="3336" width="19.44140625" style="119" customWidth="1"/>
    <col min="3337" max="3337" width="11" style="119" customWidth="1"/>
    <col min="3338" max="3338" width="10.109375" style="119" customWidth="1"/>
    <col min="3339" max="3339" width="9.109375" style="119"/>
    <col min="3340" max="3340" width="16.6640625" style="119" customWidth="1"/>
    <col min="3341" max="3341" width="9.88671875" style="119" customWidth="1"/>
    <col min="3342" max="3342" width="2.5546875" style="119" bestFit="1" customWidth="1"/>
    <col min="3343" max="3343" width="9.109375" style="119"/>
    <col min="3344" max="3344" width="9" style="119" customWidth="1"/>
    <col min="3345" max="3584" width="9.109375" style="119"/>
    <col min="3585" max="3585" width="5.5546875" style="119" customWidth="1"/>
    <col min="3586" max="3586" width="44.6640625" style="119" customWidth="1"/>
    <col min="3587" max="3587" width="6.33203125" style="119" customWidth="1"/>
    <col min="3588" max="3588" width="7.5546875" style="119" customWidth="1"/>
    <col min="3589" max="3589" width="2.5546875" style="119" customWidth="1"/>
    <col min="3590" max="3590" width="20" style="119" customWidth="1"/>
    <col min="3591" max="3591" width="20.44140625" style="119" customWidth="1"/>
    <col min="3592" max="3592" width="19.44140625" style="119" customWidth="1"/>
    <col min="3593" max="3593" width="11" style="119" customWidth="1"/>
    <col min="3594" max="3594" width="10.109375" style="119" customWidth="1"/>
    <col min="3595" max="3595" width="9.109375" style="119"/>
    <col min="3596" max="3596" width="16.6640625" style="119" customWidth="1"/>
    <col min="3597" max="3597" width="9.88671875" style="119" customWidth="1"/>
    <col min="3598" max="3598" width="2.5546875" style="119" bestFit="1" customWidth="1"/>
    <col min="3599" max="3599" width="9.109375" style="119"/>
    <col min="3600" max="3600" width="9" style="119" customWidth="1"/>
    <col min="3601" max="3840" width="9.109375" style="119"/>
    <col min="3841" max="3841" width="5.5546875" style="119" customWidth="1"/>
    <col min="3842" max="3842" width="44.6640625" style="119" customWidth="1"/>
    <col min="3843" max="3843" width="6.33203125" style="119" customWidth="1"/>
    <col min="3844" max="3844" width="7.5546875" style="119" customWidth="1"/>
    <col min="3845" max="3845" width="2.5546875" style="119" customWidth="1"/>
    <col min="3846" max="3846" width="20" style="119" customWidth="1"/>
    <col min="3847" max="3847" width="20.44140625" style="119" customWidth="1"/>
    <col min="3848" max="3848" width="19.44140625" style="119" customWidth="1"/>
    <col min="3849" max="3849" width="11" style="119" customWidth="1"/>
    <col min="3850" max="3850" width="10.109375" style="119" customWidth="1"/>
    <col min="3851" max="3851" width="9.109375" style="119"/>
    <col min="3852" max="3852" width="16.6640625" style="119" customWidth="1"/>
    <col min="3853" max="3853" width="9.88671875" style="119" customWidth="1"/>
    <col min="3854" max="3854" width="2.5546875" style="119" bestFit="1" customWidth="1"/>
    <col min="3855" max="3855" width="9.109375" style="119"/>
    <col min="3856" max="3856" width="9" style="119" customWidth="1"/>
    <col min="3857" max="4096" width="9.109375" style="119"/>
    <col min="4097" max="4097" width="5.5546875" style="119" customWidth="1"/>
    <col min="4098" max="4098" width="44.6640625" style="119" customWidth="1"/>
    <col min="4099" max="4099" width="6.33203125" style="119" customWidth="1"/>
    <col min="4100" max="4100" width="7.5546875" style="119" customWidth="1"/>
    <col min="4101" max="4101" width="2.5546875" style="119" customWidth="1"/>
    <col min="4102" max="4102" width="20" style="119" customWidth="1"/>
    <col min="4103" max="4103" width="20.44140625" style="119" customWidth="1"/>
    <col min="4104" max="4104" width="19.44140625" style="119" customWidth="1"/>
    <col min="4105" max="4105" width="11" style="119" customWidth="1"/>
    <col min="4106" max="4106" width="10.109375" style="119" customWidth="1"/>
    <col min="4107" max="4107" width="9.109375" style="119"/>
    <col min="4108" max="4108" width="16.6640625" style="119" customWidth="1"/>
    <col min="4109" max="4109" width="9.88671875" style="119" customWidth="1"/>
    <col min="4110" max="4110" width="2.5546875" style="119" bestFit="1" customWidth="1"/>
    <col min="4111" max="4111" width="9.109375" style="119"/>
    <col min="4112" max="4112" width="9" style="119" customWidth="1"/>
    <col min="4113" max="4352" width="9.109375" style="119"/>
    <col min="4353" max="4353" width="5.5546875" style="119" customWidth="1"/>
    <col min="4354" max="4354" width="44.6640625" style="119" customWidth="1"/>
    <col min="4355" max="4355" width="6.33203125" style="119" customWidth="1"/>
    <col min="4356" max="4356" width="7.5546875" style="119" customWidth="1"/>
    <col min="4357" max="4357" width="2.5546875" style="119" customWidth="1"/>
    <col min="4358" max="4358" width="20" style="119" customWidth="1"/>
    <col min="4359" max="4359" width="20.44140625" style="119" customWidth="1"/>
    <col min="4360" max="4360" width="19.44140625" style="119" customWidth="1"/>
    <col min="4361" max="4361" width="11" style="119" customWidth="1"/>
    <col min="4362" max="4362" width="10.109375" style="119" customWidth="1"/>
    <col min="4363" max="4363" width="9.109375" style="119"/>
    <col min="4364" max="4364" width="16.6640625" style="119" customWidth="1"/>
    <col min="4365" max="4365" width="9.88671875" style="119" customWidth="1"/>
    <col min="4366" max="4366" width="2.5546875" style="119" bestFit="1" customWidth="1"/>
    <col min="4367" max="4367" width="9.109375" style="119"/>
    <col min="4368" max="4368" width="9" style="119" customWidth="1"/>
    <col min="4369" max="4608" width="9.109375" style="119"/>
    <col min="4609" max="4609" width="5.5546875" style="119" customWidth="1"/>
    <col min="4610" max="4610" width="44.6640625" style="119" customWidth="1"/>
    <col min="4611" max="4611" width="6.33203125" style="119" customWidth="1"/>
    <col min="4612" max="4612" width="7.5546875" style="119" customWidth="1"/>
    <col min="4613" max="4613" width="2.5546875" style="119" customWidth="1"/>
    <col min="4614" max="4614" width="20" style="119" customWidth="1"/>
    <col min="4615" max="4615" width="20.44140625" style="119" customWidth="1"/>
    <col min="4616" max="4616" width="19.44140625" style="119" customWidth="1"/>
    <col min="4617" max="4617" width="11" style="119" customWidth="1"/>
    <col min="4618" max="4618" width="10.109375" style="119" customWidth="1"/>
    <col min="4619" max="4619" width="9.109375" style="119"/>
    <col min="4620" max="4620" width="16.6640625" style="119" customWidth="1"/>
    <col min="4621" max="4621" width="9.88671875" style="119" customWidth="1"/>
    <col min="4622" max="4622" width="2.5546875" style="119" bestFit="1" customWidth="1"/>
    <col min="4623" max="4623" width="9.109375" style="119"/>
    <col min="4624" max="4624" width="9" style="119" customWidth="1"/>
    <col min="4625" max="4864" width="9.109375" style="119"/>
    <col min="4865" max="4865" width="5.5546875" style="119" customWidth="1"/>
    <col min="4866" max="4866" width="44.6640625" style="119" customWidth="1"/>
    <col min="4867" max="4867" width="6.33203125" style="119" customWidth="1"/>
    <col min="4868" max="4868" width="7.5546875" style="119" customWidth="1"/>
    <col min="4869" max="4869" width="2.5546875" style="119" customWidth="1"/>
    <col min="4870" max="4870" width="20" style="119" customWidth="1"/>
    <col min="4871" max="4871" width="20.44140625" style="119" customWidth="1"/>
    <col min="4872" max="4872" width="19.44140625" style="119" customWidth="1"/>
    <col min="4873" max="4873" width="11" style="119" customWidth="1"/>
    <col min="4874" max="4874" width="10.109375" style="119" customWidth="1"/>
    <col min="4875" max="4875" width="9.109375" style="119"/>
    <col min="4876" max="4876" width="16.6640625" style="119" customWidth="1"/>
    <col min="4877" max="4877" width="9.88671875" style="119" customWidth="1"/>
    <col min="4878" max="4878" width="2.5546875" style="119" bestFit="1" customWidth="1"/>
    <col min="4879" max="4879" width="9.109375" style="119"/>
    <col min="4880" max="4880" width="9" style="119" customWidth="1"/>
    <col min="4881" max="5120" width="9.109375" style="119"/>
    <col min="5121" max="5121" width="5.5546875" style="119" customWidth="1"/>
    <col min="5122" max="5122" width="44.6640625" style="119" customWidth="1"/>
    <col min="5123" max="5123" width="6.33203125" style="119" customWidth="1"/>
    <col min="5124" max="5124" width="7.5546875" style="119" customWidth="1"/>
    <col min="5125" max="5125" width="2.5546875" style="119" customWidth="1"/>
    <col min="5126" max="5126" width="20" style="119" customWidth="1"/>
    <col min="5127" max="5127" width="20.44140625" style="119" customWidth="1"/>
    <col min="5128" max="5128" width="19.44140625" style="119" customWidth="1"/>
    <col min="5129" max="5129" width="11" style="119" customWidth="1"/>
    <col min="5130" max="5130" width="10.109375" style="119" customWidth="1"/>
    <col min="5131" max="5131" width="9.109375" style="119"/>
    <col min="5132" max="5132" width="16.6640625" style="119" customWidth="1"/>
    <col min="5133" max="5133" width="9.88671875" style="119" customWidth="1"/>
    <col min="5134" max="5134" width="2.5546875" style="119" bestFit="1" customWidth="1"/>
    <col min="5135" max="5135" width="9.109375" style="119"/>
    <col min="5136" max="5136" width="9" style="119" customWidth="1"/>
    <col min="5137" max="5376" width="9.109375" style="119"/>
    <col min="5377" max="5377" width="5.5546875" style="119" customWidth="1"/>
    <col min="5378" max="5378" width="44.6640625" style="119" customWidth="1"/>
    <col min="5379" max="5379" width="6.33203125" style="119" customWidth="1"/>
    <col min="5380" max="5380" width="7.5546875" style="119" customWidth="1"/>
    <col min="5381" max="5381" width="2.5546875" style="119" customWidth="1"/>
    <col min="5382" max="5382" width="20" style="119" customWidth="1"/>
    <col min="5383" max="5383" width="20.44140625" style="119" customWidth="1"/>
    <col min="5384" max="5384" width="19.44140625" style="119" customWidth="1"/>
    <col min="5385" max="5385" width="11" style="119" customWidth="1"/>
    <col min="5386" max="5386" width="10.109375" style="119" customWidth="1"/>
    <col min="5387" max="5387" width="9.109375" style="119"/>
    <col min="5388" max="5388" width="16.6640625" style="119" customWidth="1"/>
    <col min="5389" max="5389" width="9.88671875" style="119" customWidth="1"/>
    <col min="5390" max="5390" width="2.5546875" style="119" bestFit="1" customWidth="1"/>
    <col min="5391" max="5391" width="9.109375" style="119"/>
    <col min="5392" max="5392" width="9" style="119" customWidth="1"/>
    <col min="5393" max="5632" width="9.109375" style="119"/>
    <col min="5633" max="5633" width="5.5546875" style="119" customWidth="1"/>
    <col min="5634" max="5634" width="44.6640625" style="119" customWidth="1"/>
    <col min="5635" max="5635" width="6.33203125" style="119" customWidth="1"/>
    <col min="5636" max="5636" width="7.5546875" style="119" customWidth="1"/>
    <col min="5637" max="5637" width="2.5546875" style="119" customWidth="1"/>
    <col min="5638" max="5638" width="20" style="119" customWidth="1"/>
    <col min="5639" max="5639" width="20.44140625" style="119" customWidth="1"/>
    <col min="5640" max="5640" width="19.44140625" style="119" customWidth="1"/>
    <col min="5641" max="5641" width="11" style="119" customWidth="1"/>
    <col min="5642" max="5642" width="10.109375" style="119" customWidth="1"/>
    <col min="5643" max="5643" width="9.109375" style="119"/>
    <col min="5644" max="5644" width="16.6640625" style="119" customWidth="1"/>
    <col min="5645" max="5645" width="9.88671875" style="119" customWidth="1"/>
    <col min="5646" max="5646" width="2.5546875" style="119" bestFit="1" customWidth="1"/>
    <col min="5647" max="5647" width="9.109375" style="119"/>
    <col min="5648" max="5648" width="9" style="119" customWidth="1"/>
    <col min="5649" max="5888" width="9.109375" style="119"/>
    <col min="5889" max="5889" width="5.5546875" style="119" customWidth="1"/>
    <col min="5890" max="5890" width="44.6640625" style="119" customWidth="1"/>
    <col min="5891" max="5891" width="6.33203125" style="119" customWidth="1"/>
    <col min="5892" max="5892" width="7.5546875" style="119" customWidth="1"/>
    <col min="5893" max="5893" width="2.5546875" style="119" customWidth="1"/>
    <col min="5894" max="5894" width="20" style="119" customWidth="1"/>
    <col min="5895" max="5895" width="20.44140625" style="119" customWidth="1"/>
    <col min="5896" max="5896" width="19.44140625" style="119" customWidth="1"/>
    <col min="5897" max="5897" width="11" style="119" customWidth="1"/>
    <col min="5898" max="5898" width="10.109375" style="119" customWidth="1"/>
    <col min="5899" max="5899" width="9.109375" style="119"/>
    <col min="5900" max="5900" width="16.6640625" style="119" customWidth="1"/>
    <col min="5901" max="5901" width="9.88671875" style="119" customWidth="1"/>
    <col min="5902" max="5902" width="2.5546875" style="119" bestFit="1" customWidth="1"/>
    <col min="5903" max="5903" width="9.109375" style="119"/>
    <col min="5904" max="5904" width="9" style="119" customWidth="1"/>
    <col min="5905" max="6144" width="9.109375" style="119"/>
    <col min="6145" max="6145" width="5.5546875" style="119" customWidth="1"/>
    <col min="6146" max="6146" width="44.6640625" style="119" customWidth="1"/>
    <col min="6147" max="6147" width="6.33203125" style="119" customWidth="1"/>
    <col min="6148" max="6148" width="7.5546875" style="119" customWidth="1"/>
    <col min="6149" max="6149" width="2.5546875" style="119" customWidth="1"/>
    <col min="6150" max="6150" width="20" style="119" customWidth="1"/>
    <col min="6151" max="6151" width="20.44140625" style="119" customWidth="1"/>
    <col min="6152" max="6152" width="19.44140625" style="119" customWidth="1"/>
    <col min="6153" max="6153" width="11" style="119" customWidth="1"/>
    <col min="6154" max="6154" width="10.109375" style="119" customWidth="1"/>
    <col min="6155" max="6155" width="9.109375" style="119"/>
    <col min="6156" max="6156" width="16.6640625" style="119" customWidth="1"/>
    <col min="6157" max="6157" width="9.88671875" style="119" customWidth="1"/>
    <col min="6158" max="6158" width="2.5546875" style="119" bestFit="1" customWidth="1"/>
    <col min="6159" max="6159" width="9.109375" style="119"/>
    <col min="6160" max="6160" width="9" style="119" customWidth="1"/>
    <col min="6161" max="6400" width="9.109375" style="119"/>
    <col min="6401" max="6401" width="5.5546875" style="119" customWidth="1"/>
    <col min="6402" max="6402" width="44.6640625" style="119" customWidth="1"/>
    <col min="6403" max="6403" width="6.33203125" style="119" customWidth="1"/>
    <col min="6404" max="6404" width="7.5546875" style="119" customWidth="1"/>
    <col min="6405" max="6405" width="2.5546875" style="119" customWidth="1"/>
    <col min="6406" max="6406" width="20" style="119" customWidth="1"/>
    <col min="6407" max="6407" width="20.44140625" style="119" customWidth="1"/>
    <col min="6408" max="6408" width="19.44140625" style="119" customWidth="1"/>
    <col min="6409" max="6409" width="11" style="119" customWidth="1"/>
    <col min="6410" max="6410" width="10.109375" style="119" customWidth="1"/>
    <col min="6411" max="6411" width="9.109375" style="119"/>
    <col min="6412" max="6412" width="16.6640625" style="119" customWidth="1"/>
    <col min="6413" max="6413" width="9.88671875" style="119" customWidth="1"/>
    <col min="6414" max="6414" width="2.5546875" style="119" bestFit="1" customWidth="1"/>
    <col min="6415" max="6415" width="9.109375" style="119"/>
    <col min="6416" max="6416" width="9" style="119" customWidth="1"/>
    <col min="6417" max="6656" width="9.109375" style="119"/>
    <col min="6657" max="6657" width="5.5546875" style="119" customWidth="1"/>
    <col min="6658" max="6658" width="44.6640625" style="119" customWidth="1"/>
    <col min="6659" max="6659" width="6.33203125" style="119" customWidth="1"/>
    <col min="6660" max="6660" width="7.5546875" style="119" customWidth="1"/>
    <col min="6661" max="6661" width="2.5546875" style="119" customWidth="1"/>
    <col min="6662" max="6662" width="20" style="119" customWidth="1"/>
    <col min="6663" max="6663" width="20.44140625" style="119" customWidth="1"/>
    <col min="6664" max="6664" width="19.44140625" style="119" customWidth="1"/>
    <col min="6665" max="6665" width="11" style="119" customWidth="1"/>
    <col min="6666" max="6666" width="10.109375" style="119" customWidth="1"/>
    <col min="6667" max="6667" width="9.109375" style="119"/>
    <col min="6668" max="6668" width="16.6640625" style="119" customWidth="1"/>
    <col min="6669" max="6669" width="9.88671875" style="119" customWidth="1"/>
    <col min="6670" max="6670" width="2.5546875" style="119" bestFit="1" customWidth="1"/>
    <col min="6671" max="6671" width="9.109375" style="119"/>
    <col min="6672" max="6672" width="9" style="119" customWidth="1"/>
    <col min="6673" max="6912" width="9.109375" style="119"/>
    <col min="6913" max="6913" width="5.5546875" style="119" customWidth="1"/>
    <col min="6914" max="6914" width="44.6640625" style="119" customWidth="1"/>
    <col min="6915" max="6915" width="6.33203125" style="119" customWidth="1"/>
    <col min="6916" max="6916" width="7.5546875" style="119" customWidth="1"/>
    <col min="6917" max="6917" width="2.5546875" style="119" customWidth="1"/>
    <col min="6918" max="6918" width="20" style="119" customWidth="1"/>
    <col min="6919" max="6919" width="20.44140625" style="119" customWidth="1"/>
    <col min="6920" max="6920" width="19.44140625" style="119" customWidth="1"/>
    <col min="6921" max="6921" width="11" style="119" customWidth="1"/>
    <col min="6922" max="6922" width="10.109375" style="119" customWidth="1"/>
    <col min="6923" max="6923" width="9.109375" style="119"/>
    <col min="6924" max="6924" width="16.6640625" style="119" customWidth="1"/>
    <col min="6925" max="6925" width="9.88671875" style="119" customWidth="1"/>
    <col min="6926" max="6926" width="2.5546875" style="119" bestFit="1" customWidth="1"/>
    <col min="6927" max="6927" width="9.109375" style="119"/>
    <col min="6928" max="6928" width="9" style="119" customWidth="1"/>
    <col min="6929" max="7168" width="9.109375" style="119"/>
    <col min="7169" max="7169" width="5.5546875" style="119" customWidth="1"/>
    <col min="7170" max="7170" width="44.6640625" style="119" customWidth="1"/>
    <col min="7171" max="7171" width="6.33203125" style="119" customWidth="1"/>
    <col min="7172" max="7172" width="7.5546875" style="119" customWidth="1"/>
    <col min="7173" max="7173" width="2.5546875" style="119" customWidth="1"/>
    <col min="7174" max="7174" width="20" style="119" customWidth="1"/>
    <col min="7175" max="7175" width="20.44140625" style="119" customWidth="1"/>
    <col min="7176" max="7176" width="19.44140625" style="119" customWidth="1"/>
    <col min="7177" max="7177" width="11" style="119" customWidth="1"/>
    <col min="7178" max="7178" width="10.109375" style="119" customWidth="1"/>
    <col min="7179" max="7179" width="9.109375" style="119"/>
    <col min="7180" max="7180" width="16.6640625" style="119" customWidth="1"/>
    <col min="7181" max="7181" width="9.88671875" style="119" customWidth="1"/>
    <col min="7182" max="7182" width="2.5546875" style="119" bestFit="1" customWidth="1"/>
    <col min="7183" max="7183" width="9.109375" style="119"/>
    <col min="7184" max="7184" width="9" style="119" customWidth="1"/>
    <col min="7185" max="7424" width="9.109375" style="119"/>
    <col min="7425" max="7425" width="5.5546875" style="119" customWidth="1"/>
    <col min="7426" max="7426" width="44.6640625" style="119" customWidth="1"/>
    <col min="7427" max="7427" width="6.33203125" style="119" customWidth="1"/>
    <col min="7428" max="7428" width="7.5546875" style="119" customWidth="1"/>
    <col min="7429" max="7429" width="2.5546875" style="119" customWidth="1"/>
    <col min="7430" max="7430" width="20" style="119" customWidth="1"/>
    <col min="7431" max="7431" width="20.44140625" style="119" customWidth="1"/>
    <col min="7432" max="7432" width="19.44140625" style="119" customWidth="1"/>
    <col min="7433" max="7433" width="11" style="119" customWidth="1"/>
    <col min="7434" max="7434" width="10.109375" style="119" customWidth="1"/>
    <col min="7435" max="7435" width="9.109375" style="119"/>
    <col min="7436" max="7436" width="16.6640625" style="119" customWidth="1"/>
    <col min="7437" max="7437" width="9.88671875" style="119" customWidth="1"/>
    <col min="7438" max="7438" width="2.5546875" style="119" bestFit="1" customWidth="1"/>
    <col min="7439" max="7439" width="9.109375" style="119"/>
    <col min="7440" max="7440" width="9" style="119" customWidth="1"/>
    <col min="7441" max="7680" width="9.109375" style="119"/>
    <col min="7681" max="7681" width="5.5546875" style="119" customWidth="1"/>
    <col min="7682" max="7682" width="44.6640625" style="119" customWidth="1"/>
    <col min="7683" max="7683" width="6.33203125" style="119" customWidth="1"/>
    <col min="7684" max="7684" width="7.5546875" style="119" customWidth="1"/>
    <col min="7685" max="7685" width="2.5546875" style="119" customWidth="1"/>
    <col min="7686" max="7686" width="20" style="119" customWidth="1"/>
    <col min="7687" max="7687" width="20.44140625" style="119" customWidth="1"/>
    <col min="7688" max="7688" width="19.44140625" style="119" customWidth="1"/>
    <col min="7689" max="7689" width="11" style="119" customWidth="1"/>
    <col min="7690" max="7690" width="10.109375" style="119" customWidth="1"/>
    <col min="7691" max="7691" width="9.109375" style="119"/>
    <col min="7692" max="7692" width="16.6640625" style="119" customWidth="1"/>
    <col min="7693" max="7693" width="9.88671875" style="119" customWidth="1"/>
    <col min="7694" max="7694" width="2.5546875" style="119" bestFit="1" customWidth="1"/>
    <col min="7695" max="7695" width="9.109375" style="119"/>
    <col min="7696" max="7696" width="9" style="119" customWidth="1"/>
    <col min="7697" max="7936" width="9.109375" style="119"/>
    <col min="7937" max="7937" width="5.5546875" style="119" customWidth="1"/>
    <col min="7938" max="7938" width="44.6640625" style="119" customWidth="1"/>
    <col min="7939" max="7939" width="6.33203125" style="119" customWidth="1"/>
    <col min="7940" max="7940" width="7.5546875" style="119" customWidth="1"/>
    <col min="7941" max="7941" width="2.5546875" style="119" customWidth="1"/>
    <col min="7942" max="7942" width="20" style="119" customWidth="1"/>
    <col min="7943" max="7943" width="20.44140625" style="119" customWidth="1"/>
    <col min="7944" max="7944" width="19.44140625" style="119" customWidth="1"/>
    <col min="7945" max="7945" width="11" style="119" customWidth="1"/>
    <col min="7946" max="7946" width="10.109375" style="119" customWidth="1"/>
    <col min="7947" max="7947" width="9.109375" style="119"/>
    <col min="7948" max="7948" width="16.6640625" style="119" customWidth="1"/>
    <col min="7949" max="7949" width="9.88671875" style="119" customWidth="1"/>
    <col min="7950" max="7950" width="2.5546875" style="119" bestFit="1" customWidth="1"/>
    <col min="7951" max="7951" width="9.109375" style="119"/>
    <col min="7952" max="7952" width="9" style="119" customWidth="1"/>
    <col min="7953" max="8192" width="9.109375" style="119"/>
    <col min="8193" max="8193" width="5.5546875" style="119" customWidth="1"/>
    <col min="8194" max="8194" width="44.6640625" style="119" customWidth="1"/>
    <col min="8195" max="8195" width="6.33203125" style="119" customWidth="1"/>
    <col min="8196" max="8196" width="7.5546875" style="119" customWidth="1"/>
    <col min="8197" max="8197" width="2.5546875" style="119" customWidth="1"/>
    <col min="8198" max="8198" width="20" style="119" customWidth="1"/>
    <col min="8199" max="8199" width="20.44140625" style="119" customWidth="1"/>
    <col min="8200" max="8200" width="19.44140625" style="119" customWidth="1"/>
    <col min="8201" max="8201" width="11" style="119" customWidth="1"/>
    <col min="8202" max="8202" width="10.109375" style="119" customWidth="1"/>
    <col min="8203" max="8203" width="9.109375" style="119"/>
    <col min="8204" max="8204" width="16.6640625" style="119" customWidth="1"/>
    <col min="8205" max="8205" width="9.88671875" style="119" customWidth="1"/>
    <col min="8206" max="8206" width="2.5546875" style="119" bestFit="1" customWidth="1"/>
    <col min="8207" max="8207" width="9.109375" style="119"/>
    <col min="8208" max="8208" width="9" style="119" customWidth="1"/>
    <col min="8209" max="8448" width="9.109375" style="119"/>
    <col min="8449" max="8449" width="5.5546875" style="119" customWidth="1"/>
    <col min="8450" max="8450" width="44.6640625" style="119" customWidth="1"/>
    <col min="8451" max="8451" width="6.33203125" style="119" customWidth="1"/>
    <col min="8452" max="8452" width="7.5546875" style="119" customWidth="1"/>
    <col min="8453" max="8453" width="2.5546875" style="119" customWidth="1"/>
    <col min="8454" max="8454" width="20" style="119" customWidth="1"/>
    <col min="8455" max="8455" width="20.44140625" style="119" customWidth="1"/>
    <col min="8456" max="8456" width="19.44140625" style="119" customWidth="1"/>
    <col min="8457" max="8457" width="11" style="119" customWidth="1"/>
    <col min="8458" max="8458" width="10.109375" style="119" customWidth="1"/>
    <col min="8459" max="8459" width="9.109375" style="119"/>
    <col min="8460" max="8460" width="16.6640625" style="119" customWidth="1"/>
    <col min="8461" max="8461" width="9.88671875" style="119" customWidth="1"/>
    <col min="8462" max="8462" width="2.5546875" style="119" bestFit="1" customWidth="1"/>
    <col min="8463" max="8463" width="9.109375" style="119"/>
    <col min="8464" max="8464" width="9" style="119" customWidth="1"/>
    <col min="8465" max="8704" width="9.109375" style="119"/>
    <col min="8705" max="8705" width="5.5546875" style="119" customWidth="1"/>
    <col min="8706" max="8706" width="44.6640625" style="119" customWidth="1"/>
    <col min="8707" max="8707" width="6.33203125" style="119" customWidth="1"/>
    <col min="8708" max="8708" width="7.5546875" style="119" customWidth="1"/>
    <col min="8709" max="8709" width="2.5546875" style="119" customWidth="1"/>
    <col min="8710" max="8710" width="20" style="119" customWidth="1"/>
    <col min="8711" max="8711" width="20.44140625" style="119" customWidth="1"/>
    <col min="8712" max="8712" width="19.44140625" style="119" customWidth="1"/>
    <col min="8713" max="8713" width="11" style="119" customWidth="1"/>
    <col min="8714" max="8714" width="10.109375" style="119" customWidth="1"/>
    <col min="8715" max="8715" width="9.109375" style="119"/>
    <col min="8716" max="8716" width="16.6640625" style="119" customWidth="1"/>
    <col min="8717" max="8717" width="9.88671875" style="119" customWidth="1"/>
    <col min="8718" max="8718" width="2.5546875" style="119" bestFit="1" customWidth="1"/>
    <col min="8719" max="8719" width="9.109375" style="119"/>
    <col min="8720" max="8720" width="9" style="119" customWidth="1"/>
    <col min="8721" max="8960" width="9.109375" style="119"/>
    <col min="8961" max="8961" width="5.5546875" style="119" customWidth="1"/>
    <col min="8962" max="8962" width="44.6640625" style="119" customWidth="1"/>
    <col min="8963" max="8963" width="6.33203125" style="119" customWidth="1"/>
    <col min="8964" max="8964" width="7.5546875" style="119" customWidth="1"/>
    <col min="8965" max="8965" width="2.5546875" style="119" customWidth="1"/>
    <col min="8966" max="8966" width="20" style="119" customWidth="1"/>
    <col min="8967" max="8967" width="20.44140625" style="119" customWidth="1"/>
    <col min="8968" max="8968" width="19.44140625" style="119" customWidth="1"/>
    <col min="8969" max="8969" width="11" style="119" customWidth="1"/>
    <col min="8970" max="8970" width="10.109375" style="119" customWidth="1"/>
    <col min="8971" max="8971" width="9.109375" style="119"/>
    <col min="8972" max="8972" width="16.6640625" style="119" customWidth="1"/>
    <col min="8973" max="8973" width="9.88671875" style="119" customWidth="1"/>
    <col min="8974" max="8974" width="2.5546875" style="119" bestFit="1" customWidth="1"/>
    <col min="8975" max="8975" width="9.109375" style="119"/>
    <col min="8976" max="8976" width="9" style="119" customWidth="1"/>
    <col min="8977" max="9216" width="9.109375" style="119"/>
    <col min="9217" max="9217" width="5.5546875" style="119" customWidth="1"/>
    <col min="9218" max="9218" width="44.6640625" style="119" customWidth="1"/>
    <col min="9219" max="9219" width="6.33203125" style="119" customWidth="1"/>
    <col min="9220" max="9220" width="7.5546875" style="119" customWidth="1"/>
    <col min="9221" max="9221" width="2.5546875" style="119" customWidth="1"/>
    <col min="9222" max="9222" width="20" style="119" customWidth="1"/>
    <col min="9223" max="9223" width="20.44140625" style="119" customWidth="1"/>
    <col min="9224" max="9224" width="19.44140625" style="119" customWidth="1"/>
    <col min="9225" max="9225" width="11" style="119" customWidth="1"/>
    <col min="9226" max="9226" width="10.109375" style="119" customWidth="1"/>
    <col min="9227" max="9227" width="9.109375" style="119"/>
    <col min="9228" max="9228" width="16.6640625" style="119" customWidth="1"/>
    <col min="9229" max="9229" width="9.88671875" style="119" customWidth="1"/>
    <col min="9230" max="9230" width="2.5546875" style="119" bestFit="1" customWidth="1"/>
    <col min="9231" max="9231" width="9.109375" style="119"/>
    <col min="9232" max="9232" width="9" style="119" customWidth="1"/>
    <col min="9233" max="9472" width="9.109375" style="119"/>
    <col min="9473" max="9473" width="5.5546875" style="119" customWidth="1"/>
    <col min="9474" max="9474" width="44.6640625" style="119" customWidth="1"/>
    <col min="9475" max="9475" width="6.33203125" style="119" customWidth="1"/>
    <col min="9476" max="9476" width="7.5546875" style="119" customWidth="1"/>
    <col min="9477" max="9477" width="2.5546875" style="119" customWidth="1"/>
    <col min="9478" max="9478" width="20" style="119" customWidth="1"/>
    <col min="9479" max="9479" width="20.44140625" style="119" customWidth="1"/>
    <col min="9480" max="9480" width="19.44140625" style="119" customWidth="1"/>
    <col min="9481" max="9481" width="11" style="119" customWidth="1"/>
    <col min="9482" max="9482" width="10.109375" style="119" customWidth="1"/>
    <col min="9483" max="9483" width="9.109375" style="119"/>
    <col min="9484" max="9484" width="16.6640625" style="119" customWidth="1"/>
    <col min="9485" max="9485" width="9.88671875" style="119" customWidth="1"/>
    <col min="9486" max="9486" width="2.5546875" style="119" bestFit="1" customWidth="1"/>
    <col min="9487" max="9487" width="9.109375" style="119"/>
    <col min="9488" max="9488" width="9" style="119" customWidth="1"/>
    <col min="9489" max="9728" width="9.109375" style="119"/>
    <col min="9729" max="9729" width="5.5546875" style="119" customWidth="1"/>
    <col min="9730" max="9730" width="44.6640625" style="119" customWidth="1"/>
    <col min="9731" max="9731" width="6.33203125" style="119" customWidth="1"/>
    <col min="9732" max="9732" width="7.5546875" style="119" customWidth="1"/>
    <col min="9733" max="9733" width="2.5546875" style="119" customWidth="1"/>
    <col min="9734" max="9734" width="20" style="119" customWidth="1"/>
    <col min="9735" max="9735" width="20.44140625" style="119" customWidth="1"/>
    <col min="9736" max="9736" width="19.44140625" style="119" customWidth="1"/>
    <col min="9737" max="9737" width="11" style="119" customWidth="1"/>
    <col min="9738" max="9738" width="10.109375" style="119" customWidth="1"/>
    <col min="9739" max="9739" width="9.109375" style="119"/>
    <col min="9740" max="9740" width="16.6640625" style="119" customWidth="1"/>
    <col min="9741" max="9741" width="9.88671875" style="119" customWidth="1"/>
    <col min="9742" max="9742" width="2.5546875" style="119" bestFit="1" customWidth="1"/>
    <col min="9743" max="9743" width="9.109375" style="119"/>
    <col min="9744" max="9744" width="9" style="119" customWidth="1"/>
    <col min="9745" max="9984" width="9.109375" style="119"/>
    <col min="9985" max="9985" width="5.5546875" style="119" customWidth="1"/>
    <col min="9986" max="9986" width="44.6640625" style="119" customWidth="1"/>
    <col min="9987" max="9987" width="6.33203125" style="119" customWidth="1"/>
    <col min="9988" max="9988" width="7.5546875" style="119" customWidth="1"/>
    <col min="9989" max="9989" width="2.5546875" style="119" customWidth="1"/>
    <col min="9990" max="9990" width="20" style="119" customWidth="1"/>
    <col min="9991" max="9991" width="20.44140625" style="119" customWidth="1"/>
    <col min="9992" max="9992" width="19.44140625" style="119" customWidth="1"/>
    <col min="9993" max="9993" width="11" style="119" customWidth="1"/>
    <col min="9994" max="9994" width="10.109375" style="119" customWidth="1"/>
    <col min="9995" max="9995" width="9.109375" style="119"/>
    <col min="9996" max="9996" width="16.6640625" style="119" customWidth="1"/>
    <col min="9997" max="9997" width="9.88671875" style="119" customWidth="1"/>
    <col min="9998" max="9998" width="2.5546875" style="119" bestFit="1" customWidth="1"/>
    <col min="9999" max="9999" width="9.109375" style="119"/>
    <col min="10000" max="10000" width="9" style="119" customWidth="1"/>
    <col min="10001" max="10240" width="9.109375" style="119"/>
    <col min="10241" max="10241" width="5.5546875" style="119" customWidth="1"/>
    <col min="10242" max="10242" width="44.6640625" style="119" customWidth="1"/>
    <col min="10243" max="10243" width="6.33203125" style="119" customWidth="1"/>
    <col min="10244" max="10244" width="7.5546875" style="119" customWidth="1"/>
    <col min="10245" max="10245" width="2.5546875" style="119" customWidth="1"/>
    <col min="10246" max="10246" width="20" style="119" customWidth="1"/>
    <col min="10247" max="10247" width="20.44140625" style="119" customWidth="1"/>
    <col min="10248" max="10248" width="19.44140625" style="119" customWidth="1"/>
    <col min="10249" max="10249" width="11" style="119" customWidth="1"/>
    <col min="10250" max="10250" width="10.109375" style="119" customWidth="1"/>
    <col min="10251" max="10251" width="9.109375" style="119"/>
    <col min="10252" max="10252" width="16.6640625" style="119" customWidth="1"/>
    <col min="10253" max="10253" width="9.88671875" style="119" customWidth="1"/>
    <col min="10254" max="10254" width="2.5546875" style="119" bestFit="1" customWidth="1"/>
    <col min="10255" max="10255" width="9.109375" style="119"/>
    <col min="10256" max="10256" width="9" style="119" customWidth="1"/>
    <col min="10257" max="10496" width="9.109375" style="119"/>
    <col min="10497" max="10497" width="5.5546875" style="119" customWidth="1"/>
    <col min="10498" max="10498" width="44.6640625" style="119" customWidth="1"/>
    <col min="10499" max="10499" width="6.33203125" style="119" customWidth="1"/>
    <col min="10500" max="10500" width="7.5546875" style="119" customWidth="1"/>
    <col min="10501" max="10501" width="2.5546875" style="119" customWidth="1"/>
    <col min="10502" max="10502" width="20" style="119" customWidth="1"/>
    <col min="10503" max="10503" width="20.44140625" style="119" customWidth="1"/>
    <col min="10504" max="10504" width="19.44140625" style="119" customWidth="1"/>
    <col min="10505" max="10505" width="11" style="119" customWidth="1"/>
    <col min="10506" max="10506" width="10.109375" style="119" customWidth="1"/>
    <col min="10507" max="10507" width="9.109375" style="119"/>
    <col min="10508" max="10508" width="16.6640625" style="119" customWidth="1"/>
    <col min="10509" max="10509" width="9.88671875" style="119" customWidth="1"/>
    <col min="10510" max="10510" width="2.5546875" style="119" bestFit="1" customWidth="1"/>
    <col min="10511" max="10511" width="9.109375" style="119"/>
    <col min="10512" max="10512" width="9" style="119" customWidth="1"/>
    <col min="10513" max="10752" width="9.109375" style="119"/>
    <col min="10753" max="10753" width="5.5546875" style="119" customWidth="1"/>
    <col min="10754" max="10754" width="44.6640625" style="119" customWidth="1"/>
    <col min="10755" max="10755" width="6.33203125" style="119" customWidth="1"/>
    <col min="10756" max="10756" width="7.5546875" style="119" customWidth="1"/>
    <col min="10757" max="10757" width="2.5546875" style="119" customWidth="1"/>
    <col min="10758" max="10758" width="20" style="119" customWidth="1"/>
    <col min="10759" max="10759" width="20.44140625" style="119" customWidth="1"/>
    <col min="10760" max="10760" width="19.44140625" style="119" customWidth="1"/>
    <col min="10761" max="10761" width="11" style="119" customWidth="1"/>
    <col min="10762" max="10762" width="10.109375" style="119" customWidth="1"/>
    <col min="10763" max="10763" width="9.109375" style="119"/>
    <col min="10764" max="10764" width="16.6640625" style="119" customWidth="1"/>
    <col min="10765" max="10765" width="9.88671875" style="119" customWidth="1"/>
    <col min="10766" max="10766" width="2.5546875" style="119" bestFit="1" customWidth="1"/>
    <col min="10767" max="10767" width="9.109375" style="119"/>
    <col min="10768" max="10768" width="9" style="119" customWidth="1"/>
    <col min="10769" max="11008" width="9.109375" style="119"/>
    <col min="11009" max="11009" width="5.5546875" style="119" customWidth="1"/>
    <col min="11010" max="11010" width="44.6640625" style="119" customWidth="1"/>
    <col min="11011" max="11011" width="6.33203125" style="119" customWidth="1"/>
    <col min="11012" max="11012" width="7.5546875" style="119" customWidth="1"/>
    <col min="11013" max="11013" width="2.5546875" style="119" customWidth="1"/>
    <col min="11014" max="11014" width="20" style="119" customWidth="1"/>
    <col min="11015" max="11015" width="20.44140625" style="119" customWidth="1"/>
    <col min="11016" max="11016" width="19.44140625" style="119" customWidth="1"/>
    <col min="11017" max="11017" width="11" style="119" customWidth="1"/>
    <col min="11018" max="11018" width="10.109375" style="119" customWidth="1"/>
    <col min="11019" max="11019" width="9.109375" style="119"/>
    <col min="11020" max="11020" width="16.6640625" style="119" customWidth="1"/>
    <col min="11021" max="11021" width="9.88671875" style="119" customWidth="1"/>
    <col min="11022" max="11022" width="2.5546875" style="119" bestFit="1" customWidth="1"/>
    <col min="11023" max="11023" width="9.109375" style="119"/>
    <col min="11024" max="11024" width="9" style="119" customWidth="1"/>
    <col min="11025" max="11264" width="9.109375" style="119"/>
    <col min="11265" max="11265" width="5.5546875" style="119" customWidth="1"/>
    <col min="11266" max="11266" width="44.6640625" style="119" customWidth="1"/>
    <col min="11267" max="11267" width="6.33203125" style="119" customWidth="1"/>
    <col min="11268" max="11268" width="7.5546875" style="119" customWidth="1"/>
    <col min="11269" max="11269" width="2.5546875" style="119" customWidth="1"/>
    <col min="11270" max="11270" width="20" style="119" customWidth="1"/>
    <col min="11271" max="11271" width="20.44140625" style="119" customWidth="1"/>
    <col min="11272" max="11272" width="19.44140625" style="119" customWidth="1"/>
    <col min="11273" max="11273" width="11" style="119" customWidth="1"/>
    <col min="11274" max="11274" width="10.109375" style="119" customWidth="1"/>
    <col min="11275" max="11275" width="9.109375" style="119"/>
    <col min="11276" max="11276" width="16.6640625" style="119" customWidth="1"/>
    <col min="11277" max="11277" width="9.88671875" style="119" customWidth="1"/>
    <col min="11278" max="11278" width="2.5546875" style="119" bestFit="1" customWidth="1"/>
    <col min="11279" max="11279" width="9.109375" style="119"/>
    <col min="11280" max="11280" width="9" style="119" customWidth="1"/>
    <col min="11281" max="11520" width="9.109375" style="119"/>
    <col min="11521" max="11521" width="5.5546875" style="119" customWidth="1"/>
    <col min="11522" max="11522" width="44.6640625" style="119" customWidth="1"/>
    <col min="11523" max="11523" width="6.33203125" style="119" customWidth="1"/>
    <col min="11524" max="11524" width="7.5546875" style="119" customWidth="1"/>
    <col min="11525" max="11525" width="2.5546875" style="119" customWidth="1"/>
    <col min="11526" max="11526" width="20" style="119" customWidth="1"/>
    <col min="11527" max="11527" width="20.44140625" style="119" customWidth="1"/>
    <col min="11528" max="11528" width="19.44140625" style="119" customWidth="1"/>
    <col min="11529" max="11529" width="11" style="119" customWidth="1"/>
    <col min="11530" max="11530" width="10.109375" style="119" customWidth="1"/>
    <col min="11531" max="11531" width="9.109375" style="119"/>
    <col min="11532" max="11532" width="16.6640625" style="119" customWidth="1"/>
    <col min="11533" max="11533" width="9.88671875" style="119" customWidth="1"/>
    <col min="11534" max="11534" width="2.5546875" style="119" bestFit="1" customWidth="1"/>
    <col min="11535" max="11535" width="9.109375" style="119"/>
    <col min="11536" max="11536" width="9" style="119" customWidth="1"/>
    <col min="11537" max="11776" width="9.109375" style="119"/>
    <col min="11777" max="11777" width="5.5546875" style="119" customWidth="1"/>
    <col min="11778" max="11778" width="44.6640625" style="119" customWidth="1"/>
    <col min="11779" max="11779" width="6.33203125" style="119" customWidth="1"/>
    <col min="11780" max="11780" width="7.5546875" style="119" customWidth="1"/>
    <col min="11781" max="11781" width="2.5546875" style="119" customWidth="1"/>
    <col min="11782" max="11782" width="20" style="119" customWidth="1"/>
    <col min="11783" max="11783" width="20.44140625" style="119" customWidth="1"/>
    <col min="11784" max="11784" width="19.44140625" style="119" customWidth="1"/>
    <col min="11785" max="11785" width="11" style="119" customWidth="1"/>
    <col min="11786" max="11786" width="10.109375" style="119" customWidth="1"/>
    <col min="11787" max="11787" width="9.109375" style="119"/>
    <col min="11788" max="11788" width="16.6640625" style="119" customWidth="1"/>
    <col min="11789" max="11789" width="9.88671875" style="119" customWidth="1"/>
    <col min="11790" max="11790" width="2.5546875" style="119" bestFit="1" customWidth="1"/>
    <col min="11791" max="11791" width="9.109375" style="119"/>
    <col min="11792" max="11792" width="9" style="119" customWidth="1"/>
    <col min="11793" max="12032" width="9.109375" style="119"/>
    <col min="12033" max="12033" width="5.5546875" style="119" customWidth="1"/>
    <col min="12034" max="12034" width="44.6640625" style="119" customWidth="1"/>
    <col min="12035" max="12035" width="6.33203125" style="119" customWidth="1"/>
    <col min="12036" max="12036" width="7.5546875" style="119" customWidth="1"/>
    <col min="12037" max="12037" width="2.5546875" style="119" customWidth="1"/>
    <col min="12038" max="12038" width="20" style="119" customWidth="1"/>
    <col min="12039" max="12039" width="20.44140625" style="119" customWidth="1"/>
    <col min="12040" max="12040" width="19.44140625" style="119" customWidth="1"/>
    <col min="12041" max="12041" width="11" style="119" customWidth="1"/>
    <col min="12042" max="12042" width="10.109375" style="119" customWidth="1"/>
    <col min="12043" max="12043" width="9.109375" style="119"/>
    <col min="12044" max="12044" width="16.6640625" style="119" customWidth="1"/>
    <col min="12045" max="12045" width="9.88671875" style="119" customWidth="1"/>
    <col min="12046" max="12046" width="2.5546875" style="119" bestFit="1" customWidth="1"/>
    <col min="12047" max="12047" width="9.109375" style="119"/>
    <col min="12048" max="12048" width="9" style="119" customWidth="1"/>
    <col min="12049" max="12288" width="9.109375" style="119"/>
    <col min="12289" max="12289" width="5.5546875" style="119" customWidth="1"/>
    <col min="12290" max="12290" width="44.6640625" style="119" customWidth="1"/>
    <col min="12291" max="12291" width="6.33203125" style="119" customWidth="1"/>
    <col min="12292" max="12292" width="7.5546875" style="119" customWidth="1"/>
    <col min="12293" max="12293" width="2.5546875" style="119" customWidth="1"/>
    <col min="12294" max="12294" width="20" style="119" customWidth="1"/>
    <col min="12295" max="12295" width="20.44140625" style="119" customWidth="1"/>
    <col min="12296" max="12296" width="19.44140625" style="119" customWidth="1"/>
    <col min="12297" max="12297" width="11" style="119" customWidth="1"/>
    <col min="12298" max="12298" width="10.109375" style="119" customWidth="1"/>
    <col min="12299" max="12299" width="9.109375" style="119"/>
    <col min="12300" max="12300" width="16.6640625" style="119" customWidth="1"/>
    <col min="12301" max="12301" width="9.88671875" style="119" customWidth="1"/>
    <col min="12302" max="12302" width="2.5546875" style="119" bestFit="1" customWidth="1"/>
    <col min="12303" max="12303" width="9.109375" style="119"/>
    <col min="12304" max="12304" width="9" style="119" customWidth="1"/>
    <col min="12305" max="12544" width="9.109375" style="119"/>
    <col min="12545" max="12545" width="5.5546875" style="119" customWidth="1"/>
    <col min="12546" max="12546" width="44.6640625" style="119" customWidth="1"/>
    <col min="12547" max="12547" width="6.33203125" style="119" customWidth="1"/>
    <col min="12548" max="12548" width="7.5546875" style="119" customWidth="1"/>
    <col min="12549" max="12549" width="2.5546875" style="119" customWidth="1"/>
    <col min="12550" max="12550" width="20" style="119" customWidth="1"/>
    <col min="12551" max="12551" width="20.44140625" style="119" customWidth="1"/>
    <col min="12552" max="12552" width="19.44140625" style="119" customWidth="1"/>
    <col min="12553" max="12553" width="11" style="119" customWidth="1"/>
    <col min="12554" max="12554" width="10.109375" style="119" customWidth="1"/>
    <col min="12555" max="12555" width="9.109375" style="119"/>
    <col min="12556" max="12556" width="16.6640625" style="119" customWidth="1"/>
    <col min="12557" max="12557" width="9.88671875" style="119" customWidth="1"/>
    <col min="12558" max="12558" width="2.5546875" style="119" bestFit="1" customWidth="1"/>
    <col min="12559" max="12559" width="9.109375" style="119"/>
    <col min="12560" max="12560" width="9" style="119" customWidth="1"/>
    <col min="12561" max="12800" width="9.109375" style="119"/>
    <col min="12801" max="12801" width="5.5546875" style="119" customWidth="1"/>
    <col min="12802" max="12802" width="44.6640625" style="119" customWidth="1"/>
    <col min="12803" max="12803" width="6.33203125" style="119" customWidth="1"/>
    <col min="12804" max="12804" width="7.5546875" style="119" customWidth="1"/>
    <col min="12805" max="12805" width="2.5546875" style="119" customWidth="1"/>
    <col min="12806" max="12806" width="20" style="119" customWidth="1"/>
    <col min="12807" max="12807" width="20.44140625" style="119" customWidth="1"/>
    <col min="12808" max="12808" width="19.44140625" style="119" customWidth="1"/>
    <col min="12809" max="12809" width="11" style="119" customWidth="1"/>
    <col min="12810" max="12810" width="10.109375" style="119" customWidth="1"/>
    <col min="12811" max="12811" width="9.109375" style="119"/>
    <col min="12812" max="12812" width="16.6640625" style="119" customWidth="1"/>
    <col min="12813" max="12813" width="9.88671875" style="119" customWidth="1"/>
    <col min="12814" max="12814" width="2.5546875" style="119" bestFit="1" customWidth="1"/>
    <col min="12815" max="12815" width="9.109375" style="119"/>
    <col min="12816" max="12816" width="9" style="119" customWidth="1"/>
    <col min="12817" max="13056" width="9.109375" style="119"/>
    <col min="13057" max="13057" width="5.5546875" style="119" customWidth="1"/>
    <col min="13058" max="13058" width="44.6640625" style="119" customWidth="1"/>
    <col min="13059" max="13059" width="6.33203125" style="119" customWidth="1"/>
    <col min="13060" max="13060" width="7.5546875" style="119" customWidth="1"/>
    <col min="13061" max="13061" width="2.5546875" style="119" customWidth="1"/>
    <col min="13062" max="13062" width="20" style="119" customWidth="1"/>
    <col min="13063" max="13063" width="20.44140625" style="119" customWidth="1"/>
    <col min="13064" max="13064" width="19.44140625" style="119" customWidth="1"/>
    <col min="13065" max="13065" width="11" style="119" customWidth="1"/>
    <col min="13066" max="13066" width="10.109375" style="119" customWidth="1"/>
    <col min="13067" max="13067" width="9.109375" style="119"/>
    <col min="13068" max="13068" width="16.6640625" style="119" customWidth="1"/>
    <col min="13069" max="13069" width="9.88671875" style="119" customWidth="1"/>
    <col min="13070" max="13070" width="2.5546875" style="119" bestFit="1" customWidth="1"/>
    <col min="13071" max="13071" width="9.109375" style="119"/>
    <col min="13072" max="13072" width="9" style="119" customWidth="1"/>
    <col min="13073" max="13312" width="9.109375" style="119"/>
    <col min="13313" max="13313" width="5.5546875" style="119" customWidth="1"/>
    <col min="13314" max="13314" width="44.6640625" style="119" customWidth="1"/>
    <col min="13315" max="13315" width="6.33203125" style="119" customWidth="1"/>
    <col min="13316" max="13316" width="7.5546875" style="119" customWidth="1"/>
    <col min="13317" max="13317" width="2.5546875" style="119" customWidth="1"/>
    <col min="13318" max="13318" width="20" style="119" customWidth="1"/>
    <col min="13319" max="13319" width="20.44140625" style="119" customWidth="1"/>
    <col min="13320" max="13320" width="19.44140625" style="119" customWidth="1"/>
    <col min="13321" max="13321" width="11" style="119" customWidth="1"/>
    <col min="13322" max="13322" width="10.109375" style="119" customWidth="1"/>
    <col min="13323" max="13323" width="9.109375" style="119"/>
    <col min="13324" max="13324" width="16.6640625" style="119" customWidth="1"/>
    <col min="13325" max="13325" width="9.88671875" style="119" customWidth="1"/>
    <col min="13326" max="13326" width="2.5546875" style="119" bestFit="1" customWidth="1"/>
    <col min="13327" max="13327" width="9.109375" style="119"/>
    <col min="13328" max="13328" width="9" style="119" customWidth="1"/>
    <col min="13329" max="13568" width="9.109375" style="119"/>
    <col min="13569" max="13569" width="5.5546875" style="119" customWidth="1"/>
    <col min="13570" max="13570" width="44.6640625" style="119" customWidth="1"/>
    <col min="13571" max="13571" width="6.33203125" style="119" customWidth="1"/>
    <col min="13572" max="13572" width="7.5546875" style="119" customWidth="1"/>
    <col min="13573" max="13573" width="2.5546875" style="119" customWidth="1"/>
    <col min="13574" max="13574" width="20" style="119" customWidth="1"/>
    <col min="13575" max="13575" width="20.44140625" style="119" customWidth="1"/>
    <col min="13576" max="13576" width="19.44140625" style="119" customWidth="1"/>
    <col min="13577" max="13577" width="11" style="119" customWidth="1"/>
    <col min="13578" max="13578" width="10.109375" style="119" customWidth="1"/>
    <col min="13579" max="13579" width="9.109375" style="119"/>
    <col min="13580" max="13580" width="16.6640625" style="119" customWidth="1"/>
    <col min="13581" max="13581" width="9.88671875" style="119" customWidth="1"/>
    <col min="13582" max="13582" width="2.5546875" style="119" bestFit="1" customWidth="1"/>
    <col min="13583" max="13583" width="9.109375" style="119"/>
    <col min="13584" max="13584" width="9" style="119" customWidth="1"/>
    <col min="13585" max="13824" width="9.109375" style="119"/>
    <col min="13825" max="13825" width="5.5546875" style="119" customWidth="1"/>
    <col min="13826" max="13826" width="44.6640625" style="119" customWidth="1"/>
    <col min="13827" max="13827" width="6.33203125" style="119" customWidth="1"/>
    <col min="13828" max="13828" width="7.5546875" style="119" customWidth="1"/>
    <col min="13829" max="13829" width="2.5546875" style="119" customWidth="1"/>
    <col min="13830" max="13830" width="20" style="119" customWidth="1"/>
    <col min="13831" max="13831" width="20.44140625" style="119" customWidth="1"/>
    <col min="13832" max="13832" width="19.44140625" style="119" customWidth="1"/>
    <col min="13833" max="13833" width="11" style="119" customWidth="1"/>
    <col min="13834" max="13834" width="10.109375" style="119" customWidth="1"/>
    <col min="13835" max="13835" width="9.109375" style="119"/>
    <col min="13836" max="13836" width="16.6640625" style="119" customWidth="1"/>
    <col min="13837" max="13837" width="9.88671875" style="119" customWidth="1"/>
    <col min="13838" max="13838" width="2.5546875" style="119" bestFit="1" customWidth="1"/>
    <col min="13839" max="13839" width="9.109375" style="119"/>
    <col min="13840" max="13840" width="9" style="119" customWidth="1"/>
    <col min="13841" max="14080" width="9.109375" style="119"/>
    <col min="14081" max="14081" width="5.5546875" style="119" customWidth="1"/>
    <col min="14082" max="14082" width="44.6640625" style="119" customWidth="1"/>
    <col min="14083" max="14083" width="6.33203125" style="119" customWidth="1"/>
    <col min="14084" max="14084" width="7.5546875" style="119" customWidth="1"/>
    <col min="14085" max="14085" width="2.5546875" style="119" customWidth="1"/>
    <col min="14086" max="14086" width="20" style="119" customWidth="1"/>
    <col min="14087" max="14087" width="20.44140625" style="119" customWidth="1"/>
    <col min="14088" max="14088" width="19.44140625" style="119" customWidth="1"/>
    <col min="14089" max="14089" width="11" style="119" customWidth="1"/>
    <col min="14090" max="14090" width="10.109375" style="119" customWidth="1"/>
    <col min="14091" max="14091" width="9.109375" style="119"/>
    <col min="14092" max="14092" width="16.6640625" style="119" customWidth="1"/>
    <col min="14093" max="14093" width="9.88671875" style="119" customWidth="1"/>
    <col min="14094" max="14094" width="2.5546875" style="119" bestFit="1" customWidth="1"/>
    <col min="14095" max="14095" width="9.109375" style="119"/>
    <col min="14096" max="14096" width="9" style="119" customWidth="1"/>
    <col min="14097" max="14336" width="9.109375" style="119"/>
    <col min="14337" max="14337" width="5.5546875" style="119" customWidth="1"/>
    <col min="14338" max="14338" width="44.6640625" style="119" customWidth="1"/>
    <col min="14339" max="14339" width="6.33203125" style="119" customWidth="1"/>
    <col min="14340" max="14340" width="7.5546875" style="119" customWidth="1"/>
    <col min="14341" max="14341" width="2.5546875" style="119" customWidth="1"/>
    <col min="14342" max="14342" width="20" style="119" customWidth="1"/>
    <col min="14343" max="14343" width="20.44140625" style="119" customWidth="1"/>
    <col min="14344" max="14344" width="19.44140625" style="119" customWidth="1"/>
    <col min="14345" max="14345" width="11" style="119" customWidth="1"/>
    <col min="14346" max="14346" width="10.109375" style="119" customWidth="1"/>
    <col min="14347" max="14347" width="9.109375" style="119"/>
    <col min="14348" max="14348" width="16.6640625" style="119" customWidth="1"/>
    <col min="14349" max="14349" width="9.88671875" style="119" customWidth="1"/>
    <col min="14350" max="14350" width="2.5546875" style="119" bestFit="1" customWidth="1"/>
    <col min="14351" max="14351" width="9.109375" style="119"/>
    <col min="14352" max="14352" width="9" style="119" customWidth="1"/>
    <col min="14353" max="14592" width="9.109375" style="119"/>
    <col min="14593" max="14593" width="5.5546875" style="119" customWidth="1"/>
    <col min="14594" max="14594" width="44.6640625" style="119" customWidth="1"/>
    <col min="14595" max="14595" width="6.33203125" style="119" customWidth="1"/>
    <col min="14596" max="14596" width="7.5546875" style="119" customWidth="1"/>
    <col min="14597" max="14597" width="2.5546875" style="119" customWidth="1"/>
    <col min="14598" max="14598" width="20" style="119" customWidth="1"/>
    <col min="14599" max="14599" width="20.44140625" style="119" customWidth="1"/>
    <col min="14600" max="14600" width="19.44140625" style="119" customWidth="1"/>
    <col min="14601" max="14601" width="11" style="119" customWidth="1"/>
    <col min="14602" max="14602" width="10.109375" style="119" customWidth="1"/>
    <col min="14603" max="14603" width="9.109375" style="119"/>
    <col min="14604" max="14604" width="16.6640625" style="119" customWidth="1"/>
    <col min="14605" max="14605" width="9.88671875" style="119" customWidth="1"/>
    <col min="14606" max="14606" width="2.5546875" style="119" bestFit="1" customWidth="1"/>
    <col min="14607" max="14607" width="9.109375" style="119"/>
    <col min="14608" max="14608" width="9" style="119" customWidth="1"/>
    <col min="14609" max="14848" width="9.109375" style="119"/>
    <col min="14849" max="14849" width="5.5546875" style="119" customWidth="1"/>
    <col min="14850" max="14850" width="44.6640625" style="119" customWidth="1"/>
    <col min="14851" max="14851" width="6.33203125" style="119" customWidth="1"/>
    <col min="14852" max="14852" width="7.5546875" style="119" customWidth="1"/>
    <col min="14853" max="14853" width="2.5546875" style="119" customWidth="1"/>
    <col min="14854" max="14854" width="20" style="119" customWidth="1"/>
    <col min="14855" max="14855" width="20.44140625" style="119" customWidth="1"/>
    <col min="14856" max="14856" width="19.44140625" style="119" customWidth="1"/>
    <col min="14857" max="14857" width="11" style="119" customWidth="1"/>
    <col min="14858" max="14858" width="10.109375" style="119" customWidth="1"/>
    <col min="14859" max="14859" width="9.109375" style="119"/>
    <col min="14860" max="14860" width="16.6640625" style="119" customWidth="1"/>
    <col min="14861" max="14861" width="9.88671875" style="119" customWidth="1"/>
    <col min="14862" max="14862" width="2.5546875" style="119" bestFit="1" customWidth="1"/>
    <col min="14863" max="14863" width="9.109375" style="119"/>
    <col min="14864" max="14864" width="9" style="119" customWidth="1"/>
    <col min="14865" max="15104" width="9.109375" style="119"/>
    <col min="15105" max="15105" width="5.5546875" style="119" customWidth="1"/>
    <col min="15106" max="15106" width="44.6640625" style="119" customWidth="1"/>
    <col min="15107" max="15107" width="6.33203125" style="119" customWidth="1"/>
    <col min="15108" max="15108" width="7.5546875" style="119" customWidth="1"/>
    <col min="15109" max="15109" width="2.5546875" style="119" customWidth="1"/>
    <col min="15110" max="15110" width="20" style="119" customWidth="1"/>
    <col min="15111" max="15111" width="20.44140625" style="119" customWidth="1"/>
    <col min="15112" max="15112" width="19.44140625" style="119" customWidth="1"/>
    <col min="15113" max="15113" width="11" style="119" customWidth="1"/>
    <col min="15114" max="15114" width="10.109375" style="119" customWidth="1"/>
    <col min="15115" max="15115" width="9.109375" style="119"/>
    <col min="15116" max="15116" width="16.6640625" style="119" customWidth="1"/>
    <col min="15117" max="15117" width="9.88671875" style="119" customWidth="1"/>
    <col min="15118" max="15118" width="2.5546875" style="119" bestFit="1" customWidth="1"/>
    <col min="15119" max="15119" width="9.109375" style="119"/>
    <col min="15120" max="15120" width="9" style="119" customWidth="1"/>
    <col min="15121" max="15360" width="9.109375" style="119"/>
    <col min="15361" max="15361" width="5.5546875" style="119" customWidth="1"/>
    <col min="15362" max="15362" width="44.6640625" style="119" customWidth="1"/>
    <col min="15363" max="15363" width="6.33203125" style="119" customWidth="1"/>
    <col min="15364" max="15364" width="7.5546875" style="119" customWidth="1"/>
    <col min="15365" max="15365" width="2.5546875" style="119" customWidth="1"/>
    <col min="15366" max="15366" width="20" style="119" customWidth="1"/>
    <col min="15367" max="15367" width="20.44140625" style="119" customWidth="1"/>
    <col min="15368" max="15368" width="19.44140625" style="119" customWidth="1"/>
    <col min="15369" max="15369" width="11" style="119" customWidth="1"/>
    <col min="15370" max="15370" width="10.109375" style="119" customWidth="1"/>
    <col min="15371" max="15371" width="9.109375" style="119"/>
    <col min="15372" max="15372" width="16.6640625" style="119" customWidth="1"/>
    <col min="15373" max="15373" width="9.88671875" style="119" customWidth="1"/>
    <col min="15374" max="15374" width="2.5546875" style="119" bestFit="1" customWidth="1"/>
    <col min="15375" max="15375" width="9.109375" style="119"/>
    <col min="15376" max="15376" width="9" style="119" customWidth="1"/>
    <col min="15377" max="15616" width="9.109375" style="119"/>
    <col min="15617" max="15617" width="5.5546875" style="119" customWidth="1"/>
    <col min="15618" max="15618" width="44.6640625" style="119" customWidth="1"/>
    <col min="15619" max="15619" width="6.33203125" style="119" customWidth="1"/>
    <col min="15620" max="15620" width="7.5546875" style="119" customWidth="1"/>
    <col min="15621" max="15621" width="2.5546875" style="119" customWidth="1"/>
    <col min="15622" max="15622" width="20" style="119" customWidth="1"/>
    <col min="15623" max="15623" width="20.44140625" style="119" customWidth="1"/>
    <col min="15624" max="15624" width="19.44140625" style="119" customWidth="1"/>
    <col min="15625" max="15625" width="11" style="119" customWidth="1"/>
    <col min="15626" max="15626" width="10.109375" style="119" customWidth="1"/>
    <col min="15627" max="15627" width="9.109375" style="119"/>
    <col min="15628" max="15628" width="16.6640625" style="119" customWidth="1"/>
    <col min="15629" max="15629" width="9.88671875" style="119" customWidth="1"/>
    <col min="15630" max="15630" width="2.5546875" style="119" bestFit="1" customWidth="1"/>
    <col min="15631" max="15631" width="9.109375" style="119"/>
    <col min="15632" max="15632" width="9" style="119" customWidth="1"/>
    <col min="15633" max="15872" width="9.109375" style="119"/>
    <col min="15873" max="15873" width="5.5546875" style="119" customWidth="1"/>
    <col min="15874" max="15874" width="44.6640625" style="119" customWidth="1"/>
    <col min="15875" max="15875" width="6.33203125" style="119" customWidth="1"/>
    <col min="15876" max="15876" width="7.5546875" style="119" customWidth="1"/>
    <col min="15877" max="15877" width="2.5546875" style="119" customWidth="1"/>
    <col min="15878" max="15878" width="20" style="119" customWidth="1"/>
    <col min="15879" max="15879" width="20.44140625" style="119" customWidth="1"/>
    <col min="15880" max="15880" width="19.44140625" style="119" customWidth="1"/>
    <col min="15881" max="15881" width="11" style="119" customWidth="1"/>
    <col min="15882" max="15882" width="10.109375" style="119" customWidth="1"/>
    <col min="15883" max="15883" width="9.109375" style="119"/>
    <col min="15884" max="15884" width="16.6640625" style="119" customWidth="1"/>
    <col min="15885" max="15885" width="9.88671875" style="119" customWidth="1"/>
    <col min="15886" max="15886" width="2.5546875" style="119" bestFit="1" customWidth="1"/>
    <col min="15887" max="15887" width="9.109375" style="119"/>
    <col min="15888" max="15888" width="9" style="119" customWidth="1"/>
    <col min="15889" max="16128" width="9.109375" style="119"/>
    <col min="16129" max="16129" width="5.5546875" style="119" customWidth="1"/>
    <col min="16130" max="16130" width="44.6640625" style="119" customWidth="1"/>
    <col min="16131" max="16131" width="6.33203125" style="119" customWidth="1"/>
    <col min="16132" max="16132" width="7.5546875" style="119" customWidth="1"/>
    <col min="16133" max="16133" width="2.5546875" style="119" customWidth="1"/>
    <col min="16134" max="16134" width="20" style="119" customWidth="1"/>
    <col min="16135" max="16135" width="20.44140625" style="119" customWidth="1"/>
    <col min="16136" max="16136" width="19.44140625" style="119" customWidth="1"/>
    <col min="16137" max="16137" width="11" style="119" customWidth="1"/>
    <col min="16138" max="16138" width="10.109375" style="119" customWidth="1"/>
    <col min="16139" max="16139" width="9.109375" style="119"/>
    <col min="16140" max="16140" width="16.6640625" style="119" customWidth="1"/>
    <col min="16141" max="16141" width="9.88671875" style="119" customWidth="1"/>
    <col min="16142" max="16142" width="2.5546875" style="119" bestFit="1" customWidth="1"/>
    <col min="16143" max="16143" width="9.109375" style="119"/>
    <col min="16144" max="16144" width="9" style="119" customWidth="1"/>
    <col min="16145" max="16384" width="9.109375" style="119"/>
  </cols>
  <sheetData>
    <row r="1" spans="1:16" s="120" customFormat="1" ht="17.399999999999999">
      <c r="A1" s="104" t="str">
        <f>+'OSNOVA (3)'!A2</f>
        <v>POPIS DEL S PREDRAČUNOM</v>
      </c>
      <c r="D1" s="105"/>
      <c r="E1" s="106"/>
      <c r="F1" s="107"/>
      <c r="G1" s="107"/>
      <c r="H1" s="93"/>
      <c r="I1" s="142"/>
      <c r="J1" s="142"/>
      <c r="L1" s="107"/>
      <c r="M1" s="107"/>
      <c r="N1" s="92"/>
      <c r="O1" s="76"/>
    </row>
    <row r="2" spans="1:16" s="120" customFormat="1" ht="17.399999999999999">
      <c r="A2" s="104"/>
      <c r="B2" s="104"/>
      <c r="D2" s="105"/>
      <c r="E2" s="106"/>
      <c r="F2" s="107"/>
      <c r="G2" s="107"/>
      <c r="H2" s="93"/>
      <c r="I2" s="142"/>
      <c r="J2" s="142"/>
      <c r="L2" s="107"/>
      <c r="M2" s="107"/>
      <c r="N2" s="92"/>
      <c r="O2" s="76"/>
    </row>
    <row r="3" spans="1:16" s="120" customFormat="1" ht="17.399999999999999">
      <c r="A3" s="104" t="str">
        <f>+OZN</f>
        <v>3.</v>
      </c>
      <c r="B3" s="104" t="str">
        <f>DEL</f>
        <v>GRADBENOOBRTNIŠKA DELA</v>
      </c>
      <c r="C3" s="104"/>
      <c r="D3" s="105"/>
      <c r="E3" s="106"/>
      <c r="F3" s="107"/>
      <c r="G3" s="107"/>
      <c r="H3" s="93"/>
      <c r="I3" s="142"/>
      <c r="J3" s="142"/>
      <c r="L3" s="107"/>
      <c r="M3" s="107"/>
      <c r="N3" s="92"/>
      <c r="O3" s="76"/>
    </row>
    <row r="4" spans="1:16" s="120" customFormat="1" ht="17.399999999999999">
      <c r="A4" s="104"/>
      <c r="B4" s="104"/>
      <c r="C4" s="104"/>
      <c r="D4" s="105"/>
      <c r="E4" s="106"/>
      <c r="F4" s="107"/>
      <c r="G4" s="107"/>
      <c r="H4" s="93"/>
      <c r="I4" s="142"/>
      <c r="J4" s="142"/>
      <c r="L4" s="107"/>
      <c r="M4" s="107"/>
      <c r="N4" s="92"/>
      <c r="O4" s="76"/>
    </row>
    <row r="5" spans="1:16" s="194" customFormat="1" ht="18" thickBot="1">
      <c r="A5" s="188" t="str">
        <f>+'OSNOVA (3)'!E36</f>
        <v>REKAPITULACIJA</v>
      </c>
      <c r="B5" s="188"/>
      <c r="C5" s="188"/>
      <c r="D5" s="188"/>
      <c r="E5" s="188"/>
      <c r="F5" s="188"/>
      <c r="G5" s="981"/>
      <c r="H5" s="193"/>
      <c r="I5" s="982"/>
      <c r="J5" s="982"/>
      <c r="L5" s="981"/>
      <c r="M5" s="981"/>
      <c r="N5" s="983"/>
      <c r="O5" s="984"/>
    </row>
    <row r="6" spans="1:16" s="194" customFormat="1" ht="17.399999999999999">
      <c r="A6" s="985"/>
      <c r="B6" s="985"/>
      <c r="C6" s="985"/>
      <c r="D6" s="985"/>
      <c r="E6" s="985"/>
      <c r="F6" s="985"/>
      <c r="G6" s="981"/>
      <c r="H6" s="193"/>
      <c r="I6" s="982"/>
      <c r="J6" s="982"/>
      <c r="L6" s="981"/>
      <c r="M6" s="981"/>
      <c r="N6" s="983"/>
      <c r="O6" s="984"/>
    </row>
    <row r="7" spans="1:16" s="179" customFormat="1" ht="12.75" customHeight="1">
      <c r="A7" s="180" t="s">
        <v>1574</v>
      </c>
      <c r="B7" s="181"/>
      <c r="C7" s="180"/>
      <c r="D7" s="180"/>
      <c r="E7" s="180"/>
      <c r="F7" s="180"/>
      <c r="G7" s="175"/>
      <c r="H7" s="90"/>
      <c r="I7" s="86"/>
    </row>
    <row r="8" spans="1:16" s="147" customFormat="1">
      <c r="A8" s="233" t="s">
        <v>169</v>
      </c>
      <c r="B8" s="234"/>
      <c r="C8" s="235"/>
      <c r="D8" s="236"/>
      <c r="E8" s="237"/>
      <c r="F8" s="986" t="s">
        <v>292</v>
      </c>
      <c r="G8" s="238"/>
      <c r="H8" s="239"/>
      <c r="M8" s="240"/>
      <c r="O8" s="241"/>
      <c r="P8" s="241"/>
    </row>
    <row r="9" spans="1:16" s="145" customFormat="1" ht="15" customHeight="1">
      <c r="A9" s="987"/>
      <c r="B9" s="988" t="s">
        <v>1575</v>
      </c>
      <c r="C9" s="989"/>
      <c r="D9" s="990"/>
      <c r="E9" s="991"/>
      <c r="F9" s="991"/>
      <c r="G9" s="186"/>
      <c r="M9" s="179"/>
      <c r="O9" s="182"/>
      <c r="P9" s="182"/>
    </row>
    <row r="10" spans="1:16" s="145" customFormat="1">
      <c r="A10" s="183"/>
      <c r="B10" s="184"/>
      <c r="D10" s="185"/>
      <c r="E10" s="182"/>
      <c r="F10" s="182"/>
      <c r="G10" s="186"/>
      <c r="M10" s="179"/>
      <c r="O10" s="182"/>
      <c r="P10" s="182"/>
    </row>
    <row r="11" spans="1:16" s="122" customFormat="1" ht="15.6">
      <c r="A11" s="148"/>
      <c r="B11" s="992" t="str">
        <f>+'Zunanja ureditev'!C5</f>
        <v>Zunanja ureditev</v>
      </c>
      <c r="C11" s="101"/>
      <c r="D11" s="112"/>
      <c r="E11" s="101"/>
      <c r="F11" s="125">
        <f>'Zunanja ureditev'!$G$178</f>
        <v>141650.35</v>
      </c>
      <c r="G11" s="102"/>
      <c r="H11" s="101"/>
    </row>
    <row r="12" spans="1:16" s="122" customFormat="1" ht="15.6">
      <c r="A12" s="148"/>
      <c r="B12" s="992"/>
      <c r="C12" s="101"/>
      <c r="D12" s="112"/>
      <c r="E12" s="101"/>
      <c r="F12" s="125"/>
      <c r="G12" s="102"/>
      <c r="H12" s="101"/>
    </row>
    <row r="13" spans="1:16" s="122" customFormat="1" ht="15.6">
      <c r="A13" s="148"/>
      <c r="B13" s="992" t="str">
        <f>MK!$C$5</f>
        <v>Meteorna kanalizacija</v>
      </c>
      <c r="C13" s="101"/>
      <c r="D13" s="112"/>
      <c r="E13" s="101"/>
      <c r="F13" s="125">
        <f>MK!$G$97</f>
        <v>37159.1</v>
      </c>
      <c r="G13" s="102"/>
      <c r="H13" s="101"/>
    </row>
    <row r="14" spans="1:16" s="122" customFormat="1" ht="15.6">
      <c r="A14" s="148"/>
      <c r="B14" s="992"/>
      <c r="C14" s="101"/>
      <c r="D14" s="112"/>
      <c r="E14" s="101"/>
      <c r="F14" s="125"/>
      <c r="G14" s="102"/>
      <c r="H14" s="101"/>
    </row>
    <row r="15" spans="1:16" s="122" customFormat="1" ht="15.6">
      <c r="A15" s="148"/>
      <c r="B15" s="992" t="str">
        <f>FK!$C$5</f>
        <v>Fekalna kanalizacija</v>
      </c>
      <c r="C15" s="101"/>
      <c r="D15" s="112"/>
      <c r="E15" s="101"/>
      <c r="F15" s="125">
        <f>FK!$G$63</f>
        <v>2938.1</v>
      </c>
      <c r="G15" s="102"/>
      <c r="H15" s="101"/>
    </row>
    <row r="16" spans="1:16" s="122" customFormat="1" ht="15.6">
      <c r="A16" s="148"/>
      <c r="B16" s="111"/>
      <c r="C16" s="101"/>
      <c r="D16" s="112"/>
      <c r="E16" s="101"/>
      <c r="F16" s="125"/>
      <c r="G16" s="102"/>
      <c r="H16" s="101"/>
    </row>
    <row r="17" spans="1:16" s="122" customFormat="1" ht="15.6">
      <c r="A17" s="993"/>
      <c r="B17" s="994"/>
      <c r="C17" s="995" t="s">
        <v>568</v>
      </c>
      <c r="D17" s="996"/>
      <c r="E17" s="995"/>
      <c r="F17" s="997">
        <f>IF('OSNOVA (3)'!$B$46=1,SUM(F11:F16),"")</f>
        <v>181747.55</v>
      </c>
      <c r="G17" s="102"/>
      <c r="H17" s="488"/>
    </row>
    <row r="18" spans="1:16" s="86" customFormat="1" ht="11.4">
      <c r="A18" s="90"/>
      <c r="B18" s="998"/>
      <c r="C18" s="90"/>
      <c r="D18" s="999"/>
      <c r="E18" s="180"/>
      <c r="F18" s="1000"/>
      <c r="G18" s="495"/>
      <c r="H18" s="90"/>
    </row>
    <row r="19" spans="1:16" s="122" customFormat="1" ht="15.6">
      <c r="A19" s="128"/>
      <c r="B19" s="100"/>
      <c r="C19" s="1001">
        <f>+DDV</f>
        <v>0.22</v>
      </c>
      <c r="D19" s="112" t="s">
        <v>185</v>
      </c>
      <c r="E19" s="101"/>
      <c r="F19" s="125">
        <f>IF('OSNOVA (3)'!$B$46=1,SUM(F17*C19),"")</f>
        <v>39984.46</v>
      </c>
      <c r="G19" s="102"/>
      <c r="H19" s="488"/>
    </row>
    <row r="20" spans="1:16" s="122" customFormat="1" ht="16.2" thickBot="1">
      <c r="A20" s="127"/>
      <c r="B20" s="115"/>
      <c r="C20" s="114"/>
      <c r="D20" s="116"/>
      <c r="E20" s="114"/>
      <c r="F20" s="126"/>
      <c r="G20" s="102"/>
      <c r="H20" s="101"/>
    </row>
    <row r="21" spans="1:16" s="86" customFormat="1" ht="12" thickTop="1">
      <c r="A21" s="195"/>
      <c r="B21" s="196"/>
      <c r="C21" s="197"/>
      <c r="D21" s="198"/>
      <c r="E21" s="198"/>
      <c r="F21" s="199"/>
      <c r="G21" s="486"/>
      <c r="H21" s="90"/>
      <c r="P21" s="487"/>
    </row>
    <row r="22" spans="1:16" s="122" customFormat="1" ht="15.6">
      <c r="A22" s="349"/>
      <c r="B22" s="111"/>
      <c r="C22" s="101"/>
      <c r="D22" s="112" t="s">
        <v>444</v>
      </c>
      <c r="E22" s="101"/>
      <c r="F22" s="125">
        <f>IF('OSNOVA (3)'!$B$46=1,SUM(F17:F20),"")</f>
        <v>221732.01</v>
      </c>
      <c r="G22" s="102"/>
      <c r="H22" s="488"/>
    </row>
    <row r="23" spans="1:16" s="79" customFormat="1" ht="11.4">
      <c r="A23" s="87"/>
      <c r="B23" s="88"/>
      <c r="C23" s="87"/>
      <c r="D23" s="89"/>
      <c r="E23" s="96"/>
      <c r="F23" s="96"/>
      <c r="G23" s="95"/>
      <c r="H23" s="87"/>
    </row>
    <row r="24" spans="1:16" s="79" customFormat="1" ht="11.4">
      <c r="A24" s="87"/>
      <c r="B24" s="88"/>
      <c r="C24" s="87"/>
      <c r="D24" s="89"/>
      <c r="E24" s="96"/>
      <c r="F24" s="96"/>
      <c r="G24" s="95"/>
      <c r="H24" s="87"/>
    </row>
    <row r="25" spans="1:16" s="79" customFormat="1" ht="11.4">
      <c r="A25" s="87"/>
      <c r="B25" s="88"/>
      <c r="C25" s="87"/>
      <c r="D25" s="89"/>
      <c r="E25" s="96"/>
      <c r="F25" s="96"/>
      <c r="G25" s="95"/>
      <c r="H25" s="87"/>
    </row>
    <row r="26" spans="1:16" s="79" customFormat="1" ht="11.4">
      <c r="A26" s="87"/>
      <c r="B26" s="88"/>
      <c r="C26" s="87"/>
      <c r="D26" s="89"/>
      <c r="E26" s="96"/>
      <c r="F26" s="96"/>
      <c r="G26" s="95"/>
      <c r="H26" s="87"/>
    </row>
    <row r="27" spans="1:16" s="79" customFormat="1" ht="11.4">
      <c r="A27" s="87"/>
      <c r="B27" s="88"/>
      <c r="C27" s="87"/>
      <c r="D27" s="89"/>
      <c r="E27" s="96"/>
      <c r="F27" s="96"/>
      <c r="G27" s="95"/>
      <c r="H27" s="87"/>
    </row>
    <row r="28" spans="1:16" s="79" customFormat="1" ht="11.4">
      <c r="A28" s="87"/>
      <c r="B28" s="88"/>
      <c r="C28" s="87"/>
      <c r="D28" s="89"/>
      <c r="E28" s="96"/>
      <c r="F28" s="96"/>
      <c r="G28" s="95"/>
      <c r="H28" s="87"/>
    </row>
    <row r="29" spans="1:16" s="79" customFormat="1" ht="11.4">
      <c r="A29" s="87"/>
      <c r="B29" s="88"/>
      <c r="C29" s="87"/>
      <c r="D29" s="89"/>
      <c r="E29" s="96"/>
      <c r="F29" s="96"/>
      <c r="G29" s="95"/>
      <c r="H29" s="87"/>
    </row>
    <row r="30" spans="1:16" s="79" customFormat="1" ht="11.4">
      <c r="A30" s="87"/>
      <c r="B30" s="88"/>
      <c r="C30" s="87"/>
      <c r="D30" s="89"/>
      <c r="E30" s="96"/>
      <c r="F30" s="96"/>
      <c r="G30" s="95"/>
      <c r="H30" s="87"/>
    </row>
    <row r="31" spans="1:16" s="79" customFormat="1" ht="11.4">
      <c r="A31" s="87"/>
      <c r="B31" s="88"/>
      <c r="C31" s="87"/>
      <c r="D31" s="89"/>
      <c r="E31" s="96"/>
      <c r="F31" s="96"/>
      <c r="G31" s="95"/>
      <c r="H31" s="87"/>
    </row>
    <row r="32" spans="1:16" s="79" customFormat="1" ht="11.4">
      <c r="A32" s="87"/>
      <c r="B32" s="88"/>
      <c r="C32" s="87"/>
      <c r="D32" s="89"/>
      <c r="E32" s="96"/>
      <c r="F32" s="96"/>
      <c r="G32" s="95"/>
      <c r="H32" s="87"/>
    </row>
    <row r="33" spans="1:8" s="79" customFormat="1" ht="11.4">
      <c r="A33" s="87"/>
      <c r="B33" s="88"/>
      <c r="C33" s="87"/>
      <c r="D33" s="89"/>
      <c r="E33" s="96"/>
      <c r="F33" s="96"/>
      <c r="G33" s="95"/>
      <c r="H33" s="87"/>
    </row>
    <row r="34" spans="1:8" s="79" customFormat="1" ht="11.4">
      <c r="A34" s="87"/>
      <c r="B34" s="88"/>
      <c r="C34" s="87"/>
      <c r="D34" s="89"/>
      <c r="E34" s="96"/>
      <c r="F34" s="96"/>
      <c r="G34" s="95"/>
      <c r="H34" s="87"/>
    </row>
    <row r="35" spans="1:8" s="79" customFormat="1" ht="11.4">
      <c r="A35" s="87"/>
      <c r="B35" s="88"/>
      <c r="C35" s="87"/>
      <c r="D35" s="89"/>
      <c r="E35" s="96"/>
      <c r="F35" s="96"/>
      <c r="G35" s="95"/>
      <c r="H35" s="87"/>
    </row>
    <row r="36" spans="1:8" s="79" customFormat="1" ht="11.4">
      <c r="A36" s="87"/>
      <c r="B36" s="88"/>
      <c r="C36" s="87"/>
      <c r="D36" s="89"/>
      <c r="E36" s="96"/>
      <c r="F36" s="96"/>
      <c r="G36" s="95"/>
      <c r="H36" s="87"/>
    </row>
    <row r="37" spans="1:8" s="79" customFormat="1" ht="11.4">
      <c r="A37" s="87"/>
      <c r="B37" s="88"/>
      <c r="C37" s="87"/>
      <c r="D37" s="89"/>
      <c r="E37" s="96"/>
      <c r="F37" s="96"/>
      <c r="G37" s="95"/>
      <c r="H37" s="87"/>
    </row>
    <row r="38" spans="1:8" s="79" customFormat="1" ht="11.4">
      <c r="A38" s="87"/>
      <c r="B38" s="88"/>
      <c r="C38" s="87"/>
      <c r="D38" s="89"/>
      <c r="E38" s="96"/>
      <c r="F38" s="96"/>
      <c r="G38" s="95"/>
      <c r="H38" s="87"/>
    </row>
    <row r="39" spans="1:8" s="79" customFormat="1" ht="11.4">
      <c r="A39" s="87"/>
      <c r="B39" s="88"/>
      <c r="C39" s="87"/>
      <c r="D39" s="89"/>
      <c r="E39" s="96"/>
      <c r="F39" s="96"/>
      <c r="G39" s="95"/>
      <c r="H39" s="87"/>
    </row>
    <row r="40" spans="1:8" s="79" customFormat="1" ht="11.4">
      <c r="A40" s="87"/>
      <c r="B40" s="88"/>
      <c r="C40" s="87"/>
      <c r="D40" s="89"/>
      <c r="E40" s="96"/>
      <c r="F40" s="96"/>
      <c r="G40" s="95"/>
      <c r="H40" s="87"/>
    </row>
    <row r="41" spans="1:8" s="79" customFormat="1" ht="11.4">
      <c r="A41" s="87"/>
      <c r="B41" s="88"/>
      <c r="C41" s="87"/>
      <c r="D41" s="89"/>
      <c r="E41" s="96"/>
      <c r="F41" s="96"/>
      <c r="G41" s="95"/>
      <c r="H41" s="87"/>
    </row>
    <row r="42" spans="1:8" s="79" customFormat="1" ht="11.4">
      <c r="A42" s="87"/>
      <c r="B42" s="88"/>
      <c r="C42" s="87"/>
      <c r="D42" s="89"/>
      <c r="E42" s="96"/>
      <c r="F42" s="96"/>
      <c r="G42" s="95"/>
      <c r="H42" s="87"/>
    </row>
    <row r="43" spans="1:8" s="79" customFormat="1" ht="11.4">
      <c r="A43" s="87"/>
      <c r="B43" s="88"/>
      <c r="C43" s="87"/>
      <c r="D43" s="89"/>
      <c r="E43" s="96"/>
      <c r="F43" s="96"/>
      <c r="G43" s="95"/>
      <c r="H43" s="87"/>
    </row>
    <row r="44" spans="1:8" s="79" customFormat="1" ht="11.4">
      <c r="A44" s="87"/>
      <c r="B44" s="88"/>
      <c r="C44" s="87"/>
      <c r="D44" s="89"/>
      <c r="E44" s="96"/>
      <c r="F44" s="96"/>
      <c r="G44" s="95"/>
      <c r="H44" s="87"/>
    </row>
    <row r="45" spans="1:8" s="79" customFormat="1" ht="11.4">
      <c r="A45" s="87"/>
      <c r="B45" s="88"/>
      <c r="C45" s="87"/>
      <c r="D45" s="89"/>
      <c r="E45" s="96"/>
      <c r="F45" s="96"/>
      <c r="G45" s="95"/>
      <c r="H45" s="87"/>
    </row>
    <row r="46" spans="1:8" s="79" customFormat="1" ht="11.4">
      <c r="A46" s="87"/>
      <c r="B46" s="88"/>
      <c r="C46" s="87"/>
      <c r="D46" s="89"/>
      <c r="E46" s="96"/>
      <c r="F46" s="96"/>
      <c r="G46" s="95"/>
      <c r="H46" s="87"/>
    </row>
    <row r="47" spans="1:8" s="79" customFormat="1" ht="11.4">
      <c r="A47" s="87"/>
      <c r="B47" s="88"/>
      <c r="C47" s="87"/>
      <c r="D47" s="89"/>
      <c r="E47" s="96"/>
      <c r="F47" s="96"/>
      <c r="G47" s="95"/>
      <c r="H47" s="87"/>
    </row>
    <row r="48" spans="1:8" s="79" customFormat="1" ht="11.4">
      <c r="A48" s="87"/>
      <c r="B48" s="88"/>
      <c r="C48" s="87"/>
      <c r="D48" s="89"/>
      <c r="E48" s="96"/>
      <c r="F48" s="96"/>
      <c r="G48" s="95"/>
      <c r="H48" s="87"/>
    </row>
    <row r="49" spans="1:8" s="79" customFormat="1" ht="11.4">
      <c r="A49" s="87"/>
      <c r="B49" s="88"/>
      <c r="C49" s="87"/>
      <c r="D49" s="89"/>
      <c r="E49" s="96"/>
      <c r="F49" s="96"/>
      <c r="G49" s="95"/>
      <c r="H49" s="87"/>
    </row>
    <row r="50" spans="1:8" s="79" customFormat="1" ht="11.4">
      <c r="A50" s="87"/>
      <c r="B50" s="88"/>
      <c r="C50" s="87"/>
      <c r="D50" s="89"/>
      <c r="E50" s="96"/>
      <c r="F50" s="96"/>
      <c r="G50" s="95"/>
      <c r="H50" s="87"/>
    </row>
    <row r="51" spans="1:8" s="79" customFormat="1" ht="11.4">
      <c r="A51" s="87"/>
      <c r="B51" s="88"/>
      <c r="C51" s="87"/>
      <c r="D51" s="89"/>
      <c r="E51" s="96"/>
      <c r="F51" s="96"/>
      <c r="G51" s="95"/>
      <c r="H51" s="87"/>
    </row>
    <row r="52" spans="1:8" s="79" customFormat="1" ht="11.4">
      <c r="A52" s="87"/>
      <c r="B52" s="88"/>
      <c r="C52" s="87"/>
      <c r="D52" s="89"/>
      <c r="E52" s="96"/>
      <c r="F52" s="96"/>
      <c r="G52" s="95"/>
      <c r="H52" s="87"/>
    </row>
    <row r="53" spans="1:8" s="79" customFormat="1" ht="11.4">
      <c r="A53" s="87"/>
      <c r="B53" s="88"/>
      <c r="C53" s="87"/>
      <c r="D53" s="89"/>
      <c r="E53" s="96"/>
      <c r="F53" s="96"/>
      <c r="G53" s="95"/>
      <c r="H53" s="87"/>
    </row>
    <row r="54" spans="1:8" s="79" customFormat="1" ht="11.4">
      <c r="A54" s="87"/>
      <c r="B54" s="88"/>
      <c r="C54" s="87"/>
      <c r="D54" s="89"/>
      <c r="E54" s="96"/>
      <c r="F54" s="96"/>
      <c r="G54" s="95"/>
      <c r="H54" s="87"/>
    </row>
    <row r="55" spans="1:8" s="79" customFormat="1" ht="11.4">
      <c r="A55" s="87"/>
      <c r="B55" s="88"/>
      <c r="C55" s="87"/>
      <c r="D55" s="89"/>
      <c r="E55" s="96"/>
      <c r="F55" s="96"/>
      <c r="G55" s="95"/>
      <c r="H55" s="87"/>
    </row>
    <row r="56" spans="1:8" s="79" customFormat="1" ht="11.4">
      <c r="A56" s="87"/>
      <c r="B56" s="88"/>
      <c r="C56" s="87"/>
      <c r="D56" s="89"/>
      <c r="E56" s="96"/>
      <c r="F56" s="96"/>
      <c r="G56" s="95"/>
      <c r="H56" s="87"/>
    </row>
    <row r="57" spans="1:8" s="79" customFormat="1" ht="11.4">
      <c r="A57" s="87"/>
      <c r="B57" s="88"/>
      <c r="C57" s="87"/>
      <c r="D57" s="89"/>
      <c r="E57" s="96"/>
      <c r="F57" s="96"/>
      <c r="G57" s="95"/>
      <c r="H57" s="87"/>
    </row>
    <row r="58" spans="1:8" s="79" customFormat="1" ht="11.4">
      <c r="A58" s="87"/>
      <c r="B58" s="88"/>
      <c r="C58" s="87"/>
      <c r="D58" s="89"/>
      <c r="E58" s="96"/>
      <c r="F58" s="96"/>
      <c r="G58" s="95"/>
      <c r="H58" s="87"/>
    </row>
    <row r="59" spans="1:8" s="79" customFormat="1" ht="11.4">
      <c r="A59" s="87"/>
      <c r="B59" s="88"/>
      <c r="C59" s="87"/>
      <c r="D59" s="89"/>
      <c r="E59" s="96"/>
      <c r="F59" s="96"/>
      <c r="G59" s="95"/>
      <c r="H59" s="87"/>
    </row>
    <row r="60" spans="1:8" s="79" customFormat="1" ht="11.4">
      <c r="A60" s="87"/>
      <c r="B60" s="88"/>
      <c r="C60" s="87"/>
      <c r="D60" s="89"/>
      <c r="E60" s="96"/>
      <c r="F60" s="96"/>
      <c r="G60" s="95"/>
      <c r="H60" s="87"/>
    </row>
    <row r="61" spans="1:8" s="79" customFormat="1" ht="11.4">
      <c r="A61" s="87"/>
      <c r="B61" s="88"/>
      <c r="C61" s="87"/>
      <c r="D61" s="89"/>
      <c r="E61" s="96"/>
      <c r="F61" s="96"/>
      <c r="G61" s="95"/>
      <c r="H61" s="87"/>
    </row>
    <row r="62" spans="1:8" s="79" customFormat="1" ht="11.4">
      <c r="A62" s="87"/>
      <c r="B62" s="88"/>
      <c r="C62" s="87"/>
      <c r="D62" s="89"/>
      <c r="E62" s="96"/>
      <c r="F62" s="96"/>
      <c r="G62" s="95"/>
      <c r="H62" s="87"/>
    </row>
    <row r="63" spans="1:8" s="79" customFormat="1" ht="11.4">
      <c r="A63" s="87"/>
      <c r="B63" s="88"/>
      <c r="C63" s="87"/>
      <c r="D63" s="89"/>
      <c r="E63" s="96"/>
      <c r="F63" s="96"/>
      <c r="G63" s="95"/>
      <c r="H63" s="87"/>
    </row>
    <row r="64" spans="1:8" s="79" customFormat="1" ht="11.4">
      <c r="A64" s="87"/>
      <c r="B64" s="88"/>
      <c r="C64" s="87"/>
      <c r="D64" s="89"/>
      <c r="E64" s="96"/>
      <c r="F64" s="96"/>
      <c r="G64" s="95"/>
      <c r="H64" s="87"/>
    </row>
    <row r="65" spans="1:8" s="79" customFormat="1" ht="11.4">
      <c r="A65" s="87"/>
      <c r="B65" s="88"/>
      <c r="C65" s="87"/>
      <c r="D65" s="89"/>
      <c r="E65" s="96"/>
      <c r="F65" s="96"/>
      <c r="G65" s="95"/>
      <c r="H65" s="87"/>
    </row>
    <row r="66" spans="1:8" s="79" customFormat="1" ht="11.4">
      <c r="A66" s="87"/>
      <c r="B66" s="88"/>
      <c r="C66" s="87"/>
      <c r="D66" s="89"/>
      <c r="E66" s="96"/>
      <c r="F66" s="96"/>
      <c r="G66" s="95"/>
      <c r="H66" s="87"/>
    </row>
    <row r="67" spans="1:8" s="79" customFormat="1" ht="11.4">
      <c r="A67" s="87"/>
      <c r="B67" s="88"/>
      <c r="C67" s="87"/>
      <c r="D67" s="89"/>
      <c r="E67" s="96"/>
      <c r="F67" s="96"/>
      <c r="G67" s="95"/>
      <c r="H67" s="87"/>
    </row>
    <row r="68" spans="1:8" s="79" customFormat="1" ht="11.4">
      <c r="A68" s="87"/>
      <c r="B68" s="88"/>
      <c r="C68" s="87"/>
      <c r="D68" s="89"/>
      <c r="E68" s="96"/>
      <c r="F68" s="96"/>
      <c r="G68" s="95"/>
      <c r="H68" s="87"/>
    </row>
    <row r="69" spans="1:8" s="79" customFormat="1" ht="11.4">
      <c r="A69" s="87"/>
      <c r="B69" s="88"/>
      <c r="C69" s="87"/>
      <c r="D69" s="89"/>
      <c r="E69" s="96"/>
      <c r="F69" s="96"/>
      <c r="G69" s="95"/>
      <c r="H69" s="87"/>
    </row>
    <row r="70" spans="1:8" s="79" customFormat="1" ht="11.4">
      <c r="A70" s="87"/>
      <c r="B70" s="88"/>
      <c r="C70" s="87"/>
      <c r="D70" s="89"/>
      <c r="E70" s="96"/>
      <c r="F70" s="96"/>
      <c r="G70" s="95"/>
      <c r="H70" s="87"/>
    </row>
    <row r="71" spans="1:8" s="79" customFormat="1" ht="11.4">
      <c r="A71" s="87"/>
      <c r="B71" s="88"/>
      <c r="C71" s="87"/>
      <c r="D71" s="89"/>
      <c r="E71" s="96"/>
      <c r="F71" s="96"/>
      <c r="G71" s="95"/>
      <c r="H71" s="87"/>
    </row>
    <row r="72" spans="1:8" s="79" customFormat="1" ht="11.4">
      <c r="A72" s="87"/>
      <c r="B72" s="88"/>
      <c r="C72" s="87"/>
      <c r="D72" s="89"/>
      <c r="E72" s="96"/>
      <c r="F72" s="96"/>
      <c r="G72" s="95"/>
      <c r="H72" s="87"/>
    </row>
    <row r="73" spans="1:8" s="79" customFormat="1" ht="11.4">
      <c r="A73" s="87"/>
      <c r="B73" s="88"/>
      <c r="C73" s="87"/>
      <c r="D73" s="89"/>
      <c r="E73" s="96"/>
      <c r="F73" s="96"/>
      <c r="G73" s="95"/>
      <c r="H73" s="87"/>
    </row>
    <row r="74" spans="1:8" s="79" customFormat="1" ht="11.4">
      <c r="A74" s="87"/>
      <c r="B74" s="88"/>
      <c r="C74" s="87"/>
      <c r="D74" s="89"/>
      <c r="E74" s="96"/>
      <c r="F74" s="96"/>
      <c r="G74" s="95"/>
      <c r="H74" s="87"/>
    </row>
    <row r="75" spans="1:8" s="79" customFormat="1" ht="11.4">
      <c r="A75" s="87"/>
      <c r="B75" s="88"/>
      <c r="C75" s="87"/>
      <c r="D75" s="89"/>
      <c r="E75" s="96"/>
      <c r="F75" s="96"/>
      <c r="G75" s="95"/>
      <c r="H75" s="87"/>
    </row>
    <row r="76" spans="1:8" s="79" customFormat="1" ht="11.4">
      <c r="A76" s="87"/>
      <c r="B76" s="88"/>
      <c r="C76" s="87"/>
      <c r="D76" s="89"/>
      <c r="E76" s="96"/>
      <c r="F76" s="96"/>
      <c r="G76" s="95"/>
      <c r="H76" s="87"/>
    </row>
    <row r="77" spans="1:8" s="79" customFormat="1" ht="11.4">
      <c r="A77" s="87"/>
      <c r="B77" s="88"/>
      <c r="C77" s="87"/>
      <c r="D77" s="89"/>
      <c r="E77" s="96"/>
      <c r="F77" s="96"/>
      <c r="G77" s="95"/>
      <c r="H77" s="87"/>
    </row>
    <row r="78" spans="1:8" s="79" customFormat="1" ht="11.4">
      <c r="A78" s="87"/>
      <c r="B78" s="88"/>
      <c r="C78" s="87"/>
      <c r="D78" s="89"/>
      <c r="E78" s="96"/>
      <c r="F78" s="96"/>
      <c r="G78" s="95"/>
      <c r="H78" s="87"/>
    </row>
    <row r="79" spans="1:8" s="79" customFormat="1" ht="11.4">
      <c r="A79" s="87"/>
      <c r="B79" s="88"/>
      <c r="C79" s="87"/>
      <c r="D79" s="89"/>
      <c r="E79" s="96"/>
      <c r="F79" s="96"/>
      <c r="G79" s="95"/>
      <c r="H79" s="87"/>
    </row>
    <row r="80" spans="1:8" s="79" customFormat="1" ht="11.4">
      <c r="A80" s="87"/>
      <c r="B80" s="88"/>
      <c r="C80" s="87"/>
      <c r="D80" s="89"/>
      <c r="E80" s="96"/>
      <c r="F80" s="96"/>
      <c r="G80" s="95"/>
      <c r="H80" s="87"/>
    </row>
    <row r="81" spans="1:8" s="79" customFormat="1" ht="11.4">
      <c r="A81" s="87"/>
      <c r="B81" s="88"/>
      <c r="C81" s="87"/>
      <c r="D81" s="89"/>
      <c r="E81" s="96"/>
      <c r="F81" s="96"/>
      <c r="G81" s="95"/>
      <c r="H81" s="87"/>
    </row>
    <row r="82" spans="1:8" s="79" customFormat="1" ht="11.4">
      <c r="A82" s="87"/>
      <c r="B82" s="88"/>
      <c r="C82" s="87"/>
      <c r="D82" s="89"/>
      <c r="E82" s="96"/>
      <c r="F82" s="96"/>
      <c r="G82" s="95"/>
      <c r="H82" s="87"/>
    </row>
    <row r="83" spans="1:8" s="79" customFormat="1" ht="11.4">
      <c r="A83" s="87"/>
      <c r="B83" s="88"/>
      <c r="C83" s="87"/>
      <c r="D83" s="89"/>
      <c r="E83" s="96"/>
      <c r="F83" s="96"/>
      <c r="G83" s="95"/>
      <c r="H83" s="87"/>
    </row>
    <row r="84" spans="1:8" s="79" customFormat="1" ht="11.4">
      <c r="A84" s="87"/>
      <c r="B84" s="88"/>
      <c r="C84" s="87"/>
      <c r="D84" s="89"/>
      <c r="E84" s="96"/>
      <c r="F84" s="96"/>
      <c r="G84" s="95"/>
      <c r="H84" s="87"/>
    </row>
    <row r="85" spans="1:8" s="79" customFormat="1" ht="11.4">
      <c r="A85" s="87"/>
      <c r="B85" s="88"/>
      <c r="C85" s="87"/>
      <c r="D85" s="89"/>
      <c r="E85" s="96"/>
      <c r="F85" s="96"/>
      <c r="G85" s="95"/>
      <c r="H85" s="87"/>
    </row>
    <row r="86" spans="1:8" s="79" customFormat="1" ht="11.4">
      <c r="A86" s="87"/>
      <c r="B86" s="88"/>
      <c r="C86" s="87"/>
      <c r="D86" s="89"/>
      <c r="E86" s="96"/>
      <c r="F86" s="96"/>
      <c r="G86" s="95"/>
      <c r="H86" s="87"/>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&amp;L
&amp;R&amp;"Projekt,Običajno"&amp;72p</oddHeader>
    <oddFooter>&amp;C&amp;6 &amp; List: &amp;A&amp;R &amp;9 &amp;  &amp; Stran: &amp;P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6" tint="-0.249977111117893"/>
  </sheetPr>
  <dimension ref="A1:O93"/>
  <sheetViews>
    <sheetView view="pageBreakPreview" zoomScaleNormal="100" zoomScaleSheetLayoutView="100" workbookViewId="0">
      <selection activeCell="F15" sqref="F15"/>
    </sheetView>
  </sheetViews>
  <sheetFormatPr defaultRowHeight="13.2"/>
  <cols>
    <col min="1" max="1" width="5.5546875" style="454" customWidth="1"/>
    <col min="2" max="2" width="78.109375" style="455" customWidth="1"/>
    <col min="3" max="3" width="6.33203125" style="413" customWidth="1"/>
    <col min="4" max="4" width="7.5546875" style="413" customWidth="1"/>
    <col min="5" max="5" width="3" style="413" customWidth="1"/>
    <col min="6" max="6" width="20" style="413" customWidth="1"/>
    <col min="7" max="7" width="20.44140625" style="413" customWidth="1"/>
    <col min="8" max="8" width="19.44140625" style="454" customWidth="1"/>
    <col min="9" max="9" width="11" style="170" customWidth="1"/>
    <col min="10" max="10" width="10.109375" style="170" customWidth="1"/>
    <col min="11" max="11" width="9.109375" style="170"/>
    <col min="12" max="12" width="16.6640625" style="170" customWidth="1"/>
    <col min="13" max="13" width="9.88671875" style="170" customWidth="1"/>
    <col min="14" max="14" width="2.5546875" style="170" bestFit="1" customWidth="1"/>
    <col min="15" max="15" width="9.109375" style="170"/>
    <col min="16" max="16" width="9" style="170" customWidth="1"/>
    <col min="17" max="256" width="9.109375" style="170"/>
    <col min="257" max="257" width="5.5546875" style="170" customWidth="1"/>
    <col min="258" max="258" width="78.109375" style="170" customWidth="1"/>
    <col min="259" max="259" width="6.33203125" style="170" customWidth="1"/>
    <col min="260" max="260" width="7.5546875" style="170" customWidth="1"/>
    <col min="261" max="261" width="3" style="170" customWidth="1"/>
    <col min="262" max="262" width="20" style="170" customWidth="1"/>
    <col min="263" max="263" width="20.44140625" style="170" customWidth="1"/>
    <col min="264" max="264" width="19.44140625" style="170" customWidth="1"/>
    <col min="265" max="265" width="11" style="170" customWidth="1"/>
    <col min="266" max="266" width="10.109375" style="170" customWidth="1"/>
    <col min="267" max="267" width="9.109375" style="170"/>
    <col min="268" max="268" width="16.6640625" style="170" customWidth="1"/>
    <col min="269" max="269" width="9.88671875" style="170" customWidth="1"/>
    <col min="270" max="270" width="2.5546875" style="170" bestFit="1" customWidth="1"/>
    <col min="271" max="271" width="9.109375" style="170"/>
    <col min="272" max="272" width="9" style="170" customWidth="1"/>
    <col min="273" max="512" width="9.109375" style="170"/>
    <col min="513" max="513" width="5.5546875" style="170" customWidth="1"/>
    <col min="514" max="514" width="78.109375" style="170" customWidth="1"/>
    <col min="515" max="515" width="6.33203125" style="170" customWidth="1"/>
    <col min="516" max="516" width="7.5546875" style="170" customWidth="1"/>
    <col min="517" max="517" width="3" style="170" customWidth="1"/>
    <col min="518" max="518" width="20" style="170" customWidth="1"/>
    <col min="519" max="519" width="20.44140625" style="170" customWidth="1"/>
    <col min="520" max="520" width="19.44140625" style="170" customWidth="1"/>
    <col min="521" max="521" width="11" style="170" customWidth="1"/>
    <col min="522" max="522" width="10.109375" style="170" customWidth="1"/>
    <col min="523" max="523" width="9.109375" style="170"/>
    <col min="524" max="524" width="16.6640625" style="170" customWidth="1"/>
    <col min="525" max="525" width="9.88671875" style="170" customWidth="1"/>
    <col min="526" max="526" width="2.5546875" style="170" bestFit="1" customWidth="1"/>
    <col min="527" max="527" width="9.109375" style="170"/>
    <col min="528" max="528" width="9" style="170" customWidth="1"/>
    <col min="529" max="768" width="9.109375" style="170"/>
    <col min="769" max="769" width="5.5546875" style="170" customWidth="1"/>
    <col min="770" max="770" width="78.109375" style="170" customWidth="1"/>
    <col min="771" max="771" width="6.33203125" style="170" customWidth="1"/>
    <col min="772" max="772" width="7.5546875" style="170" customWidth="1"/>
    <col min="773" max="773" width="3" style="170" customWidth="1"/>
    <col min="774" max="774" width="20" style="170" customWidth="1"/>
    <col min="775" max="775" width="20.44140625" style="170" customWidth="1"/>
    <col min="776" max="776" width="19.44140625" style="170" customWidth="1"/>
    <col min="777" max="777" width="11" style="170" customWidth="1"/>
    <col min="778" max="778" width="10.109375" style="170" customWidth="1"/>
    <col min="779" max="779" width="9.109375" style="170"/>
    <col min="780" max="780" width="16.6640625" style="170" customWidth="1"/>
    <col min="781" max="781" width="9.88671875" style="170" customWidth="1"/>
    <col min="782" max="782" width="2.5546875" style="170" bestFit="1" customWidth="1"/>
    <col min="783" max="783" width="9.109375" style="170"/>
    <col min="784" max="784" width="9" style="170" customWidth="1"/>
    <col min="785" max="1024" width="9.109375" style="170"/>
    <col min="1025" max="1025" width="5.5546875" style="170" customWidth="1"/>
    <col min="1026" max="1026" width="78.109375" style="170" customWidth="1"/>
    <col min="1027" max="1027" width="6.33203125" style="170" customWidth="1"/>
    <col min="1028" max="1028" width="7.5546875" style="170" customWidth="1"/>
    <col min="1029" max="1029" width="3" style="170" customWidth="1"/>
    <col min="1030" max="1030" width="20" style="170" customWidth="1"/>
    <col min="1031" max="1031" width="20.44140625" style="170" customWidth="1"/>
    <col min="1032" max="1032" width="19.44140625" style="170" customWidth="1"/>
    <col min="1033" max="1033" width="11" style="170" customWidth="1"/>
    <col min="1034" max="1034" width="10.109375" style="170" customWidth="1"/>
    <col min="1035" max="1035" width="9.109375" style="170"/>
    <col min="1036" max="1036" width="16.6640625" style="170" customWidth="1"/>
    <col min="1037" max="1037" width="9.88671875" style="170" customWidth="1"/>
    <col min="1038" max="1038" width="2.5546875" style="170" bestFit="1" customWidth="1"/>
    <col min="1039" max="1039" width="9.109375" style="170"/>
    <col min="1040" max="1040" width="9" style="170" customWidth="1"/>
    <col min="1041" max="1280" width="9.109375" style="170"/>
    <col min="1281" max="1281" width="5.5546875" style="170" customWidth="1"/>
    <col min="1282" max="1282" width="78.109375" style="170" customWidth="1"/>
    <col min="1283" max="1283" width="6.33203125" style="170" customWidth="1"/>
    <col min="1284" max="1284" width="7.5546875" style="170" customWidth="1"/>
    <col min="1285" max="1285" width="3" style="170" customWidth="1"/>
    <col min="1286" max="1286" width="20" style="170" customWidth="1"/>
    <col min="1287" max="1287" width="20.44140625" style="170" customWidth="1"/>
    <col min="1288" max="1288" width="19.44140625" style="170" customWidth="1"/>
    <col min="1289" max="1289" width="11" style="170" customWidth="1"/>
    <col min="1290" max="1290" width="10.109375" style="170" customWidth="1"/>
    <col min="1291" max="1291" width="9.109375" style="170"/>
    <col min="1292" max="1292" width="16.6640625" style="170" customWidth="1"/>
    <col min="1293" max="1293" width="9.88671875" style="170" customWidth="1"/>
    <col min="1294" max="1294" width="2.5546875" style="170" bestFit="1" customWidth="1"/>
    <col min="1295" max="1295" width="9.109375" style="170"/>
    <col min="1296" max="1296" width="9" style="170" customWidth="1"/>
    <col min="1297" max="1536" width="9.109375" style="170"/>
    <col min="1537" max="1537" width="5.5546875" style="170" customWidth="1"/>
    <col min="1538" max="1538" width="78.109375" style="170" customWidth="1"/>
    <col min="1539" max="1539" width="6.33203125" style="170" customWidth="1"/>
    <col min="1540" max="1540" width="7.5546875" style="170" customWidth="1"/>
    <col min="1541" max="1541" width="3" style="170" customWidth="1"/>
    <col min="1542" max="1542" width="20" style="170" customWidth="1"/>
    <col min="1543" max="1543" width="20.44140625" style="170" customWidth="1"/>
    <col min="1544" max="1544" width="19.44140625" style="170" customWidth="1"/>
    <col min="1545" max="1545" width="11" style="170" customWidth="1"/>
    <col min="1546" max="1546" width="10.109375" style="170" customWidth="1"/>
    <col min="1547" max="1547" width="9.109375" style="170"/>
    <col min="1548" max="1548" width="16.6640625" style="170" customWidth="1"/>
    <col min="1549" max="1549" width="9.88671875" style="170" customWidth="1"/>
    <col min="1550" max="1550" width="2.5546875" style="170" bestFit="1" customWidth="1"/>
    <col min="1551" max="1551" width="9.109375" style="170"/>
    <col min="1552" max="1552" width="9" style="170" customWidth="1"/>
    <col min="1553" max="1792" width="9.109375" style="170"/>
    <col min="1793" max="1793" width="5.5546875" style="170" customWidth="1"/>
    <col min="1794" max="1794" width="78.109375" style="170" customWidth="1"/>
    <col min="1795" max="1795" width="6.33203125" style="170" customWidth="1"/>
    <col min="1796" max="1796" width="7.5546875" style="170" customWidth="1"/>
    <col min="1797" max="1797" width="3" style="170" customWidth="1"/>
    <col min="1798" max="1798" width="20" style="170" customWidth="1"/>
    <col min="1799" max="1799" width="20.44140625" style="170" customWidth="1"/>
    <col min="1800" max="1800" width="19.44140625" style="170" customWidth="1"/>
    <col min="1801" max="1801" width="11" style="170" customWidth="1"/>
    <col min="1802" max="1802" width="10.109375" style="170" customWidth="1"/>
    <col min="1803" max="1803" width="9.109375" style="170"/>
    <col min="1804" max="1804" width="16.6640625" style="170" customWidth="1"/>
    <col min="1805" max="1805" width="9.88671875" style="170" customWidth="1"/>
    <col min="1806" max="1806" width="2.5546875" style="170" bestFit="1" customWidth="1"/>
    <col min="1807" max="1807" width="9.109375" style="170"/>
    <col min="1808" max="1808" width="9" style="170" customWidth="1"/>
    <col min="1809" max="2048" width="9.109375" style="170"/>
    <col min="2049" max="2049" width="5.5546875" style="170" customWidth="1"/>
    <col min="2050" max="2050" width="78.109375" style="170" customWidth="1"/>
    <col min="2051" max="2051" width="6.33203125" style="170" customWidth="1"/>
    <col min="2052" max="2052" width="7.5546875" style="170" customWidth="1"/>
    <col min="2053" max="2053" width="3" style="170" customWidth="1"/>
    <col min="2054" max="2054" width="20" style="170" customWidth="1"/>
    <col min="2055" max="2055" width="20.44140625" style="170" customWidth="1"/>
    <col min="2056" max="2056" width="19.44140625" style="170" customWidth="1"/>
    <col min="2057" max="2057" width="11" style="170" customWidth="1"/>
    <col min="2058" max="2058" width="10.109375" style="170" customWidth="1"/>
    <col min="2059" max="2059" width="9.109375" style="170"/>
    <col min="2060" max="2060" width="16.6640625" style="170" customWidth="1"/>
    <col min="2061" max="2061" width="9.88671875" style="170" customWidth="1"/>
    <col min="2062" max="2062" width="2.5546875" style="170" bestFit="1" customWidth="1"/>
    <col min="2063" max="2063" width="9.109375" style="170"/>
    <col min="2064" max="2064" width="9" style="170" customWidth="1"/>
    <col min="2065" max="2304" width="9.109375" style="170"/>
    <col min="2305" max="2305" width="5.5546875" style="170" customWidth="1"/>
    <col min="2306" max="2306" width="78.109375" style="170" customWidth="1"/>
    <col min="2307" max="2307" width="6.33203125" style="170" customWidth="1"/>
    <col min="2308" max="2308" width="7.5546875" style="170" customWidth="1"/>
    <col min="2309" max="2309" width="3" style="170" customWidth="1"/>
    <col min="2310" max="2310" width="20" style="170" customWidth="1"/>
    <col min="2311" max="2311" width="20.44140625" style="170" customWidth="1"/>
    <col min="2312" max="2312" width="19.44140625" style="170" customWidth="1"/>
    <col min="2313" max="2313" width="11" style="170" customWidth="1"/>
    <col min="2314" max="2314" width="10.109375" style="170" customWidth="1"/>
    <col min="2315" max="2315" width="9.109375" style="170"/>
    <col min="2316" max="2316" width="16.6640625" style="170" customWidth="1"/>
    <col min="2317" max="2317" width="9.88671875" style="170" customWidth="1"/>
    <col min="2318" max="2318" width="2.5546875" style="170" bestFit="1" customWidth="1"/>
    <col min="2319" max="2319" width="9.109375" style="170"/>
    <col min="2320" max="2320" width="9" style="170" customWidth="1"/>
    <col min="2321" max="2560" width="9.109375" style="170"/>
    <col min="2561" max="2561" width="5.5546875" style="170" customWidth="1"/>
    <col min="2562" max="2562" width="78.109375" style="170" customWidth="1"/>
    <col min="2563" max="2563" width="6.33203125" style="170" customWidth="1"/>
    <col min="2564" max="2564" width="7.5546875" style="170" customWidth="1"/>
    <col min="2565" max="2565" width="3" style="170" customWidth="1"/>
    <col min="2566" max="2566" width="20" style="170" customWidth="1"/>
    <col min="2567" max="2567" width="20.44140625" style="170" customWidth="1"/>
    <col min="2568" max="2568" width="19.44140625" style="170" customWidth="1"/>
    <col min="2569" max="2569" width="11" style="170" customWidth="1"/>
    <col min="2570" max="2570" width="10.109375" style="170" customWidth="1"/>
    <col min="2571" max="2571" width="9.109375" style="170"/>
    <col min="2572" max="2572" width="16.6640625" style="170" customWidth="1"/>
    <col min="2573" max="2573" width="9.88671875" style="170" customWidth="1"/>
    <col min="2574" max="2574" width="2.5546875" style="170" bestFit="1" customWidth="1"/>
    <col min="2575" max="2575" width="9.109375" style="170"/>
    <col min="2576" max="2576" width="9" style="170" customWidth="1"/>
    <col min="2577" max="2816" width="9.109375" style="170"/>
    <col min="2817" max="2817" width="5.5546875" style="170" customWidth="1"/>
    <col min="2818" max="2818" width="78.109375" style="170" customWidth="1"/>
    <col min="2819" max="2819" width="6.33203125" style="170" customWidth="1"/>
    <col min="2820" max="2820" width="7.5546875" style="170" customWidth="1"/>
    <col min="2821" max="2821" width="3" style="170" customWidth="1"/>
    <col min="2822" max="2822" width="20" style="170" customWidth="1"/>
    <col min="2823" max="2823" width="20.44140625" style="170" customWidth="1"/>
    <col min="2824" max="2824" width="19.44140625" style="170" customWidth="1"/>
    <col min="2825" max="2825" width="11" style="170" customWidth="1"/>
    <col min="2826" max="2826" width="10.109375" style="170" customWidth="1"/>
    <col min="2827" max="2827" width="9.109375" style="170"/>
    <col min="2828" max="2828" width="16.6640625" style="170" customWidth="1"/>
    <col min="2829" max="2829" width="9.88671875" style="170" customWidth="1"/>
    <col min="2830" max="2830" width="2.5546875" style="170" bestFit="1" customWidth="1"/>
    <col min="2831" max="2831" width="9.109375" style="170"/>
    <col min="2832" max="2832" width="9" style="170" customWidth="1"/>
    <col min="2833" max="3072" width="9.109375" style="170"/>
    <col min="3073" max="3073" width="5.5546875" style="170" customWidth="1"/>
    <col min="3074" max="3074" width="78.109375" style="170" customWidth="1"/>
    <col min="3075" max="3075" width="6.33203125" style="170" customWidth="1"/>
    <col min="3076" max="3076" width="7.5546875" style="170" customWidth="1"/>
    <col min="3077" max="3077" width="3" style="170" customWidth="1"/>
    <col min="3078" max="3078" width="20" style="170" customWidth="1"/>
    <col min="3079" max="3079" width="20.44140625" style="170" customWidth="1"/>
    <col min="3080" max="3080" width="19.44140625" style="170" customWidth="1"/>
    <col min="3081" max="3081" width="11" style="170" customWidth="1"/>
    <col min="3082" max="3082" width="10.109375" style="170" customWidth="1"/>
    <col min="3083" max="3083" width="9.109375" style="170"/>
    <col min="3084" max="3084" width="16.6640625" style="170" customWidth="1"/>
    <col min="3085" max="3085" width="9.88671875" style="170" customWidth="1"/>
    <col min="3086" max="3086" width="2.5546875" style="170" bestFit="1" customWidth="1"/>
    <col min="3087" max="3087" width="9.109375" style="170"/>
    <col min="3088" max="3088" width="9" style="170" customWidth="1"/>
    <col min="3089" max="3328" width="9.109375" style="170"/>
    <col min="3329" max="3329" width="5.5546875" style="170" customWidth="1"/>
    <col min="3330" max="3330" width="78.109375" style="170" customWidth="1"/>
    <col min="3331" max="3331" width="6.33203125" style="170" customWidth="1"/>
    <col min="3332" max="3332" width="7.5546875" style="170" customWidth="1"/>
    <col min="3333" max="3333" width="3" style="170" customWidth="1"/>
    <col min="3334" max="3334" width="20" style="170" customWidth="1"/>
    <col min="3335" max="3335" width="20.44140625" style="170" customWidth="1"/>
    <col min="3336" max="3336" width="19.44140625" style="170" customWidth="1"/>
    <col min="3337" max="3337" width="11" style="170" customWidth="1"/>
    <col min="3338" max="3338" width="10.109375" style="170" customWidth="1"/>
    <col min="3339" max="3339" width="9.109375" style="170"/>
    <col min="3340" max="3340" width="16.6640625" style="170" customWidth="1"/>
    <col min="3341" max="3341" width="9.88671875" style="170" customWidth="1"/>
    <col min="3342" max="3342" width="2.5546875" style="170" bestFit="1" customWidth="1"/>
    <col min="3343" max="3343" width="9.109375" style="170"/>
    <col min="3344" max="3344" width="9" style="170" customWidth="1"/>
    <col min="3345" max="3584" width="9.109375" style="170"/>
    <col min="3585" max="3585" width="5.5546875" style="170" customWidth="1"/>
    <col min="3586" max="3586" width="78.109375" style="170" customWidth="1"/>
    <col min="3587" max="3587" width="6.33203125" style="170" customWidth="1"/>
    <col min="3588" max="3588" width="7.5546875" style="170" customWidth="1"/>
    <col min="3589" max="3589" width="3" style="170" customWidth="1"/>
    <col min="3590" max="3590" width="20" style="170" customWidth="1"/>
    <col min="3591" max="3591" width="20.44140625" style="170" customWidth="1"/>
    <col min="3592" max="3592" width="19.44140625" style="170" customWidth="1"/>
    <col min="3593" max="3593" width="11" style="170" customWidth="1"/>
    <col min="3594" max="3594" width="10.109375" style="170" customWidth="1"/>
    <col min="3595" max="3595" width="9.109375" style="170"/>
    <col min="3596" max="3596" width="16.6640625" style="170" customWidth="1"/>
    <col min="3597" max="3597" width="9.88671875" style="170" customWidth="1"/>
    <col min="3598" max="3598" width="2.5546875" style="170" bestFit="1" customWidth="1"/>
    <col min="3599" max="3599" width="9.109375" style="170"/>
    <col min="3600" max="3600" width="9" style="170" customWidth="1"/>
    <col min="3601" max="3840" width="9.109375" style="170"/>
    <col min="3841" max="3841" width="5.5546875" style="170" customWidth="1"/>
    <col min="3842" max="3842" width="78.109375" style="170" customWidth="1"/>
    <col min="3843" max="3843" width="6.33203125" style="170" customWidth="1"/>
    <col min="3844" max="3844" width="7.5546875" style="170" customWidth="1"/>
    <col min="3845" max="3845" width="3" style="170" customWidth="1"/>
    <col min="3846" max="3846" width="20" style="170" customWidth="1"/>
    <col min="3847" max="3847" width="20.44140625" style="170" customWidth="1"/>
    <col min="3848" max="3848" width="19.44140625" style="170" customWidth="1"/>
    <col min="3849" max="3849" width="11" style="170" customWidth="1"/>
    <col min="3850" max="3850" width="10.109375" style="170" customWidth="1"/>
    <col min="3851" max="3851" width="9.109375" style="170"/>
    <col min="3852" max="3852" width="16.6640625" style="170" customWidth="1"/>
    <col min="3853" max="3853" width="9.88671875" style="170" customWidth="1"/>
    <col min="3854" max="3854" width="2.5546875" style="170" bestFit="1" customWidth="1"/>
    <col min="3855" max="3855" width="9.109375" style="170"/>
    <col min="3856" max="3856" width="9" style="170" customWidth="1"/>
    <col min="3857" max="4096" width="9.109375" style="170"/>
    <col min="4097" max="4097" width="5.5546875" style="170" customWidth="1"/>
    <col min="4098" max="4098" width="78.109375" style="170" customWidth="1"/>
    <col min="4099" max="4099" width="6.33203125" style="170" customWidth="1"/>
    <col min="4100" max="4100" width="7.5546875" style="170" customWidth="1"/>
    <col min="4101" max="4101" width="3" style="170" customWidth="1"/>
    <col min="4102" max="4102" width="20" style="170" customWidth="1"/>
    <col min="4103" max="4103" width="20.44140625" style="170" customWidth="1"/>
    <col min="4104" max="4104" width="19.44140625" style="170" customWidth="1"/>
    <col min="4105" max="4105" width="11" style="170" customWidth="1"/>
    <col min="4106" max="4106" width="10.109375" style="170" customWidth="1"/>
    <col min="4107" max="4107" width="9.109375" style="170"/>
    <col min="4108" max="4108" width="16.6640625" style="170" customWidth="1"/>
    <col min="4109" max="4109" width="9.88671875" style="170" customWidth="1"/>
    <col min="4110" max="4110" width="2.5546875" style="170" bestFit="1" customWidth="1"/>
    <col min="4111" max="4111" width="9.109375" style="170"/>
    <col min="4112" max="4112" width="9" style="170" customWidth="1"/>
    <col min="4113" max="4352" width="9.109375" style="170"/>
    <col min="4353" max="4353" width="5.5546875" style="170" customWidth="1"/>
    <col min="4354" max="4354" width="78.109375" style="170" customWidth="1"/>
    <col min="4355" max="4355" width="6.33203125" style="170" customWidth="1"/>
    <col min="4356" max="4356" width="7.5546875" style="170" customWidth="1"/>
    <col min="4357" max="4357" width="3" style="170" customWidth="1"/>
    <col min="4358" max="4358" width="20" style="170" customWidth="1"/>
    <col min="4359" max="4359" width="20.44140625" style="170" customWidth="1"/>
    <col min="4360" max="4360" width="19.44140625" style="170" customWidth="1"/>
    <col min="4361" max="4361" width="11" style="170" customWidth="1"/>
    <col min="4362" max="4362" width="10.109375" style="170" customWidth="1"/>
    <col min="4363" max="4363" width="9.109375" style="170"/>
    <col min="4364" max="4364" width="16.6640625" style="170" customWidth="1"/>
    <col min="4365" max="4365" width="9.88671875" style="170" customWidth="1"/>
    <col min="4366" max="4366" width="2.5546875" style="170" bestFit="1" customWidth="1"/>
    <col min="4367" max="4367" width="9.109375" style="170"/>
    <col min="4368" max="4368" width="9" style="170" customWidth="1"/>
    <col min="4369" max="4608" width="9.109375" style="170"/>
    <col min="4609" max="4609" width="5.5546875" style="170" customWidth="1"/>
    <col min="4610" max="4610" width="78.109375" style="170" customWidth="1"/>
    <col min="4611" max="4611" width="6.33203125" style="170" customWidth="1"/>
    <col min="4612" max="4612" width="7.5546875" style="170" customWidth="1"/>
    <col min="4613" max="4613" width="3" style="170" customWidth="1"/>
    <col min="4614" max="4614" width="20" style="170" customWidth="1"/>
    <col min="4615" max="4615" width="20.44140625" style="170" customWidth="1"/>
    <col min="4616" max="4616" width="19.44140625" style="170" customWidth="1"/>
    <col min="4617" max="4617" width="11" style="170" customWidth="1"/>
    <col min="4618" max="4618" width="10.109375" style="170" customWidth="1"/>
    <col min="4619" max="4619" width="9.109375" style="170"/>
    <col min="4620" max="4620" width="16.6640625" style="170" customWidth="1"/>
    <col min="4621" max="4621" width="9.88671875" style="170" customWidth="1"/>
    <col min="4622" max="4622" width="2.5546875" style="170" bestFit="1" customWidth="1"/>
    <col min="4623" max="4623" width="9.109375" style="170"/>
    <col min="4624" max="4624" width="9" style="170" customWidth="1"/>
    <col min="4625" max="4864" width="9.109375" style="170"/>
    <col min="4865" max="4865" width="5.5546875" style="170" customWidth="1"/>
    <col min="4866" max="4866" width="78.109375" style="170" customWidth="1"/>
    <col min="4867" max="4867" width="6.33203125" style="170" customWidth="1"/>
    <col min="4868" max="4868" width="7.5546875" style="170" customWidth="1"/>
    <col min="4869" max="4869" width="3" style="170" customWidth="1"/>
    <col min="4870" max="4870" width="20" style="170" customWidth="1"/>
    <col min="4871" max="4871" width="20.44140625" style="170" customWidth="1"/>
    <col min="4872" max="4872" width="19.44140625" style="170" customWidth="1"/>
    <col min="4873" max="4873" width="11" style="170" customWidth="1"/>
    <col min="4874" max="4874" width="10.109375" style="170" customWidth="1"/>
    <col min="4875" max="4875" width="9.109375" style="170"/>
    <col min="4876" max="4876" width="16.6640625" style="170" customWidth="1"/>
    <col min="4877" max="4877" width="9.88671875" style="170" customWidth="1"/>
    <col min="4878" max="4878" width="2.5546875" style="170" bestFit="1" customWidth="1"/>
    <col min="4879" max="4879" width="9.109375" style="170"/>
    <col min="4880" max="4880" width="9" style="170" customWidth="1"/>
    <col min="4881" max="5120" width="9.109375" style="170"/>
    <col min="5121" max="5121" width="5.5546875" style="170" customWidth="1"/>
    <col min="5122" max="5122" width="78.109375" style="170" customWidth="1"/>
    <col min="5123" max="5123" width="6.33203125" style="170" customWidth="1"/>
    <col min="5124" max="5124" width="7.5546875" style="170" customWidth="1"/>
    <col min="5125" max="5125" width="3" style="170" customWidth="1"/>
    <col min="5126" max="5126" width="20" style="170" customWidth="1"/>
    <col min="5127" max="5127" width="20.44140625" style="170" customWidth="1"/>
    <col min="5128" max="5128" width="19.44140625" style="170" customWidth="1"/>
    <col min="5129" max="5129" width="11" style="170" customWidth="1"/>
    <col min="5130" max="5130" width="10.109375" style="170" customWidth="1"/>
    <col min="5131" max="5131" width="9.109375" style="170"/>
    <col min="5132" max="5132" width="16.6640625" style="170" customWidth="1"/>
    <col min="5133" max="5133" width="9.88671875" style="170" customWidth="1"/>
    <col min="5134" max="5134" width="2.5546875" style="170" bestFit="1" customWidth="1"/>
    <col min="5135" max="5135" width="9.109375" style="170"/>
    <col min="5136" max="5136" width="9" style="170" customWidth="1"/>
    <col min="5137" max="5376" width="9.109375" style="170"/>
    <col min="5377" max="5377" width="5.5546875" style="170" customWidth="1"/>
    <col min="5378" max="5378" width="78.109375" style="170" customWidth="1"/>
    <col min="5379" max="5379" width="6.33203125" style="170" customWidth="1"/>
    <col min="5380" max="5380" width="7.5546875" style="170" customWidth="1"/>
    <col min="5381" max="5381" width="3" style="170" customWidth="1"/>
    <col min="5382" max="5382" width="20" style="170" customWidth="1"/>
    <col min="5383" max="5383" width="20.44140625" style="170" customWidth="1"/>
    <col min="5384" max="5384" width="19.44140625" style="170" customWidth="1"/>
    <col min="5385" max="5385" width="11" style="170" customWidth="1"/>
    <col min="5386" max="5386" width="10.109375" style="170" customWidth="1"/>
    <col min="5387" max="5387" width="9.109375" style="170"/>
    <col min="5388" max="5388" width="16.6640625" style="170" customWidth="1"/>
    <col min="5389" max="5389" width="9.88671875" style="170" customWidth="1"/>
    <col min="5390" max="5390" width="2.5546875" style="170" bestFit="1" customWidth="1"/>
    <col min="5391" max="5391" width="9.109375" style="170"/>
    <col min="5392" max="5392" width="9" style="170" customWidth="1"/>
    <col min="5393" max="5632" width="9.109375" style="170"/>
    <col min="5633" max="5633" width="5.5546875" style="170" customWidth="1"/>
    <col min="5634" max="5634" width="78.109375" style="170" customWidth="1"/>
    <col min="5635" max="5635" width="6.33203125" style="170" customWidth="1"/>
    <col min="5636" max="5636" width="7.5546875" style="170" customWidth="1"/>
    <col min="5637" max="5637" width="3" style="170" customWidth="1"/>
    <col min="5638" max="5638" width="20" style="170" customWidth="1"/>
    <col min="5639" max="5639" width="20.44140625" style="170" customWidth="1"/>
    <col min="5640" max="5640" width="19.44140625" style="170" customWidth="1"/>
    <col min="5641" max="5641" width="11" style="170" customWidth="1"/>
    <col min="5642" max="5642" width="10.109375" style="170" customWidth="1"/>
    <col min="5643" max="5643" width="9.109375" style="170"/>
    <col min="5644" max="5644" width="16.6640625" style="170" customWidth="1"/>
    <col min="5645" max="5645" width="9.88671875" style="170" customWidth="1"/>
    <col min="5646" max="5646" width="2.5546875" style="170" bestFit="1" customWidth="1"/>
    <col min="5647" max="5647" width="9.109375" style="170"/>
    <col min="5648" max="5648" width="9" style="170" customWidth="1"/>
    <col min="5649" max="5888" width="9.109375" style="170"/>
    <col min="5889" max="5889" width="5.5546875" style="170" customWidth="1"/>
    <col min="5890" max="5890" width="78.109375" style="170" customWidth="1"/>
    <col min="5891" max="5891" width="6.33203125" style="170" customWidth="1"/>
    <col min="5892" max="5892" width="7.5546875" style="170" customWidth="1"/>
    <col min="5893" max="5893" width="3" style="170" customWidth="1"/>
    <col min="5894" max="5894" width="20" style="170" customWidth="1"/>
    <col min="5895" max="5895" width="20.44140625" style="170" customWidth="1"/>
    <col min="5896" max="5896" width="19.44140625" style="170" customWidth="1"/>
    <col min="5897" max="5897" width="11" style="170" customWidth="1"/>
    <col min="5898" max="5898" width="10.109375" style="170" customWidth="1"/>
    <col min="5899" max="5899" width="9.109375" style="170"/>
    <col min="5900" max="5900" width="16.6640625" style="170" customWidth="1"/>
    <col min="5901" max="5901" width="9.88671875" style="170" customWidth="1"/>
    <col min="5902" max="5902" width="2.5546875" style="170" bestFit="1" customWidth="1"/>
    <col min="5903" max="5903" width="9.109375" style="170"/>
    <col min="5904" max="5904" width="9" style="170" customWidth="1"/>
    <col min="5905" max="6144" width="9.109375" style="170"/>
    <col min="6145" max="6145" width="5.5546875" style="170" customWidth="1"/>
    <col min="6146" max="6146" width="78.109375" style="170" customWidth="1"/>
    <col min="6147" max="6147" width="6.33203125" style="170" customWidth="1"/>
    <col min="6148" max="6148" width="7.5546875" style="170" customWidth="1"/>
    <col min="6149" max="6149" width="3" style="170" customWidth="1"/>
    <col min="6150" max="6150" width="20" style="170" customWidth="1"/>
    <col min="6151" max="6151" width="20.44140625" style="170" customWidth="1"/>
    <col min="6152" max="6152" width="19.44140625" style="170" customWidth="1"/>
    <col min="6153" max="6153" width="11" style="170" customWidth="1"/>
    <col min="6154" max="6154" width="10.109375" style="170" customWidth="1"/>
    <col min="6155" max="6155" width="9.109375" style="170"/>
    <col min="6156" max="6156" width="16.6640625" style="170" customWidth="1"/>
    <col min="6157" max="6157" width="9.88671875" style="170" customWidth="1"/>
    <col min="6158" max="6158" width="2.5546875" style="170" bestFit="1" customWidth="1"/>
    <col min="6159" max="6159" width="9.109375" style="170"/>
    <col min="6160" max="6160" width="9" style="170" customWidth="1"/>
    <col min="6161" max="6400" width="9.109375" style="170"/>
    <col min="6401" max="6401" width="5.5546875" style="170" customWidth="1"/>
    <col min="6402" max="6402" width="78.109375" style="170" customWidth="1"/>
    <col min="6403" max="6403" width="6.33203125" style="170" customWidth="1"/>
    <col min="6404" max="6404" width="7.5546875" style="170" customWidth="1"/>
    <col min="6405" max="6405" width="3" style="170" customWidth="1"/>
    <col min="6406" max="6406" width="20" style="170" customWidth="1"/>
    <col min="6407" max="6407" width="20.44140625" style="170" customWidth="1"/>
    <col min="6408" max="6408" width="19.44140625" style="170" customWidth="1"/>
    <col min="6409" max="6409" width="11" style="170" customWidth="1"/>
    <col min="6410" max="6410" width="10.109375" style="170" customWidth="1"/>
    <col min="6411" max="6411" width="9.109375" style="170"/>
    <col min="6412" max="6412" width="16.6640625" style="170" customWidth="1"/>
    <col min="6413" max="6413" width="9.88671875" style="170" customWidth="1"/>
    <col min="6414" max="6414" width="2.5546875" style="170" bestFit="1" customWidth="1"/>
    <col min="6415" max="6415" width="9.109375" style="170"/>
    <col min="6416" max="6416" width="9" style="170" customWidth="1"/>
    <col min="6417" max="6656" width="9.109375" style="170"/>
    <col min="6657" max="6657" width="5.5546875" style="170" customWidth="1"/>
    <col min="6658" max="6658" width="78.109375" style="170" customWidth="1"/>
    <col min="6659" max="6659" width="6.33203125" style="170" customWidth="1"/>
    <col min="6660" max="6660" width="7.5546875" style="170" customWidth="1"/>
    <col min="6661" max="6661" width="3" style="170" customWidth="1"/>
    <col min="6662" max="6662" width="20" style="170" customWidth="1"/>
    <col min="6663" max="6663" width="20.44140625" style="170" customWidth="1"/>
    <col min="6664" max="6664" width="19.44140625" style="170" customWidth="1"/>
    <col min="6665" max="6665" width="11" style="170" customWidth="1"/>
    <col min="6666" max="6666" width="10.109375" style="170" customWidth="1"/>
    <col min="6667" max="6667" width="9.109375" style="170"/>
    <col min="6668" max="6668" width="16.6640625" style="170" customWidth="1"/>
    <col min="6669" max="6669" width="9.88671875" style="170" customWidth="1"/>
    <col min="6670" max="6670" width="2.5546875" style="170" bestFit="1" customWidth="1"/>
    <col min="6671" max="6671" width="9.109375" style="170"/>
    <col min="6672" max="6672" width="9" style="170" customWidth="1"/>
    <col min="6673" max="6912" width="9.109375" style="170"/>
    <col min="6913" max="6913" width="5.5546875" style="170" customWidth="1"/>
    <col min="6914" max="6914" width="78.109375" style="170" customWidth="1"/>
    <col min="6915" max="6915" width="6.33203125" style="170" customWidth="1"/>
    <col min="6916" max="6916" width="7.5546875" style="170" customWidth="1"/>
    <col min="6917" max="6917" width="3" style="170" customWidth="1"/>
    <col min="6918" max="6918" width="20" style="170" customWidth="1"/>
    <col min="6919" max="6919" width="20.44140625" style="170" customWidth="1"/>
    <col min="6920" max="6920" width="19.44140625" style="170" customWidth="1"/>
    <col min="6921" max="6921" width="11" style="170" customWidth="1"/>
    <col min="6922" max="6922" width="10.109375" style="170" customWidth="1"/>
    <col min="6923" max="6923" width="9.109375" style="170"/>
    <col min="6924" max="6924" width="16.6640625" style="170" customWidth="1"/>
    <col min="6925" max="6925" width="9.88671875" style="170" customWidth="1"/>
    <col min="6926" max="6926" width="2.5546875" style="170" bestFit="1" customWidth="1"/>
    <col min="6927" max="6927" width="9.109375" style="170"/>
    <col min="6928" max="6928" width="9" style="170" customWidth="1"/>
    <col min="6929" max="7168" width="9.109375" style="170"/>
    <col min="7169" max="7169" width="5.5546875" style="170" customWidth="1"/>
    <col min="7170" max="7170" width="78.109375" style="170" customWidth="1"/>
    <col min="7171" max="7171" width="6.33203125" style="170" customWidth="1"/>
    <col min="7172" max="7172" width="7.5546875" style="170" customWidth="1"/>
    <col min="7173" max="7173" width="3" style="170" customWidth="1"/>
    <col min="7174" max="7174" width="20" style="170" customWidth="1"/>
    <col min="7175" max="7175" width="20.44140625" style="170" customWidth="1"/>
    <col min="7176" max="7176" width="19.44140625" style="170" customWidth="1"/>
    <col min="7177" max="7177" width="11" style="170" customWidth="1"/>
    <col min="7178" max="7178" width="10.109375" style="170" customWidth="1"/>
    <col min="7179" max="7179" width="9.109375" style="170"/>
    <col min="7180" max="7180" width="16.6640625" style="170" customWidth="1"/>
    <col min="7181" max="7181" width="9.88671875" style="170" customWidth="1"/>
    <col min="7182" max="7182" width="2.5546875" style="170" bestFit="1" customWidth="1"/>
    <col min="7183" max="7183" width="9.109375" style="170"/>
    <col min="7184" max="7184" width="9" style="170" customWidth="1"/>
    <col min="7185" max="7424" width="9.109375" style="170"/>
    <col min="7425" max="7425" width="5.5546875" style="170" customWidth="1"/>
    <col min="7426" max="7426" width="78.109375" style="170" customWidth="1"/>
    <col min="7427" max="7427" width="6.33203125" style="170" customWidth="1"/>
    <col min="7428" max="7428" width="7.5546875" style="170" customWidth="1"/>
    <col min="7429" max="7429" width="3" style="170" customWidth="1"/>
    <col min="7430" max="7430" width="20" style="170" customWidth="1"/>
    <col min="7431" max="7431" width="20.44140625" style="170" customWidth="1"/>
    <col min="7432" max="7432" width="19.44140625" style="170" customWidth="1"/>
    <col min="7433" max="7433" width="11" style="170" customWidth="1"/>
    <col min="7434" max="7434" width="10.109375" style="170" customWidth="1"/>
    <col min="7435" max="7435" width="9.109375" style="170"/>
    <col min="7436" max="7436" width="16.6640625" style="170" customWidth="1"/>
    <col min="7437" max="7437" width="9.88671875" style="170" customWidth="1"/>
    <col min="7438" max="7438" width="2.5546875" style="170" bestFit="1" customWidth="1"/>
    <col min="7439" max="7439" width="9.109375" style="170"/>
    <col min="7440" max="7440" width="9" style="170" customWidth="1"/>
    <col min="7441" max="7680" width="9.109375" style="170"/>
    <col min="7681" max="7681" width="5.5546875" style="170" customWidth="1"/>
    <col min="7682" max="7682" width="78.109375" style="170" customWidth="1"/>
    <col min="7683" max="7683" width="6.33203125" style="170" customWidth="1"/>
    <col min="7684" max="7684" width="7.5546875" style="170" customWidth="1"/>
    <col min="7685" max="7685" width="3" style="170" customWidth="1"/>
    <col min="7686" max="7686" width="20" style="170" customWidth="1"/>
    <col min="7687" max="7687" width="20.44140625" style="170" customWidth="1"/>
    <col min="7688" max="7688" width="19.44140625" style="170" customWidth="1"/>
    <col min="7689" max="7689" width="11" style="170" customWidth="1"/>
    <col min="7690" max="7690" width="10.109375" style="170" customWidth="1"/>
    <col min="7691" max="7691" width="9.109375" style="170"/>
    <col min="7692" max="7692" width="16.6640625" style="170" customWidth="1"/>
    <col min="7693" max="7693" width="9.88671875" style="170" customWidth="1"/>
    <col min="7694" max="7694" width="2.5546875" style="170" bestFit="1" customWidth="1"/>
    <col min="7695" max="7695" width="9.109375" style="170"/>
    <col min="7696" max="7696" width="9" style="170" customWidth="1"/>
    <col min="7697" max="7936" width="9.109375" style="170"/>
    <col min="7937" max="7937" width="5.5546875" style="170" customWidth="1"/>
    <col min="7938" max="7938" width="78.109375" style="170" customWidth="1"/>
    <col min="7939" max="7939" width="6.33203125" style="170" customWidth="1"/>
    <col min="7940" max="7940" width="7.5546875" style="170" customWidth="1"/>
    <col min="7941" max="7941" width="3" style="170" customWidth="1"/>
    <col min="7942" max="7942" width="20" style="170" customWidth="1"/>
    <col min="7943" max="7943" width="20.44140625" style="170" customWidth="1"/>
    <col min="7944" max="7944" width="19.44140625" style="170" customWidth="1"/>
    <col min="7945" max="7945" width="11" style="170" customWidth="1"/>
    <col min="7946" max="7946" width="10.109375" style="170" customWidth="1"/>
    <col min="7947" max="7947" width="9.109375" style="170"/>
    <col min="7948" max="7948" width="16.6640625" style="170" customWidth="1"/>
    <col min="7949" max="7949" width="9.88671875" style="170" customWidth="1"/>
    <col min="7950" max="7950" width="2.5546875" style="170" bestFit="1" customWidth="1"/>
    <col min="7951" max="7951" width="9.109375" style="170"/>
    <col min="7952" max="7952" width="9" style="170" customWidth="1"/>
    <col min="7953" max="8192" width="9.109375" style="170"/>
    <col min="8193" max="8193" width="5.5546875" style="170" customWidth="1"/>
    <col min="8194" max="8194" width="78.109375" style="170" customWidth="1"/>
    <col min="8195" max="8195" width="6.33203125" style="170" customWidth="1"/>
    <col min="8196" max="8196" width="7.5546875" style="170" customWidth="1"/>
    <col min="8197" max="8197" width="3" style="170" customWidth="1"/>
    <col min="8198" max="8198" width="20" style="170" customWidth="1"/>
    <col min="8199" max="8199" width="20.44140625" style="170" customWidth="1"/>
    <col min="8200" max="8200" width="19.44140625" style="170" customWidth="1"/>
    <col min="8201" max="8201" width="11" style="170" customWidth="1"/>
    <col min="8202" max="8202" width="10.109375" style="170" customWidth="1"/>
    <col min="8203" max="8203" width="9.109375" style="170"/>
    <col min="8204" max="8204" width="16.6640625" style="170" customWidth="1"/>
    <col min="8205" max="8205" width="9.88671875" style="170" customWidth="1"/>
    <col min="8206" max="8206" width="2.5546875" style="170" bestFit="1" customWidth="1"/>
    <col min="8207" max="8207" width="9.109375" style="170"/>
    <col min="8208" max="8208" width="9" style="170" customWidth="1"/>
    <col min="8209" max="8448" width="9.109375" style="170"/>
    <col min="8449" max="8449" width="5.5546875" style="170" customWidth="1"/>
    <col min="8450" max="8450" width="78.109375" style="170" customWidth="1"/>
    <col min="8451" max="8451" width="6.33203125" style="170" customWidth="1"/>
    <col min="8452" max="8452" width="7.5546875" style="170" customWidth="1"/>
    <col min="8453" max="8453" width="3" style="170" customWidth="1"/>
    <col min="8454" max="8454" width="20" style="170" customWidth="1"/>
    <col min="8455" max="8455" width="20.44140625" style="170" customWidth="1"/>
    <col min="8456" max="8456" width="19.44140625" style="170" customWidth="1"/>
    <col min="8457" max="8457" width="11" style="170" customWidth="1"/>
    <col min="8458" max="8458" width="10.109375" style="170" customWidth="1"/>
    <col min="8459" max="8459" width="9.109375" style="170"/>
    <col min="8460" max="8460" width="16.6640625" style="170" customWidth="1"/>
    <col min="8461" max="8461" width="9.88671875" style="170" customWidth="1"/>
    <col min="8462" max="8462" width="2.5546875" style="170" bestFit="1" customWidth="1"/>
    <col min="8463" max="8463" width="9.109375" style="170"/>
    <col min="8464" max="8464" width="9" style="170" customWidth="1"/>
    <col min="8465" max="8704" width="9.109375" style="170"/>
    <col min="8705" max="8705" width="5.5546875" style="170" customWidth="1"/>
    <col min="8706" max="8706" width="78.109375" style="170" customWidth="1"/>
    <col min="8707" max="8707" width="6.33203125" style="170" customWidth="1"/>
    <col min="8708" max="8708" width="7.5546875" style="170" customWidth="1"/>
    <col min="8709" max="8709" width="3" style="170" customWidth="1"/>
    <col min="8710" max="8710" width="20" style="170" customWidth="1"/>
    <col min="8711" max="8711" width="20.44140625" style="170" customWidth="1"/>
    <col min="8712" max="8712" width="19.44140625" style="170" customWidth="1"/>
    <col min="8713" max="8713" width="11" style="170" customWidth="1"/>
    <col min="8714" max="8714" width="10.109375" style="170" customWidth="1"/>
    <col min="8715" max="8715" width="9.109375" style="170"/>
    <col min="8716" max="8716" width="16.6640625" style="170" customWidth="1"/>
    <col min="8717" max="8717" width="9.88671875" style="170" customWidth="1"/>
    <col min="8718" max="8718" width="2.5546875" style="170" bestFit="1" customWidth="1"/>
    <col min="8719" max="8719" width="9.109375" style="170"/>
    <col min="8720" max="8720" width="9" style="170" customWidth="1"/>
    <col min="8721" max="8960" width="9.109375" style="170"/>
    <col min="8961" max="8961" width="5.5546875" style="170" customWidth="1"/>
    <col min="8962" max="8962" width="78.109375" style="170" customWidth="1"/>
    <col min="8963" max="8963" width="6.33203125" style="170" customWidth="1"/>
    <col min="8964" max="8964" width="7.5546875" style="170" customWidth="1"/>
    <col min="8965" max="8965" width="3" style="170" customWidth="1"/>
    <col min="8966" max="8966" width="20" style="170" customWidth="1"/>
    <col min="8967" max="8967" width="20.44140625" style="170" customWidth="1"/>
    <col min="8968" max="8968" width="19.44140625" style="170" customWidth="1"/>
    <col min="8969" max="8969" width="11" style="170" customWidth="1"/>
    <col min="8970" max="8970" width="10.109375" style="170" customWidth="1"/>
    <col min="8971" max="8971" width="9.109375" style="170"/>
    <col min="8972" max="8972" width="16.6640625" style="170" customWidth="1"/>
    <col min="8973" max="8973" width="9.88671875" style="170" customWidth="1"/>
    <col min="8974" max="8974" width="2.5546875" style="170" bestFit="1" customWidth="1"/>
    <col min="8975" max="8975" width="9.109375" style="170"/>
    <col min="8976" max="8976" width="9" style="170" customWidth="1"/>
    <col min="8977" max="9216" width="9.109375" style="170"/>
    <col min="9217" max="9217" width="5.5546875" style="170" customWidth="1"/>
    <col min="9218" max="9218" width="78.109375" style="170" customWidth="1"/>
    <col min="9219" max="9219" width="6.33203125" style="170" customWidth="1"/>
    <col min="9220" max="9220" width="7.5546875" style="170" customWidth="1"/>
    <col min="9221" max="9221" width="3" style="170" customWidth="1"/>
    <col min="9222" max="9222" width="20" style="170" customWidth="1"/>
    <col min="9223" max="9223" width="20.44140625" style="170" customWidth="1"/>
    <col min="9224" max="9224" width="19.44140625" style="170" customWidth="1"/>
    <col min="9225" max="9225" width="11" style="170" customWidth="1"/>
    <col min="9226" max="9226" width="10.109375" style="170" customWidth="1"/>
    <col min="9227" max="9227" width="9.109375" style="170"/>
    <col min="9228" max="9228" width="16.6640625" style="170" customWidth="1"/>
    <col min="9229" max="9229" width="9.88671875" style="170" customWidth="1"/>
    <col min="9230" max="9230" width="2.5546875" style="170" bestFit="1" customWidth="1"/>
    <col min="9231" max="9231" width="9.109375" style="170"/>
    <col min="9232" max="9232" width="9" style="170" customWidth="1"/>
    <col min="9233" max="9472" width="9.109375" style="170"/>
    <col min="9473" max="9473" width="5.5546875" style="170" customWidth="1"/>
    <col min="9474" max="9474" width="78.109375" style="170" customWidth="1"/>
    <col min="9475" max="9475" width="6.33203125" style="170" customWidth="1"/>
    <col min="9476" max="9476" width="7.5546875" style="170" customWidth="1"/>
    <col min="9477" max="9477" width="3" style="170" customWidth="1"/>
    <col min="9478" max="9478" width="20" style="170" customWidth="1"/>
    <col min="9479" max="9479" width="20.44140625" style="170" customWidth="1"/>
    <col min="9480" max="9480" width="19.44140625" style="170" customWidth="1"/>
    <col min="9481" max="9481" width="11" style="170" customWidth="1"/>
    <col min="9482" max="9482" width="10.109375" style="170" customWidth="1"/>
    <col min="9483" max="9483" width="9.109375" style="170"/>
    <col min="9484" max="9484" width="16.6640625" style="170" customWidth="1"/>
    <col min="9485" max="9485" width="9.88671875" style="170" customWidth="1"/>
    <col min="9486" max="9486" width="2.5546875" style="170" bestFit="1" customWidth="1"/>
    <col min="9487" max="9487" width="9.109375" style="170"/>
    <col min="9488" max="9488" width="9" style="170" customWidth="1"/>
    <col min="9489" max="9728" width="9.109375" style="170"/>
    <col min="9729" max="9729" width="5.5546875" style="170" customWidth="1"/>
    <col min="9730" max="9730" width="78.109375" style="170" customWidth="1"/>
    <col min="9731" max="9731" width="6.33203125" style="170" customWidth="1"/>
    <col min="9732" max="9732" width="7.5546875" style="170" customWidth="1"/>
    <col min="9733" max="9733" width="3" style="170" customWidth="1"/>
    <col min="9734" max="9734" width="20" style="170" customWidth="1"/>
    <col min="9735" max="9735" width="20.44140625" style="170" customWidth="1"/>
    <col min="9736" max="9736" width="19.44140625" style="170" customWidth="1"/>
    <col min="9737" max="9737" width="11" style="170" customWidth="1"/>
    <col min="9738" max="9738" width="10.109375" style="170" customWidth="1"/>
    <col min="9739" max="9739" width="9.109375" style="170"/>
    <col min="9740" max="9740" width="16.6640625" style="170" customWidth="1"/>
    <col min="9741" max="9741" width="9.88671875" style="170" customWidth="1"/>
    <col min="9742" max="9742" width="2.5546875" style="170" bestFit="1" customWidth="1"/>
    <col min="9743" max="9743" width="9.109375" style="170"/>
    <col min="9744" max="9744" width="9" style="170" customWidth="1"/>
    <col min="9745" max="9984" width="9.109375" style="170"/>
    <col min="9985" max="9985" width="5.5546875" style="170" customWidth="1"/>
    <col min="9986" max="9986" width="78.109375" style="170" customWidth="1"/>
    <col min="9987" max="9987" width="6.33203125" style="170" customWidth="1"/>
    <col min="9988" max="9988" width="7.5546875" style="170" customWidth="1"/>
    <col min="9989" max="9989" width="3" style="170" customWidth="1"/>
    <col min="9990" max="9990" width="20" style="170" customWidth="1"/>
    <col min="9991" max="9991" width="20.44140625" style="170" customWidth="1"/>
    <col min="9992" max="9992" width="19.44140625" style="170" customWidth="1"/>
    <col min="9993" max="9993" width="11" style="170" customWidth="1"/>
    <col min="9994" max="9994" width="10.109375" style="170" customWidth="1"/>
    <col min="9995" max="9995" width="9.109375" style="170"/>
    <col min="9996" max="9996" width="16.6640625" style="170" customWidth="1"/>
    <col min="9997" max="9997" width="9.88671875" style="170" customWidth="1"/>
    <col min="9998" max="9998" width="2.5546875" style="170" bestFit="1" customWidth="1"/>
    <col min="9999" max="9999" width="9.109375" style="170"/>
    <col min="10000" max="10000" width="9" style="170" customWidth="1"/>
    <col min="10001" max="10240" width="9.109375" style="170"/>
    <col min="10241" max="10241" width="5.5546875" style="170" customWidth="1"/>
    <col min="10242" max="10242" width="78.109375" style="170" customWidth="1"/>
    <col min="10243" max="10243" width="6.33203125" style="170" customWidth="1"/>
    <col min="10244" max="10244" width="7.5546875" style="170" customWidth="1"/>
    <col min="10245" max="10245" width="3" style="170" customWidth="1"/>
    <col min="10246" max="10246" width="20" style="170" customWidth="1"/>
    <col min="10247" max="10247" width="20.44140625" style="170" customWidth="1"/>
    <col min="10248" max="10248" width="19.44140625" style="170" customWidth="1"/>
    <col min="10249" max="10249" width="11" style="170" customWidth="1"/>
    <col min="10250" max="10250" width="10.109375" style="170" customWidth="1"/>
    <col min="10251" max="10251" width="9.109375" style="170"/>
    <col min="10252" max="10252" width="16.6640625" style="170" customWidth="1"/>
    <col min="10253" max="10253" width="9.88671875" style="170" customWidth="1"/>
    <col min="10254" max="10254" width="2.5546875" style="170" bestFit="1" customWidth="1"/>
    <col min="10255" max="10255" width="9.109375" style="170"/>
    <col min="10256" max="10256" width="9" style="170" customWidth="1"/>
    <col min="10257" max="10496" width="9.109375" style="170"/>
    <col min="10497" max="10497" width="5.5546875" style="170" customWidth="1"/>
    <col min="10498" max="10498" width="78.109375" style="170" customWidth="1"/>
    <col min="10499" max="10499" width="6.33203125" style="170" customWidth="1"/>
    <col min="10500" max="10500" width="7.5546875" style="170" customWidth="1"/>
    <col min="10501" max="10501" width="3" style="170" customWidth="1"/>
    <col min="10502" max="10502" width="20" style="170" customWidth="1"/>
    <col min="10503" max="10503" width="20.44140625" style="170" customWidth="1"/>
    <col min="10504" max="10504" width="19.44140625" style="170" customWidth="1"/>
    <col min="10505" max="10505" width="11" style="170" customWidth="1"/>
    <col min="10506" max="10506" width="10.109375" style="170" customWidth="1"/>
    <col min="10507" max="10507" width="9.109375" style="170"/>
    <col min="10508" max="10508" width="16.6640625" style="170" customWidth="1"/>
    <col min="10509" max="10509" width="9.88671875" style="170" customWidth="1"/>
    <col min="10510" max="10510" width="2.5546875" style="170" bestFit="1" customWidth="1"/>
    <col min="10511" max="10511" width="9.109375" style="170"/>
    <col min="10512" max="10512" width="9" style="170" customWidth="1"/>
    <col min="10513" max="10752" width="9.109375" style="170"/>
    <col min="10753" max="10753" width="5.5546875" style="170" customWidth="1"/>
    <col min="10754" max="10754" width="78.109375" style="170" customWidth="1"/>
    <col min="10755" max="10755" width="6.33203125" style="170" customWidth="1"/>
    <col min="10756" max="10756" width="7.5546875" style="170" customWidth="1"/>
    <col min="10757" max="10757" width="3" style="170" customWidth="1"/>
    <col min="10758" max="10758" width="20" style="170" customWidth="1"/>
    <col min="10759" max="10759" width="20.44140625" style="170" customWidth="1"/>
    <col min="10760" max="10760" width="19.44140625" style="170" customWidth="1"/>
    <col min="10761" max="10761" width="11" style="170" customWidth="1"/>
    <col min="10762" max="10762" width="10.109375" style="170" customWidth="1"/>
    <col min="10763" max="10763" width="9.109375" style="170"/>
    <col min="10764" max="10764" width="16.6640625" style="170" customWidth="1"/>
    <col min="10765" max="10765" width="9.88671875" style="170" customWidth="1"/>
    <col min="10766" max="10766" width="2.5546875" style="170" bestFit="1" customWidth="1"/>
    <col min="10767" max="10767" width="9.109375" style="170"/>
    <col min="10768" max="10768" width="9" style="170" customWidth="1"/>
    <col min="10769" max="11008" width="9.109375" style="170"/>
    <col min="11009" max="11009" width="5.5546875" style="170" customWidth="1"/>
    <col min="11010" max="11010" width="78.109375" style="170" customWidth="1"/>
    <col min="11011" max="11011" width="6.33203125" style="170" customWidth="1"/>
    <col min="11012" max="11012" width="7.5546875" style="170" customWidth="1"/>
    <col min="11013" max="11013" width="3" style="170" customWidth="1"/>
    <col min="11014" max="11014" width="20" style="170" customWidth="1"/>
    <col min="11015" max="11015" width="20.44140625" style="170" customWidth="1"/>
    <col min="11016" max="11016" width="19.44140625" style="170" customWidth="1"/>
    <col min="11017" max="11017" width="11" style="170" customWidth="1"/>
    <col min="11018" max="11018" width="10.109375" style="170" customWidth="1"/>
    <col min="11019" max="11019" width="9.109375" style="170"/>
    <col min="11020" max="11020" width="16.6640625" style="170" customWidth="1"/>
    <col min="11021" max="11021" width="9.88671875" style="170" customWidth="1"/>
    <col min="11022" max="11022" width="2.5546875" style="170" bestFit="1" customWidth="1"/>
    <col min="11023" max="11023" width="9.109375" style="170"/>
    <col min="11024" max="11024" width="9" style="170" customWidth="1"/>
    <col min="11025" max="11264" width="9.109375" style="170"/>
    <col min="11265" max="11265" width="5.5546875" style="170" customWidth="1"/>
    <col min="11266" max="11266" width="78.109375" style="170" customWidth="1"/>
    <col min="11267" max="11267" width="6.33203125" style="170" customWidth="1"/>
    <col min="11268" max="11268" width="7.5546875" style="170" customWidth="1"/>
    <col min="11269" max="11269" width="3" style="170" customWidth="1"/>
    <col min="11270" max="11270" width="20" style="170" customWidth="1"/>
    <col min="11271" max="11271" width="20.44140625" style="170" customWidth="1"/>
    <col min="11272" max="11272" width="19.44140625" style="170" customWidth="1"/>
    <col min="11273" max="11273" width="11" style="170" customWidth="1"/>
    <col min="11274" max="11274" width="10.109375" style="170" customWidth="1"/>
    <col min="11275" max="11275" width="9.109375" style="170"/>
    <col min="11276" max="11276" width="16.6640625" style="170" customWidth="1"/>
    <col min="11277" max="11277" width="9.88671875" style="170" customWidth="1"/>
    <col min="11278" max="11278" width="2.5546875" style="170" bestFit="1" customWidth="1"/>
    <col min="11279" max="11279" width="9.109375" style="170"/>
    <col min="11280" max="11280" width="9" style="170" customWidth="1"/>
    <col min="11281" max="11520" width="9.109375" style="170"/>
    <col min="11521" max="11521" width="5.5546875" style="170" customWidth="1"/>
    <col min="11522" max="11522" width="78.109375" style="170" customWidth="1"/>
    <col min="11523" max="11523" width="6.33203125" style="170" customWidth="1"/>
    <col min="11524" max="11524" width="7.5546875" style="170" customWidth="1"/>
    <col min="11525" max="11525" width="3" style="170" customWidth="1"/>
    <col min="11526" max="11526" width="20" style="170" customWidth="1"/>
    <col min="11527" max="11527" width="20.44140625" style="170" customWidth="1"/>
    <col min="11528" max="11528" width="19.44140625" style="170" customWidth="1"/>
    <col min="11529" max="11529" width="11" style="170" customWidth="1"/>
    <col min="11530" max="11530" width="10.109375" style="170" customWidth="1"/>
    <col min="11531" max="11531" width="9.109375" style="170"/>
    <col min="11532" max="11532" width="16.6640625" style="170" customWidth="1"/>
    <col min="11533" max="11533" width="9.88671875" style="170" customWidth="1"/>
    <col min="11534" max="11534" width="2.5546875" style="170" bestFit="1" customWidth="1"/>
    <col min="11535" max="11535" width="9.109375" style="170"/>
    <col min="11536" max="11536" width="9" style="170" customWidth="1"/>
    <col min="11537" max="11776" width="9.109375" style="170"/>
    <col min="11777" max="11777" width="5.5546875" style="170" customWidth="1"/>
    <col min="11778" max="11778" width="78.109375" style="170" customWidth="1"/>
    <col min="11779" max="11779" width="6.33203125" style="170" customWidth="1"/>
    <col min="11780" max="11780" width="7.5546875" style="170" customWidth="1"/>
    <col min="11781" max="11781" width="3" style="170" customWidth="1"/>
    <col min="11782" max="11782" width="20" style="170" customWidth="1"/>
    <col min="11783" max="11783" width="20.44140625" style="170" customWidth="1"/>
    <col min="11784" max="11784" width="19.44140625" style="170" customWidth="1"/>
    <col min="11785" max="11785" width="11" style="170" customWidth="1"/>
    <col min="11786" max="11786" width="10.109375" style="170" customWidth="1"/>
    <col min="11787" max="11787" width="9.109375" style="170"/>
    <col min="11788" max="11788" width="16.6640625" style="170" customWidth="1"/>
    <col min="11789" max="11789" width="9.88671875" style="170" customWidth="1"/>
    <col min="11790" max="11790" width="2.5546875" style="170" bestFit="1" customWidth="1"/>
    <col min="11791" max="11791" width="9.109375" style="170"/>
    <col min="11792" max="11792" width="9" style="170" customWidth="1"/>
    <col min="11793" max="12032" width="9.109375" style="170"/>
    <col min="12033" max="12033" width="5.5546875" style="170" customWidth="1"/>
    <col min="12034" max="12034" width="78.109375" style="170" customWidth="1"/>
    <col min="12035" max="12035" width="6.33203125" style="170" customWidth="1"/>
    <col min="12036" max="12036" width="7.5546875" style="170" customWidth="1"/>
    <col min="12037" max="12037" width="3" style="170" customWidth="1"/>
    <col min="12038" max="12038" width="20" style="170" customWidth="1"/>
    <col min="12039" max="12039" width="20.44140625" style="170" customWidth="1"/>
    <col min="12040" max="12040" width="19.44140625" style="170" customWidth="1"/>
    <col min="12041" max="12041" width="11" style="170" customWidth="1"/>
    <col min="12042" max="12042" width="10.109375" style="170" customWidth="1"/>
    <col min="12043" max="12043" width="9.109375" style="170"/>
    <col min="12044" max="12044" width="16.6640625" style="170" customWidth="1"/>
    <col min="12045" max="12045" width="9.88671875" style="170" customWidth="1"/>
    <col min="12046" max="12046" width="2.5546875" style="170" bestFit="1" customWidth="1"/>
    <col min="12047" max="12047" width="9.109375" style="170"/>
    <col min="12048" max="12048" width="9" style="170" customWidth="1"/>
    <col min="12049" max="12288" width="9.109375" style="170"/>
    <col min="12289" max="12289" width="5.5546875" style="170" customWidth="1"/>
    <col min="12290" max="12290" width="78.109375" style="170" customWidth="1"/>
    <col min="12291" max="12291" width="6.33203125" style="170" customWidth="1"/>
    <col min="12292" max="12292" width="7.5546875" style="170" customWidth="1"/>
    <col min="12293" max="12293" width="3" style="170" customWidth="1"/>
    <col min="12294" max="12294" width="20" style="170" customWidth="1"/>
    <col min="12295" max="12295" width="20.44140625" style="170" customWidth="1"/>
    <col min="12296" max="12296" width="19.44140625" style="170" customWidth="1"/>
    <col min="12297" max="12297" width="11" style="170" customWidth="1"/>
    <col min="12298" max="12298" width="10.109375" style="170" customWidth="1"/>
    <col min="12299" max="12299" width="9.109375" style="170"/>
    <col min="12300" max="12300" width="16.6640625" style="170" customWidth="1"/>
    <col min="12301" max="12301" width="9.88671875" style="170" customWidth="1"/>
    <col min="12302" max="12302" width="2.5546875" style="170" bestFit="1" customWidth="1"/>
    <col min="12303" max="12303" width="9.109375" style="170"/>
    <col min="12304" max="12304" width="9" style="170" customWidth="1"/>
    <col min="12305" max="12544" width="9.109375" style="170"/>
    <col min="12545" max="12545" width="5.5546875" style="170" customWidth="1"/>
    <col min="12546" max="12546" width="78.109375" style="170" customWidth="1"/>
    <col min="12547" max="12547" width="6.33203125" style="170" customWidth="1"/>
    <col min="12548" max="12548" width="7.5546875" style="170" customWidth="1"/>
    <col min="12549" max="12549" width="3" style="170" customWidth="1"/>
    <col min="12550" max="12550" width="20" style="170" customWidth="1"/>
    <col min="12551" max="12551" width="20.44140625" style="170" customWidth="1"/>
    <col min="12552" max="12552" width="19.44140625" style="170" customWidth="1"/>
    <col min="12553" max="12553" width="11" style="170" customWidth="1"/>
    <col min="12554" max="12554" width="10.109375" style="170" customWidth="1"/>
    <col min="12555" max="12555" width="9.109375" style="170"/>
    <col min="12556" max="12556" width="16.6640625" style="170" customWidth="1"/>
    <col min="12557" max="12557" width="9.88671875" style="170" customWidth="1"/>
    <col min="12558" max="12558" width="2.5546875" style="170" bestFit="1" customWidth="1"/>
    <col min="12559" max="12559" width="9.109375" style="170"/>
    <col min="12560" max="12560" width="9" style="170" customWidth="1"/>
    <col min="12561" max="12800" width="9.109375" style="170"/>
    <col min="12801" max="12801" width="5.5546875" style="170" customWidth="1"/>
    <col min="12802" max="12802" width="78.109375" style="170" customWidth="1"/>
    <col min="12803" max="12803" width="6.33203125" style="170" customWidth="1"/>
    <col min="12804" max="12804" width="7.5546875" style="170" customWidth="1"/>
    <col min="12805" max="12805" width="3" style="170" customWidth="1"/>
    <col min="12806" max="12806" width="20" style="170" customWidth="1"/>
    <col min="12807" max="12807" width="20.44140625" style="170" customWidth="1"/>
    <col min="12808" max="12808" width="19.44140625" style="170" customWidth="1"/>
    <col min="12809" max="12809" width="11" style="170" customWidth="1"/>
    <col min="12810" max="12810" width="10.109375" style="170" customWidth="1"/>
    <col min="12811" max="12811" width="9.109375" style="170"/>
    <col min="12812" max="12812" width="16.6640625" style="170" customWidth="1"/>
    <col min="12813" max="12813" width="9.88671875" style="170" customWidth="1"/>
    <col min="12814" max="12814" width="2.5546875" style="170" bestFit="1" customWidth="1"/>
    <col min="12815" max="12815" width="9.109375" style="170"/>
    <col min="12816" max="12816" width="9" style="170" customWidth="1"/>
    <col min="12817" max="13056" width="9.109375" style="170"/>
    <col min="13057" max="13057" width="5.5546875" style="170" customWidth="1"/>
    <col min="13058" max="13058" width="78.109375" style="170" customWidth="1"/>
    <col min="13059" max="13059" width="6.33203125" style="170" customWidth="1"/>
    <col min="13060" max="13060" width="7.5546875" style="170" customWidth="1"/>
    <col min="13061" max="13061" width="3" style="170" customWidth="1"/>
    <col min="13062" max="13062" width="20" style="170" customWidth="1"/>
    <col min="13063" max="13063" width="20.44140625" style="170" customWidth="1"/>
    <col min="13064" max="13064" width="19.44140625" style="170" customWidth="1"/>
    <col min="13065" max="13065" width="11" style="170" customWidth="1"/>
    <col min="13066" max="13066" width="10.109375" style="170" customWidth="1"/>
    <col min="13067" max="13067" width="9.109375" style="170"/>
    <col min="13068" max="13068" width="16.6640625" style="170" customWidth="1"/>
    <col min="13069" max="13069" width="9.88671875" style="170" customWidth="1"/>
    <col min="13070" max="13070" width="2.5546875" style="170" bestFit="1" customWidth="1"/>
    <col min="13071" max="13071" width="9.109375" style="170"/>
    <col min="13072" max="13072" width="9" style="170" customWidth="1"/>
    <col min="13073" max="13312" width="9.109375" style="170"/>
    <col min="13313" max="13313" width="5.5546875" style="170" customWidth="1"/>
    <col min="13314" max="13314" width="78.109375" style="170" customWidth="1"/>
    <col min="13315" max="13315" width="6.33203125" style="170" customWidth="1"/>
    <col min="13316" max="13316" width="7.5546875" style="170" customWidth="1"/>
    <col min="13317" max="13317" width="3" style="170" customWidth="1"/>
    <col min="13318" max="13318" width="20" style="170" customWidth="1"/>
    <col min="13319" max="13319" width="20.44140625" style="170" customWidth="1"/>
    <col min="13320" max="13320" width="19.44140625" style="170" customWidth="1"/>
    <col min="13321" max="13321" width="11" style="170" customWidth="1"/>
    <col min="13322" max="13322" width="10.109375" style="170" customWidth="1"/>
    <col min="13323" max="13323" width="9.109375" style="170"/>
    <col min="13324" max="13324" width="16.6640625" style="170" customWidth="1"/>
    <col min="13325" max="13325" width="9.88671875" style="170" customWidth="1"/>
    <col min="13326" max="13326" width="2.5546875" style="170" bestFit="1" customWidth="1"/>
    <col min="13327" max="13327" width="9.109375" style="170"/>
    <col min="13328" max="13328" width="9" style="170" customWidth="1"/>
    <col min="13329" max="13568" width="9.109375" style="170"/>
    <col min="13569" max="13569" width="5.5546875" style="170" customWidth="1"/>
    <col min="13570" max="13570" width="78.109375" style="170" customWidth="1"/>
    <col min="13571" max="13571" width="6.33203125" style="170" customWidth="1"/>
    <col min="13572" max="13572" width="7.5546875" style="170" customWidth="1"/>
    <col min="13573" max="13573" width="3" style="170" customWidth="1"/>
    <col min="13574" max="13574" width="20" style="170" customWidth="1"/>
    <col min="13575" max="13575" width="20.44140625" style="170" customWidth="1"/>
    <col min="13576" max="13576" width="19.44140625" style="170" customWidth="1"/>
    <col min="13577" max="13577" width="11" style="170" customWidth="1"/>
    <col min="13578" max="13578" width="10.109375" style="170" customWidth="1"/>
    <col min="13579" max="13579" width="9.109375" style="170"/>
    <col min="13580" max="13580" width="16.6640625" style="170" customWidth="1"/>
    <col min="13581" max="13581" width="9.88671875" style="170" customWidth="1"/>
    <col min="13582" max="13582" width="2.5546875" style="170" bestFit="1" customWidth="1"/>
    <col min="13583" max="13583" width="9.109375" style="170"/>
    <col min="13584" max="13584" width="9" style="170" customWidth="1"/>
    <col min="13585" max="13824" width="9.109375" style="170"/>
    <col min="13825" max="13825" width="5.5546875" style="170" customWidth="1"/>
    <col min="13826" max="13826" width="78.109375" style="170" customWidth="1"/>
    <col min="13827" max="13827" width="6.33203125" style="170" customWidth="1"/>
    <col min="13828" max="13828" width="7.5546875" style="170" customWidth="1"/>
    <col min="13829" max="13829" width="3" style="170" customWidth="1"/>
    <col min="13830" max="13830" width="20" style="170" customWidth="1"/>
    <col min="13831" max="13831" width="20.44140625" style="170" customWidth="1"/>
    <col min="13832" max="13832" width="19.44140625" style="170" customWidth="1"/>
    <col min="13833" max="13833" width="11" style="170" customWidth="1"/>
    <col min="13834" max="13834" width="10.109375" style="170" customWidth="1"/>
    <col min="13835" max="13835" width="9.109375" style="170"/>
    <col min="13836" max="13836" width="16.6640625" style="170" customWidth="1"/>
    <col min="13837" max="13837" width="9.88671875" style="170" customWidth="1"/>
    <col min="13838" max="13838" width="2.5546875" style="170" bestFit="1" customWidth="1"/>
    <col min="13839" max="13839" width="9.109375" style="170"/>
    <col min="13840" max="13840" width="9" style="170" customWidth="1"/>
    <col min="13841" max="14080" width="9.109375" style="170"/>
    <col min="14081" max="14081" width="5.5546875" style="170" customWidth="1"/>
    <col min="14082" max="14082" width="78.109375" style="170" customWidth="1"/>
    <col min="14083" max="14083" width="6.33203125" style="170" customWidth="1"/>
    <col min="14084" max="14084" width="7.5546875" style="170" customWidth="1"/>
    <col min="14085" max="14085" width="3" style="170" customWidth="1"/>
    <col min="14086" max="14086" width="20" style="170" customWidth="1"/>
    <col min="14087" max="14087" width="20.44140625" style="170" customWidth="1"/>
    <col min="14088" max="14088" width="19.44140625" style="170" customWidth="1"/>
    <col min="14089" max="14089" width="11" style="170" customWidth="1"/>
    <col min="14090" max="14090" width="10.109375" style="170" customWidth="1"/>
    <col min="14091" max="14091" width="9.109375" style="170"/>
    <col min="14092" max="14092" width="16.6640625" style="170" customWidth="1"/>
    <col min="14093" max="14093" width="9.88671875" style="170" customWidth="1"/>
    <col min="14094" max="14094" width="2.5546875" style="170" bestFit="1" customWidth="1"/>
    <col min="14095" max="14095" width="9.109375" style="170"/>
    <col min="14096" max="14096" width="9" style="170" customWidth="1"/>
    <col min="14097" max="14336" width="9.109375" style="170"/>
    <col min="14337" max="14337" width="5.5546875" style="170" customWidth="1"/>
    <col min="14338" max="14338" width="78.109375" style="170" customWidth="1"/>
    <col min="14339" max="14339" width="6.33203125" style="170" customWidth="1"/>
    <col min="14340" max="14340" width="7.5546875" style="170" customWidth="1"/>
    <col min="14341" max="14341" width="3" style="170" customWidth="1"/>
    <col min="14342" max="14342" width="20" style="170" customWidth="1"/>
    <col min="14343" max="14343" width="20.44140625" style="170" customWidth="1"/>
    <col min="14344" max="14344" width="19.44140625" style="170" customWidth="1"/>
    <col min="14345" max="14345" width="11" style="170" customWidth="1"/>
    <col min="14346" max="14346" width="10.109375" style="170" customWidth="1"/>
    <col min="14347" max="14347" width="9.109375" style="170"/>
    <col min="14348" max="14348" width="16.6640625" style="170" customWidth="1"/>
    <col min="14349" max="14349" width="9.88671875" style="170" customWidth="1"/>
    <col min="14350" max="14350" width="2.5546875" style="170" bestFit="1" customWidth="1"/>
    <col min="14351" max="14351" width="9.109375" style="170"/>
    <col min="14352" max="14352" width="9" style="170" customWidth="1"/>
    <col min="14353" max="14592" width="9.109375" style="170"/>
    <col min="14593" max="14593" width="5.5546875" style="170" customWidth="1"/>
    <col min="14594" max="14594" width="78.109375" style="170" customWidth="1"/>
    <col min="14595" max="14595" width="6.33203125" style="170" customWidth="1"/>
    <col min="14596" max="14596" width="7.5546875" style="170" customWidth="1"/>
    <col min="14597" max="14597" width="3" style="170" customWidth="1"/>
    <col min="14598" max="14598" width="20" style="170" customWidth="1"/>
    <col min="14599" max="14599" width="20.44140625" style="170" customWidth="1"/>
    <col min="14600" max="14600" width="19.44140625" style="170" customWidth="1"/>
    <col min="14601" max="14601" width="11" style="170" customWidth="1"/>
    <col min="14602" max="14602" width="10.109375" style="170" customWidth="1"/>
    <col min="14603" max="14603" width="9.109375" style="170"/>
    <col min="14604" max="14604" width="16.6640625" style="170" customWidth="1"/>
    <col min="14605" max="14605" width="9.88671875" style="170" customWidth="1"/>
    <col min="14606" max="14606" width="2.5546875" style="170" bestFit="1" customWidth="1"/>
    <col min="14607" max="14607" width="9.109375" style="170"/>
    <col min="14608" max="14608" width="9" style="170" customWidth="1"/>
    <col min="14609" max="14848" width="9.109375" style="170"/>
    <col min="14849" max="14849" width="5.5546875" style="170" customWidth="1"/>
    <col min="14850" max="14850" width="78.109375" style="170" customWidth="1"/>
    <col min="14851" max="14851" width="6.33203125" style="170" customWidth="1"/>
    <col min="14852" max="14852" width="7.5546875" style="170" customWidth="1"/>
    <col min="14853" max="14853" width="3" style="170" customWidth="1"/>
    <col min="14854" max="14854" width="20" style="170" customWidth="1"/>
    <col min="14855" max="14855" width="20.44140625" style="170" customWidth="1"/>
    <col min="14856" max="14856" width="19.44140625" style="170" customWidth="1"/>
    <col min="14857" max="14857" width="11" style="170" customWidth="1"/>
    <col min="14858" max="14858" width="10.109375" style="170" customWidth="1"/>
    <col min="14859" max="14859" width="9.109375" style="170"/>
    <col min="14860" max="14860" width="16.6640625" style="170" customWidth="1"/>
    <col min="14861" max="14861" width="9.88671875" style="170" customWidth="1"/>
    <col min="14862" max="14862" width="2.5546875" style="170" bestFit="1" customWidth="1"/>
    <col min="14863" max="14863" width="9.109375" style="170"/>
    <col min="14864" max="14864" width="9" style="170" customWidth="1"/>
    <col min="14865" max="15104" width="9.109375" style="170"/>
    <col min="15105" max="15105" width="5.5546875" style="170" customWidth="1"/>
    <col min="15106" max="15106" width="78.109375" style="170" customWidth="1"/>
    <col min="15107" max="15107" width="6.33203125" style="170" customWidth="1"/>
    <col min="15108" max="15108" width="7.5546875" style="170" customWidth="1"/>
    <col min="15109" max="15109" width="3" style="170" customWidth="1"/>
    <col min="15110" max="15110" width="20" style="170" customWidth="1"/>
    <col min="15111" max="15111" width="20.44140625" style="170" customWidth="1"/>
    <col min="15112" max="15112" width="19.44140625" style="170" customWidth="1"/>
    <col min="15113" max="15113" width="11" style="170" customWidth="1"/>
    <col min="15114" max="15114" width="10.109375" style="170" customWidth="1"/>
    <col min="15115" max="15115" width="9.109375" style="170"/>
    <col min="15116" max="15116" width="16.6640625" style="170" customWidth="1"/>
    <col min="15117" max="15117" width="9.88671875" style="170" customWidth="1"/>
    <col min="15118" max="15118" width="2.5546875" style="170" bestFit="1" customWidth="1"/>
    <col min="15119" max="15119" width="9.109375" style="170"/>
    <col min="15120" max="15120" width="9" style="170" customWidth="1"/>
    <col min="15121" max="15360" width="9.109375" style="170"/>
    <col min="15361" max="15361" width="5.5546875" style="170" customWidth="1"/>
    <col min="15362" max="15362" width="78.109375" style="170" customWidth="1"/>
    <col min="15363" max="15363" width="6.33203125" style="170" customWidth="1"/>
    <col min="15364" max="15364" width="7.5546875" style="170" customWidth="1"/>
    <col min="15365" max="15365" width="3" style="170" customWidth="1"/>
    <col min="15366" max="15366" width="20" style="170" customWidth="1"/>
    <col min="15367" max="15367" width="20.44140625" style="170" customWidth="1"/>
    <col min="15368" max="15368" width="19.44140625" style="170" customWidth="1"/>
    <col min="15369" max="15369" width="11" style="170" customWidth="1"/>
    <col min="15370" max="15370" width="10.109375" style="170" customWidth="1"/>
    <col min="15371" max="15371" width="9.109375" style="170"/>
    <col min="15372" max="15372" width="16.6640625" style="170" customWidth="1"/>
    <col min="15373" max="15373" width="9.88671875" style="170" customWidth="1"/>
    <col min="15374" max="15374" width="2.5546875" style="170" bestFit="1" customWidth="1"/>
    <col min="15375" max="15375" width="9.109375" style="170"/>
    <col min="15376" max="15376" width="9" style="170" customWidth="1"/>
    <col min="15377" max="15616" width="9.109375" style="170"/>
    <col min="15617" max="15617" width="5.5546875" style="170" customWidth="1"/>
    <col min="15618" max="15618" width="78.109375" style="170" customWidth="1"/>
    <col min="15619" max="15619" width="6.33203125" style="170" customWidth="1"/>
    <col min="15620" max="15620" width="7.5546875" style="170" customWidth="1"/>
    <col min="15621" max="15621" width="3" style="170" customWidth="1"/>
    <col min="15622" max="15622" width="20" style="170" customWidth="1"/>
    <col min="15623" max="15623" width="20.44140625" style="170" customWidth="1"/>
    <col min="15624" max="15624" width="19.44140625" style="170" customWidth="1"/>
    <col min="15625" max="15625" width="11" style="170" customWidth="1"/>
    <col min="15626" max="15626" width="10.109375" style="170" customWidth="1"/>
    <col min="15627" max="15627" width="9.109375" style="170"/>
    <col min="15628" max="15628" width="16.6640625" style="170" customWidth="1"/>
    <col min="15629" max="15629" width="9.88671875" style="170" customWidth="1"/>
    <col min="15630" max="15630" width="2.5546875" style="170" bestFit="1" customWidth="1"/>
    <col min="15631" max="15631" width="9.109375" style="170"/>
    <col min="15632" max="15632" width="9" style="170" customWidth="1"/>
    <col min="15633" max="15872" width="9.109375" style="170"/>
    <col min="15873" max="15873" width="5.5546875" style="170" customWidth="1"/>
    <col min="15874" max="15874" width="78.109375" style="170" customWidth="1"/>
    <col min="15875" max="15875" width="6.33203125" style="170" customWidth="1"/>
    <col min="15876" max="15876" width="7.5546875" style="170" customWidth="1"/>
    <col min="15877" max="15877" width="3" style="170" customWidth="1"/>
    <col min="15878" max="15878" width="20" style="170" customWidth="1"/>
    <col min="15879" max="15879" width="20.44140625" style="170" customWidth="1"/>
    <col min="15880" max="15880" width="19.44140625" style="170" customWidth="1"/>
    <col min="15881" max="15881" width="11" style="170" customWidth="1"/>
    <col min="15882" max="15882" width="10.109375" style="170" customWidth="1"/>
    <col min="15883" max="15883" width="9.109375" style="170"/>
    <col min="15884" max="15884" width="16.6640625" style="170" customWidth="1"/>
    <col min="15885" max="15885" width="9.88671875" style="170" customWidth="1"/>
    <col min="15886" max="15886" width="2.5546875" style="170" bestFit="1" customWidth="1"/>
    <col min="15887" max="15887" width="9.109375" style="170"/>
    <col min="15888" max="15888" width="9" style="170" customWidth="1"/>
    <col min="15889" max="16128" width="9.109375" style="170"/>
    <col min="16129" max="16129" width="5.5546875" style="170" customWidth="1"/>
    <col min="16130" max="16130" width="78.109375" style="170" customWidth="1"/>
    <col min="16131" max="16131" width="6.33203125" style="170" customWidth="1"/>
    <col min="16132" max="16132" width="7.5546875" style="170" customWidth="1"/>
    <col min="16133" max="16133" width="3" style="170" customWidth="1"/>
    <col min="16134" max="16134" width="20" style="170" customWidth="1"/>
    <col min="16135" max="16135" width="20.44140625" style="170" customWidth="1"/>
    <col min="16136" max="16136" width="19.44140625" style="170" customWidth="1"/>
    <col min="16137" max="16137" width="11" style="170" customWidth="1"/>
    <col min="16138" max="16138" width="10.109375" style="170" customWidth="1"/>
    <col min="16139" max="16139" width="9.109375" style="170"/>
    <col min="16140" max="16140" width="16.6640625" style="170" customWidth="1"/>
    <col min="16141" max="16141" width="9.88671875" style="170" customWidth="1"/>
    <col min="16142" max="16142" width="2.5546875" style="170" bestFit="1" customWidth="1"/>
    <col min="16143" max="16143" width="9.109375" style="170"/>
    <col min="16144" max="16144" width="9" style="170" customWidth="1"/>
    <col min="16145" max="16384" width="9.109375" style="170"/>
  </cols>
  <sheetData>
    <row r="1" spans="1:15" s="164" customFormat="1" ht="17.399999999999999">
      <c r="A1" s="159" t="str">
        <f>+'OSNOVA (3)'!A2</f>
        <v>POPIS DEL S PREDRAČUNOM</v>
      </c>
      <c r="C1" s="413"/>
      <c r="D1" s="413"/>
      <c r="E1" s="413"/>
      <c r="F1" s="413"/>
      <c r="G1" s="413"/>
      <c r="H1" s="162"/>
      <c r="I1" s="163"/>
      <c r="J1" s="163"/>
      <c r="L1" s="161"/>
      <c r="M1" s="161"/>
      <c r="N1" s="165"/>
      <c r="O1" s="166"/>
    </row>
    <row r="2" spans="1:15" s="164" customFormat="1" ht="17.399999999999999">
      <c r="A2" s="159"/>
      <c r="B2" s="159"/>
      <c r="C2" s="413"/>
      <c r="D2" s="413"/>
      <c r="E2" s="413"/>
      <c r="F2" s="413"/>
      <c r="G2" s="413"/>
      <c r="H2" s="162"/>
      <c r="I2" s="163"/>
      <c r="J2" s="163"/>
      <c r="L2" s="161"/>
      <c r="M2" s="161"/>
      <c r="N2" s="165"/>
      <c r="O2" s="166"/>
    </row>
    <row r="3" spans="1:15" s="164" customFormat="1" ht="17.399999999999999">
      <c r="A3" s="159" t="str">
        <f>+OZN</f>
        <v>3.</v>
      </c>
      <c r="B3" s="159" t="str">
        <f>DEL</f>
        <v>GRADBENOOBRTNIŠKA DELA</v>
      </c>
      <c r="C3" s="413"/>
      <c r="D3" s="413"/>
      <c r="E3" s="413"/>
      <c r="F3" s="413"/>
      <c r="G3" s="413"/>
      <c r="H3" s="162"/>
      <c r="I3" s="163"/>
      <c r="J3" s="163"/>
      <c r="L3" s="161"/>
      <c r="M3" s="161"/>
      <c r="N3" s="165"/>
      <c r="O3" s="166"/>
    </row>
    <row r="4" spans="1:15" s="120" customFormat="1" ht="17.399999999999999">
      <c r="A4" s="104"/>
      <c r="B4" s="103"/>
      <c r="C4" s="413"/>
      <c r="D4" s="413"/>
      <c r="E4" s="413"/>
      <c r="F4" s="413"/>
      <c r="G4" s="413"/>
      <c r="H4" s="93"/>
      <c r="I4" s="142"/>
      <c r="J4" s="142"/>
      <c r="L4" s="107"/>
      <c r="M4" s="107"/>
      <c r="N4" s="92"/>
      <c r="O4" s="76"/>
    </row>
    <row r="5" spans="1:15" s="120" customFormat="1" ht="18" thickBot="1">
      <c r="A5" s="1002" t="str">
        <f>+'OSNOVA (3)'!E37</f>
        <v>UVOD V PREDRAČUN</v>
      </c>
      <c r="B5" s="1002"/>
      <c r="C5" s="413"/>
      <c r="D5" s="413"/>
      <c r="E5" s="413"/>
      <c r="F5" s="413"/>
      <c r="G5" s="413"/>
      <c r="H5" s="93"/>
      <c r="I5" s="142"/>
      <c r="J5" s="142"/>
      <c r="L5" s="107"/>
      <c r="M5" s="107"/>
      <c r="N5" s="92"/>
      <c r="O5" s="76"/>
    </row>
    <row r="6" spans="1:15" s="120" customFormat="1" ht="17.399999999999999">
      <c r="A6" s="1003"/>
      <c r="B6" s="104"/>
      <c r="C6" s="413"/>
      <c r="D6" s="413"/>
      <c r="E6" s="413"/>
      <c r="F6" s="413"/>
      <c r="G6" s="413"/>
      <c r="H6" s="93"/>
      <c r="I6" s="142"/>
      <c r="J6" s="142"/>
      <c r="L6" s="107"/>
      <c r="M6" s="107"/>
      <c r="N6" s="92"/>
      <c r="O6" s="76"/>
    </row>
    <row r="7" spans="1:15" s="120" customFormat="1" ht="17.399999999999999">
      <c r="A7" s="1004" t="s">
        <v>1576</v>
      </c>
      <c r="B7" s="103"/>
      <c r="C7" s="413"/>
      <c r="D7" s="413"/>
      <c r="E7" s="413"/>
      <c r="F7" s="413"/>
      <c r="G7" s="413"/>
      <c r="H7" s="93"/>
      <c r="I7" s="142"/>
      <c r="J7" s="142"/>
      <c r="L7" s="107"/>
      <c r="M7" s="107"/>
      <c r="N7" s="92"/>
      <c r="O7" s="76"/>
    </row>
    <row r="8" spans="1:15" s="120" customFormat="1" ht="17.399999999999999">
      <c r="A8" s="1004"/>
      <c r="B8" s="103"/>
      <c r="C8" s="413"/>
      <c r="D8" s="413"/>
      <c r="E8" s="413"/>
      <c r="F8" s="413"/>
      <c r="G8" s="413"/>
      <c r="H8" s="93"/>
      <c r="I8" s="142"/>
      <c r="J8" s="142"/>
      <c r="L8" s="107"/>
      <c r="M8" s="107"/>
      <c r="N8" s="92"/>
      <c r="O8" s="76"/>
    </row>
    <row r="9" spans="1:15" s="1005" customFormat="1" ht="22.8">
      <c r="A9" s="149">
        <f>1</f>
        <v>1</v>
      </c>
      <c r="B9" s="412" t="s">
        <v>1577</v>
      </c>
      <c r="C9" s="597"/>
      <c r="D9" s="597"/>
      <c r="E9" s="597"/>
      <c r="F9" s="597"/>
      <c r="G9" s="597"/>
      <c r="H9" s="92"/>
    </row>
    <row r="10" spans="1:15" s="1005" customFormat="1" ht="22.8">
      <c r="A10" s="149">
        <f>COUNT($A$9:A9)+1</f>
        <v>2</v>
      </c>
      <c r="B10" s="334" t="s">
        <v>160</v>
      </c>
      <c r="C10" s="597"/>
      <c r="D10" s="597"/>
      <c r="E10" s="597"/>
      <c r="F10" s="597"/>
      <c r="G10" s="597"/>
      <c r="H10" s="92"/>
    </row>
    <row r="11" spans="1:15" s="1007" customFormat="1" ht="12.75" customHeight="1">
      <c r="A11" s="149">
        <f>COUNT($A$9:A10)+1</f>
        <v>3</v>
      </c>
      <c r="B11" s="334" t="s">
        <v>552</v>
      </c>
      <c r="C11" s="413"/>
      <c r="D11" s="413"/>
      <c r="E11" s="413"/>
      <c r="F11" s="413"/>
      <c r="G11" s="413"/>
      <c r="H11" s="1006"/>
    </row>
    <row r="12" spans="1:15" s="443" customFormat="1" ht="22.8">
      <c r="A12" s="149">
        <f>COUNT($A$9:A11)+1</f>
        <v>4</v>
      </c>
      <c r="B12" s="334" t="s">
        <v>553</v>
      </c>
      <c r="C12" s="413"/>
      <c r="D12" s="413"/>
      <c r="E12" s="413"/>
      <c r="F12" s="413"/>
      <c r="G12" s="413"/>
      <c r="H12" s="165"/>
    </row>
    <row r="13" spans="1:15" s="1007" customFormat="1" ht="12.75" customHeight="1">
      <c r="A13" s="149">
        <f>COUNT($A$9:A12)+1</f>
        <v>5</v>
      </c>
      <c r="B13" s="334" t="s">
        <v>106</v>
      </c>
      <c r="C13" s="413"/>
      <c r="D13" s="413"/>
      <c r="E13" s="413"/>
      <c r="F13" s="413"/>
      <c r="G13" s="413"/>
      <c r="H13" s="1006"/>
    </row>
    <row r="14" spans="1:15" s="1007" customFormat="1" ht="22.8">
      <c r="A14" s="149">
        <f>COUNT($A$9:A13)+1</f>
        <v>6</v>
      </c>
      <c r="B14" s="334" t="s">
        <v>107</v>
      </c>
      <c r="C14" s="413"/>
      <c r="D14" s="413"/>
      <c r="E14" s="413"/>
      <c r="F14" s="413"/>
      <c r="G14" s="413"/>
      <c r="H14" s="1006"/>
    </row>
    <row r="15" spans="1:15" s="1007" customFormat="1" ht="24" customHeight="1">
      <c r="A15" s="149"/>
      <c r="B15" s="334" t="s">
        <v>1578</v>
      </c>
      <c r="C15" s="413"/>
      <c r="D15" s="413"/>
      <c r="E15" s="413"/>
      <c r="F15" s="413"/>
      <c r="G15" s="413"/>
      <c r="H15" s="1006"/>
    </row>
    <row r="16" spans="1:15" s="1007" customFormat="1" ht="22.8">
      <c r="A16" s="149"/>
      <c r="B16" s="334" t="s">
        <v>555</v>
      </c>
      <c r="C16" s="413"/>
      <c r="D16" s="413"/>
      <c r="E16" s="413"/>
      <c r="F16" s="413"/>
      <c r="G16" s="413"/>
      <c r="H16" s="1006"/>
    </row>
    <row r="17" spans="1:8" s="1007" customFormat="1" ht="22.8">
      <c r="A17" s="149"/>
      <c r="B17" s="334" t="s">
        <v>556</v>
      </c>
      <c r="C17" s="413"/>
      <c r="D17" s="413"/>
      <c r="E17" s="413"/>
      <c r="F17" s="413"/>
      <c r="G17" s="413"/>
      <c r="H17" s="1006"/>
    </row>
    <row r="18" spans="1:8" s="1007" customFormat="1" ht="22.8">
      <c r="A18" s="149"/>
      <c r="B18" s="334" t="s">
        <v>557</v>
      </c>
      <c r="C18" s="413"/>
      <c r="D18" s="413"/>
      <c r="E18" s="413"/>
      <c r="F18" s="413"/>
      <c r="G18" s="413"/>
      <c r="H18" s="1006"/>
    </row>
    <row r="19" spans="1:8" s="1007" customFormat="1" ht="22.8">
      <c r="A19" s="149"/>
      <c r="B19" s="334" t="s">
        <v>559</v>
      </c>
      <c r="C19" s="413"/>
      <c r="D19" s="413"/>
      <c r="E19" s="413"/>
      <c r="F19" s="413"/>
      <c r="G19" s="413"/>
      <c r="H19" s="1006"/>
    </row>
    <row r="20" spans="1:8" s="1007" customFormat="1" ht="22.8">
      <c r="A20" s="149"/>
      <c r="B20" s="334" t="s">
        <v>560</v>
      </c>
      <c r="C20" s="413"/>
      <c r="D20" s="413"/>
      <c r="E20" s="413"/>
      <c r="F20" s="413"/>
      <c r="G20" s="413"/>
      <c r="H20" s="1006"/>
    </row>
    <row r="21" spans="1:8" s="1007" customFormat="1" ht="22.8">
      <c r="A21" s="149"/>
      <c r="B21" s="334" t="s">
        <v>561</v>
      </c>
      <c r="C21" s="413"/>
      <c r="D21" s="413"/>
      <c r="E21" s="413"/>
      <c r="F21" s="413"/>
      <c r="G21" s="413"/>
      <c r="H21" s="1006"/>
    </row>
    <row r="22" spans="1:8" s="1005" customFormat="1" ht="22.8">
      <c r="A22" s="149"/>
      <c r="B22" s="334" t="s">
        <v>562</v>
      </c>
      <c r="C22" s="413"/>
      <c r="D22" s="413"/>
      <c r="E22" s="413"/>
      <c r="F22" s="413"/>
      <c r="G22" s="413"/>
      <c r="H22" s="92"/>
    </row>
    <row r="23" spans="1:8" s="1005" customFormat="1">
      <c r="A23" s="149"/>
      <c r="B23" s="334" t="s">
        <v>563</v>
      </c>
      <c r="C23" s="413"/>
      <c r="D23" s="413"/>
      <c r="E23" s="413"/>
      <c r="F23" s="413"/>
      <c r="G23" s="413"/>
      <c r="H23" s="92"/>
    </row>
    <row r="24" spans="1:8" s="1005" customFormat="1">
      <c r="A24" s="149"/>
      <c r="B24" s="334" t="s">
        <v>564</v>
      </c>
      <c r="C24" s="413"/>
      <c r="D24" s="413"/>
      <c r="E24" s="413"/>
      <c r="F24" s="413"/>
      <c r="G24" s="413"/>
      <c r="H24" s="92"/>
    </row>
    <row r="25" spans="1:8" s="1005" customFormat="1">
      <c r="A25" s="149"/>
      <c r="B25" s="334" t="s">
        <v>565</v>
      </c>
      <c r="C25" s="413"/>
      <c r="D25" s="413"/>
      <c r="E25" s="413"/>
      <c r="F25" s="413"/>
      <c r="G25" s="413"/>
      <c r="H25" s="92"/>
    </row>
    <row r="26" spans="1:8" s="1005" customFormat="1">
      <c r="A26" s="149"/>
      <c r="B26" s="334"/>
      <c r="C26" s="413"/>
      <c r="D26" s="413"/>
      <c r="E26" s="413"/>
      <c r="F26" s="413"/>
      <c r="G26" s="413"/>
      <c r="H26" s="92"/>
    </row>
    <row r="27" spans="1:8" s="452" customFormat="1" ht="12" customHeight="1">
      <c r="A27" s="449"/>
      <c r="B27" s="1008"/>
      <c r="C27" s="413"/>
      <c r="D27" s="413"/>
      <c r="E27" s="413"/>
      <c r="F27" s="413"/>
      <c r="G27" s="413"/>
      <c r="H27" s="449"/>
    </row>
    <row r="28" spans="1:8" s="452" customFormat="1" ht="12.75" customHeight="1">
      <c r="A28" s="449"/>
      <c r="B28" s="1008"/>
      <c r="C28" s="413"/>
      <c r="D28" s="413"/>
      <c r="E28" s="413"/>
      <c r="F28" s="413"/>
      <c r="G28" s="413"/>
      <c r="H28" s="449"/>
    </row>
    <row r="29" spans="1:8" s="452" customFormat="1">
      <c r="A29" s="449"/>
      <c r="C29" s="413"/>
      <c r="D29" s="413"/>
      <c r="E29" s="413"/>
      <c r="F29" s="413"/>
      <c r="G29" s="413"/>
      <c r="H29" s="449"/>
    </row>
    <row r="30" spans="1:8" s="452" customFormat="1" ht="12.75" customHeight="1">
      <c r="A30" s="449"/>
      <c r="B30" s="1009"/>
      <c r="C30" s="413"/>
      <c r="D30" s="413"/>
      <c r="E30" s="413"/>
      <c r="F30" s="413"/>
      <c r="G30" s="413"/>
      <c r="H30" s="449"/>
    </row>
    <row r="31" spans="1:8" s="452" customFormat="1">
      <c r="A31" s="449"/>
      <c r="C31" s="413"/>
      <c r="D31" s="413"/>
      <c r="E31" s="413"/>
      <c r="F31" s="413"/>
      <c r="G31" s="413"/>
      <c r="H31" s="449"/>
    </row>
    <row r="32" spans="1:8" s="452" customFormat="1">
      <c r="A32" s="449"/>
      <c r="B32" s="453"/>
      <c r="C32" s="413"/>
      <c r="D32" s="413"/>
      <c r="E32" s="413"/>
      <c r="F32" s="413"/>
      <c r="G32" s="413"/>
      <c r="H32" s="449"/>
    </row>
    <row r="33" spans="1:8" s="452" customFormat="1">
      <c r="A33" s="449"/>
      <c r="B33" s="453"/>
      <c r="C33" s="413"/>
      <c r="D33" s="413"/>
      <c r="E33" s="413"/>
      <c r="F33" s="413"/>
      <c r="G33" s="413"/>
      <c r="H33" s="449"/>
    </row>
    <row r="34" spans="1:8" s="452" customFormat="1">
      <c r="A34" s="449"/>
      <c r="B34" s="453"/>
      <c r="C34" s="413"/>
      <c r="D34" s="413"/>
      <c r="E34" s="413"/>
      <c r="F34" s="413"/>
      <c r="G34" s="413"/>
      <c r="H34" s="449"/>
    </row>
    <row r="35" spans="1:8" s="452" customFormat="1">
      <c r="A35" s="449"/>
      <c r="B35" s="453"/>
      <c r="C35" s="413"/>
      <c r="D35" s="413"/>
      <c r="E35" s="413"/>
      <c r="F35" s="413"/>
      <c r="G35" s="413"/>
      <c r="H35" s="449"/>
    </row>
    <row r="36" spans="1:8" s="452" customFormat="1">
      <c r="A36" s="449"/>
      <c r="B36" s="453"/>
      <c r="C36" s="413"/>
      <c r="D36" s="413"/>
      <c r="E36" s="413"/>
      <c r="F36" s="413"/>
      <c r="G36" s="413"/>
      <c r="H36" s="449"/>
    </row>
    <row r="37" spans="1:8" s="452" customFormat="1">
      <c r="A37" s="449"/>
      <c r="B37" s="453"/>
      <c r="C37" s="413"/>
      <c r="D37" s="413"/>
      <c r="E37" s="413"/>
      <c r="F37" s="413"/>
      <c r="G37" s="413"/>
      <c r="H37" s="449"/>
    </row>
    <row r="38" spans="1:8" s="452" customFormat="1">
      <c r="A38" s="449"/>
      <c r="B38" s="453"/>
      <c r="C38" s="413"/>
      <c r="D38" s="413"/>
      <c r="E38" s="413"/>
      <c r="F38" s="413"/>
      <c r="G38" s="413"/>
      <c r="H38" s="449"/>
    </row>
    <row r="39" spans="1:8" s="452" customFormat="1">
      <c r="A39" s="449"/>
      <c r="B39" s="453"/>
      <c r="C39" s="413"/>
      <c r="D39" s="413"/>
      <c r="E39" s="413"/>
      <c r="F39" s="413"/>
      <c r="G39" s="413"/>
      <c r="H39" s="449"/>
    </row>
    <row r="40" spans="1:8" s="452" customFormat="1">
      <c r="A40" s="449"/>
      <c r="B40" s="453"/>
      <c r="C40" s="413"/>
      <c r="D40" s="413"/>
      <c r="E40" s="413"/>
      <c r="F40" s="413"/>
      <c r="G40" s="413"/>
      <c r="H40" s="449"/>
    </row>
    <row r="41" spans="1:8" s="452" customFormat="1">
      <c r="A41" s="449"/>
      <c r="B41" s="453"/>
      <c r="C41" s="413"/>
      <c r="D41" s="413"/>
      <c r="E41" s="413"/>
      <c r="F41" s="413"/>
      <c r="G41" s="413"/>
      <c r="H41" s="449"/>
    </row>
    <row r="42" spans="1:8" s="452" customFormat="1">
      <c r="A42" s="449"/>
      <c r="B42" s="453"/>
      <c r="C42" s="413"/>
      <c r="D42" s="413"/>
      <c r="E42" s="413"/>
      <c r="F42" s="413"/>
      <c r="G42" s="413"/>
      <c r="H42" s="449"/>
    </row>
    <row r="43" spans="1:8" s="452" customFormat="1">
      <c r="A43" s="449"/>
      <c r="B43" s="453"/>
      <c r="C43" s="413"/>
      <c r="D43" s="413"/>
      <c r="E43" s="413"/>
      <c r="F43" s="413"/>
      <c r="G43" s="413"/>
      <c r="H43" s="449"/>
    </row>
    <row r="44" spans="1:8" s="452" customFormat="1">
      <c r="A44" s="449"/>
      <c r="B44" s="453"/>
      <c r="C44" s="413"/>
      <c r="D44" s="413"/>
      <c r="E44" s="413"/>
      <c r="F44" s="413"/>
      <c r="G44" s="413"/>
      <c r="H44" s="449"/>
    </row>
    <row r="45" spans="1:8" s="452" customFormat="1">
      <c r="A45" s="449"/>
      <c r="B45" s="453"/>
      <c r="C45" s="413"/>
      <c r="D45" s="413"/>
      <c r="E45" s="413"/>
      <c r="F45" s="413"/>
      <c r="G45" s="413"/>
      <c r="H45" s="449"/>
    </row>
    <row r="46" spans="1:8" s="452" customFormat="1">
      <c r="A46" s="449"/>
      <c r="B46" s="453"/>
      <c r="C46" s="413"/>
      <c r="D46" s="413"/>
      <c r="E46" s="413"/>
      <c r="F46" s="413"/>
      <c r="G46" s="413"/>
      <c r="H46" s="449"/>
    </row>
    <row r="47" spans="1:8" s="452" customFormat="1">
      <c r="A47" s="449"/>
      <c r="B47" s="453"/>
      <c r="C47" s="413"/>
      <c r="D47" s="413"/>
      <c r="E47" s="413"/>
      <c r="F47" s="413"/>
      <c r="G47" s="413"/>
      <c r="H47" s="449"/>
    </row>
    <row r="48" spans="1:8" s="452" customFormat="1">
      <c r="A48" s="449"/>
      <c r="B48" s="453"/>
      <c r="C48" s="413"/>
      <c r="D48" s="413"/>
      <c r="E48" s="413"/>
      <c r="F48" s="413"/>
      <c r="G48" s="413"/>
      <c r="H48" s="449"/>
    </row>
    <row r="49" spans="1:8" s="452" customFormat="1">
      <c r="A49" s="449"/>
      <c r="B49" s="453"/>
      <c r="C49" s="413"/>
      <c r="D49" s="413"/>
      <c r="E49" s="413"/>
      <c r="F49" s="413"/>
      <c r="G49" s="413"/>
      <c r="H49" s="449"/>
    </row>
    <row r="50" spans="1:8" s="452" customFormat="1">
      <c r="A50" s="449"/>
      <c r="B50" s="453"/>
      <c r="C50" s="413"/>
      <c r="D50" s="413"/>
      <c r="E50" s="413"/>
      <c r="F50" s="413"/>
      <c r="G50" s="413"/>
      <c r="H50" s="449"/>
    </row>
    <row r="51" spans="1:8" s="452" customFormat="1">
      <c r="A51" s="449"/>
      <c r="B51" s="453"/>
      <c r="C51" s="413"/>
      <c r="D51" s="413"/>
      <c r="E51" s="413"/>
      <c r="F51" s="413"/>
      <c r="G51" s="413"/>
      <c r="H51" s="449"/>
    </row>
    <row r="52" spans="1:8" s="452" customFormat="1">
      <c r="A52" s="449"/>
      <c r="B52" s="453"/>
      <c r="C52" s="413"/>
      <c r="D52" s="413"/>
      <c r="E52" s="413"/>
      <c r="F52" s="413"/>
      <c r="G52" s="413"/>
      <c r="H52" s="449"/>
    </row>
    <row r="53" spans="1:8" s="452" customFormat="1">
      <c r="A53" s="449"/>
      <c r="B53" s="453"/>
      <c r="C53" s="413"/>
      <c r="D53" s="413"/>
      <c r="E53" s="413"/>
      <c r="F53" s="413"/>
      <c r="G53" s="413"/>
      <c r="H53" s="449"/>
    </row>
    <row r="54" spans="1:8" s="452" customFormat="1">
      <c r="A54" s="449"/>
      <c r="B54" s="453"/>
      <c r="C54" s="413"/>
      <c r="D54" s="413"/>
      <c r="E54" s="413"/>
      <c r="F54" s="413"/>
      <c r="G54" s="413"/>
      <c r="H54" s="449"/>
    </row>
    <row r="55" spans="1:8" s="452" customFormat="1">
      <c r="A55" s="449"/>
      <c r="B55" s="453"/>
      <c r="C55" s="413"/>
      <c r="D55" s="413"/>
      <c r="E55" s="413"/>
      <c r="F55" s="413"/>
      <c r="G55" s="413"/>
      <c r="H55" s="449"/>
    </row>
    <row r="56" spans="1:8" s="452" customFormat="1">
      <c r="A56" s="449"/>
      <c r="B56" s="453"/>
      <c r="C56" s="413"/>
      <c r="D56" s="413"/>
      <c r="E56" s="413"/>
      <c r="F56" s="413"/>
      <c r="G56" s="413"/>
      <c r="H56" s="449"/>
    </row>
    <row r="57" spans="1:8" s="452" customFormat="1">
      <c r="A57" s="449"/>
      <c r="B57" s="453"/>
      <c r="C57" s="413"/>
      <c r="D57" s="413"/>
      <c r="E57" s="413"/>
      <c r="F57" s="413"/>
      <c r="G57" s="413"/>
      <c r="H57" s="449"/>
    </row>
    <row r="58" spans="1:8" s="452" customFormat="1">
      <c r="A58" s="449"/>
      <c r="B58" s="453"/>
      <c r="C58" s="413"/>
      <c r="D58" s="413"/>
      <c r="E58" s="413"/>
      <c r="F58" s="413"/>
      <c r="G58" s="413"/>
      <c r="H58" s="449"/>
    </row>
    <row r="59" spans="1:8" s="452" customFormat="1">
      <c r="A59" s="449"/>
      <c r="B59" s="453"/>
      <c r="C59" s="413"/>
      <c r="D59" s="413"/>
      <c r="E59" s="413"/>
      <c r="F59" s="413"/>
      <c r="G59" s="413"/>
      <c r="H59" s="449"/>
    </row>
    <row r="60" spans="1:8" s="452" customFormat="1">
      <c r="A60" s="449"/>
      <c r="B60" s="453"/>
      <c r="C60" s="413"/>
      <c r="D60" s="413"/>
      <c r="E60" s="413"/>
      <c r="F60" s="413"/>
      <c r="G60" s="413"/>
      <c r="H60" s="449"/>
    </row>
    <row r="61" spans="1:8" s="452" customFormat="1">
      <c r="A61" s="449"/>
      <c r="B61" s="453"/>
      <c r="C61" s="413"/>
      <c r="D61" s="413"/>
      <c r="E61" s="413"/>
      <c r="F61" s="413"/>
      <c r="G61" s="413"/>
      <c r="H61" s="449"/>
    </row>
    <row r="62" spans="1:8" s="452" customFormat="1">
      <c r="A62" s="449"/>
      <c r="B62" s="453"/>
      <c r="C62" s="413"/>
      <c r="D62" s="413"/>
      <c r="E62" s="413"/>
      <c r="F62" s="413"/>
      <c r="G62" s="413"/>
      <c r="H62" s="449"/>
    </row>
    <row r="63" spans="1:8" s="452" customFormat="1">
      <c r="A63" s="449"/>
      <c r="B63" s="453"/>
      <c r="C63" s="413"/>
      <c r="D63" s="413"/>
      <c r="E63" s="413"/>
      <c r="F63" s="413"/>
      <c r="G63" s="413"/>
      <c r="H63" s="449"/>
    </row>
    <row r="64" spans="1:8" s="452" customFormat="1">
      <c r="A64" s="449"/>
      <c r="B64" s="453"/>
      <c r="C64" s="413"/>
      <c r="D64" s="413"/>
      <c r="E64" s="413"/>
      <c r="F64" s="413"/>
      <c r="G64" s="413"/>
      <c r="H64" s="449"/>
    </row>
    <row r="65" spans="1:8" s="452" customFormat="1">
      <c r="A65" s="449"/>
      <c r="B65" s="453"/>
      <c r="C65" s="413"/>
      <c r="D65" s="413"/>
      <c r="E65" s="413"/>
      <c r="F65" s="413"/>
      <c r="G65" s="413"/>
      <c r="H65" s="449"/>
    </row>
    <row r="66" spans="1:8" s="452" customFormat="1">
      <c r="A66" s="449"/>
      <c r="B66" s="453"/>
      <c r="C66" s="413"/>
      <c r="D66" s="413"/>
      <c r="E66" s="413"/>
      <c r="F66" s="413"/>
      <c r="G66" s="413"/>
      <c r="H66" s="449"/>
    </row>
    <row r="67" spans="1:8" s="452" customFormat="1">
      <c r="A67" s="449"/>
      <c r="B67" s="453"/>
      <c r="C67" s="413"/>
      <c r="D67" s="413"/>
      <c r="E67" s="413"/>
      <c r="F67" s="413"/>
      <c r="G67" s="413"/>
      <c r="H67" s="449"/>
    </row>
    <row r="68" spans="1:8" s="452" customFormat="1">
      <c r="A68" s="449"/>
      <c r="B68" s="453"/>
      <c r="C68" s="413"/>
      <c r="D68" s="413"/>
      <c r="E68" s="413"/>
      <c r="F68" s="413"/>
      <c r="G68" s="413"/>
      <c r="H68" s="449"/>
    </row>
    <row r="69" spans="1:8" s="452" customFormat="1">
      <c r="A69" s="449"/>
      <c r="B69" s="453"/>
      <c r="C69" s="413"/>
      <c r="D69" s="413"/>
      <c r="E69" s="413"/>
      <c r="F69" s="413"/>
      <c r="G69" s="413"/>
      <c r="H69" s="449"/>
    </row>
    <row r="70" spans="1:8" s="452" customFormat="1">
      <c r="A70" s="449"/>
      <c r="B70" s="453"/>
      <c r="C70" s="413"/>
      <c r="D70" s="413"/>
      <c r="E70" s="413"/>
      <c r="F70" s="413"/>
      <c r="G70" s="413"/>
      <c r="H70" s="449"/>
    </row>
    <row r="71" spans="1:8" s="452" customFormat="1">
      <c r="A71" s="449"/>
      <c r="B71" s="453"/>
      <c r="C71" s="413"/>
      <c r="D71" s="413"/>
      <c r="E71" s="413"/>
      <c r="F71" s="413"/>
      <c r="G71" s="413"/>
      <c r="H71" s="449"/>
    </row>
    <row r="72" spans="1:8" s="452" customFormat="1">
      <c r="A72" s="449"/>
      <c r="B72" s="453"/>
      <c r="C72" s="413"/>
      <c r="D72" s="413"/>
      <c r="E72" s="413"/>
      <c r="F72" s="413"/>
      <c r="G72" s="413"/>
      <c r="H72" s="449"/>
    </row>
    <row r="73" spans="1:8" s="452" customFormat="1">
      <c r="A73" s="449"/>
      <c r="B73" s="453"/>
      <c r="C73" s="413"/>
      <c r="D73" s="413"/>
      <c r="E73" s="413"/>
      <c r="F73" s="413"/>
      <c r="G73" s="413"/>
      <c r="H73" s="449"/>
    </row>
    <row r="74" spans="1:8" s="452" customFormat="1">
      <c r="A74" s="449"/>
      <c r="B74" s="453"/>
      <c r="C74" s="413"/>
      <c r="D74" s="413"/>
      <c r="E74" s="413"/>
      <c r="F74" s="413"/>
      <c r="G74" s="413"/>
      <c r="H74" s="449"/>
    </row>
    <row r="75" spans="1:8" s="452" customFormat="1">
      <c r="A75" s="449"/>
      <c r="B75" s="453"/>
      <c r="C75" s="413"/>
      <c r="D75" s="413"/>
      <c r="E75" s="413"/>
      <c r="F75" s="413"/>
      <c r="G75" s="413"/>
      <c r="H75" s="449"/>
    </row>
    <row r="76" spans="1:8" s="452" customFormat="1">
      <c r="A76" s="449"/>
      <c r="B76" s="453"/>
      <c r="C76" s="413"/>
      <c r="D76" s="413"/>
      <c r="E76" s="413"/>
      <c r="F76" s="413"/>
      <c r="G76" s="413"/>
      <c r="H76" s="449"/>
    </row>
    <row r="77" spans="1:8" s="452" customFormat="1">
      <c r="A77" s="449"/>
      <c r="B77" s="453"/>
      <c r="C77" s="413"/>
      <c r="D77" s="413"/>
      <c r="E77" s="413"/>
      <c r="F77" s="413"/>
      <c r="G77" s="413"/>
      <c r="H77" s="449"/>
    </row>
    <row r="78" spans="1:8" s="452" customFormat="1">
      <c r="A78" s="449"/>
      <c r="B78" s="453"/>
      <c r="C78" s="413"/>
      <c r="D78" s="413"/>
      <c r="E78" s="413"/>
      <c r="F78" s="413"/>
      <c r="G78" s="413"/>
      <c r="H78" s="449"/>
    </row>
    <row r="79" spans="1:8" s="452" customFormat="1">
      <c r="A79" s="449"/>
      <c r="B79" s="453"/>
      <c r="C79" s="413"/>
      <c r="D79" s="413"/>
      <c r="E79" s="413"/>
      <c r="F79" s="413"/>
      <c r="G79" s="413"/>
      <c r="H79" s="449"/>
    </row>
    <row r="80" spans="1:8" s="452" customFormat="1">
      <c r="A80" s="449"/>
      <c r="B80" s="453"/>
      <c r="C80" s="413"/>
      <c r="D80" s="413"/>
      <c r="E80" s="413"/>
      <c r="F80" s="413"/>
      <c r="G80" s="413"/>
      <c r="H80" s="449"/>
    </row>
    <row r="81" spans="1:8" s="452" customFormat="1">
      <c r="A81" s="449"/>
      <c r="B81" s="453"/>
      <c r="C81" s="413"/>
      <c r="D81" s="413"/>
      <c r="E81" s="413"/>
      <c r="F81" s="413"/>
      <c r="G81" s="413"/>
      <c r="H81" s="449"/>
    </row>
    <row r="82" spans="1:8" s="452" customFormat="1">
      <c r="A82" s="449"/>
      <c r="B82" s="453"/>
      <c r="C82" s="413"/>
      <c r="D82" s="413"/>
      <c r="E82" s="413"/>
      <c r="F82" s="413"/>
      <c r="G82" s="413"/>
      <c r="H82" s="449"/>
    </row>
    <row r="83" spans="1:8" s="452" customFormat="1">
      <c r="A83" s="449"/>
      <c r="B83" s="453"/>
      <c r="C83" s="413"/>
      <c r="D83" s="413"/>
      <c r="E83" s="413"/>
      <c r="F83" s="413"/>
      <c r="G83" s="413"/>
      <c r="H83" s="449"/>
    </row>
    <row r="84" spans="1:8" s="452" customFormat="1">
      <c r="A84" s="449"/>
      <c r="B84" s="453"/>
      <c r="C84" s="413"/>
      <c r="D84" s="413"/>
      <c r="E84" s="413"/>
      <c r="F84" s="413"/>
      <c r="G84" s="413"/>
      <c r="H84" s="449"/>
    </row>
    <row r="85" spans="1:8" s="452" customFormat="1">
      <c r="A85" s="449"/>
      <c r="B85" s="453"/>
      <c r="C85" s="413"/>
      <c r="D85" s="413"/>
      <c r="E85" s="413"/>
      <c r="F85" s="413"/>
      <c r="G85" s="413"/>
      <c r="H85" s="449"/>
    </row>
    <row r="86" spans="1:8" s="452" customFormat="1">
      <c r="A86" s="449"/>
      <c r="B86" s="453"/>
      <c r="C86" s="413"/>
      <c r="D86" s="413"/>
      <c r="E86" s="413"/>
      <c r="F86" s="413"/>
      <c r="G86" s="413"/>
      <c r="H86" s="449"/>
    </row>
    <row r="87" spans="1:8" s="452" customFormat="1">
      <c r="A87" s="449"/>
      <c r="B87" s="453"/>
      <c r="C87" s="413"/>
      <c r="D87" s="413"/>
      <c r="E87" s="413"/>
      <c r="F87" s="413"/>
      <c r="G87" s="413"/>
      <c r="H87" s="449"/>
    </row>
    <row r="88" spans="1:8" s="452" customFormat="1">
      <c r="A88" s="449"/>
      <c r="B88" s="453"/>
      <c r="C88" s="413"/>
      <c r="D88" s="413"/>
      <c r="E88" s="413"/>
      <c r="F88" s="413"/>
      <c r="G88" s="413"/>
      <c r="H88" s="449"/>
    </row>
    <row r="89" spans="1:8" s="452" customFormat="1">
      <c r="A89" s="449"/>
      <c r="B89" s="453"/>
      <c r="C89" s="413"/>
      <c r="D89" s="413"/>
      <c r="E89" s="413"/>
      <c r="F89" s="413"/>
      <c r="G89" s="413"/>
      <c r="H89" s="449"/>
    </row>
    <row r="90" spans="1:8" s="452" customFormat="1">
      <c r="A90" s="449"/>
      <c r="B90" s="453"/>
      <c r="C90" s="413"/>
      <c r="D90" s="413"/>
      <c r="E90" s="413"/>
      <c r="F90" s="413"/>
      <c r="G90" s="413"/>
      <c r="H90" s="449"/>
    </row>
    <row r="91" spans="1:8" s="452" customFormat="1">
      <c r="A91" s="449"/>
      <c r="B91" s="453"/>
      <c r="C91" s="413"/>
      <c r="D91" s="413"/>
      <c r="E91" s="413"/>
      <c r="F91" s="413"/>
      <c r="G91" s="413"/>
      <c r="H91" s="449"/>
    </row>
    <row r="92" spans="1:8" s="452" customFormat="1">
      <c r="A92" s="449"/>
      <c r="B92" s="453"/>
      <c r="C92" s="413"/>
      <c r="D92" s="413"/>
      <c r="E92" s="413"/>
      <c r="F92" s="413"/>
      <c r="G92" s="413"/>
      <c r="H92" s="449"/>
    </row>
    <row r="93" spans="1:8" s="452" customFormat="1">
      <c r="A93" s="449"/>
      <c r="B93" s="453"/>
      <c r="C93" s="413"/>
      <c r="D93" s="413"/>
      <c r="E93" s="413"/>
      <c r="F93" s="413"/>
      <c r="G93" s="413"/>
      <c r="H93" s="449"/>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&amp;R&amp;"Projekt,Običajno"&amp;72a          </oddHeader>
    <oddFooter>&amp;C&amp;6 &amp; List: &amp;A&amp;R  &amp; &amp;9 &amp; Stran: &amp;P</oddFooter>
  </headerFooter>
  <rowBreaks count="2" manualBreakCount="2">
    <brk id="41" max="16383" man="1"/>
    <brk id="142" max="16383" man="1"/>
  </row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6" tint="-0.249977111117893"/>
  </sheetPr>
  <dimension ref="A1:R282"/>
  <sheetViews>
    <sheetView view="pageBreakPreview" topLeftCell="A157" zoomScaleNormal="100" zoomScaleSheetLayoutView="100" workbookViewId="0">
      <selection activeCell="F15" sqref="F15"/>
    </sheetView>
  </sheetViews>
  <sheetFormatPr defaultRowHeight="13.2"/>
  <cols>
    <col min="1" max="1" width="3" style="77" customWidth="1"/>
    <col min="2" max="2" width="4.44140625" style="110" customWidth="1"/>
    <col min="3" max="3" width="43.6640625" style="108" customWidth="1"/>
    <col min="4" max="4" width="6.33203125" style="1016" customWidth="1"/>
    <col min="5" max="5" width="7.5546875" style="1017" customWidth="1"/>
    <col min="6" max="6" width="10.33203125" style="110" customWidth="1"/>
    <col min="7" max="7" width="13.33203125" style="110" customWidth="1"/>
    <col min="8" max="8" width="16" style="94" bestFit="1" customWidth="1"/>
    <col min="9" max="9" width="11.5546875" style="94" bestFit="1" customWidth="1"/>
    <col min="10" max="10" width="11.33203125" style="1018" bestFit="1" customWidth="1"/>
    <col min="11" max="11" width="11.6640625" style="1018" customWidth="1"/>
    <col min="12" max="12" width="5.33203125" style="119" customWidth="1"/>
    <col min="13" max="13" width="5.5546875" style="119" bestFit="1" customWidth="1"/>
    <col min="14" max="14" width="5.109375" style="119" bestFit="1" customWidth="1"/>
    <col min="15" max="15" width="9.109375" style="119"/>
    <col min="16" max="16" width="9" style="119" customWidth="1"/>
    <col min="17" max="256" width="9.109375" style="119"/>
    <col min="257" max="257" width="3" style="119" customWidth="1"/>
    <col min="258" max="258" width="4.44140625" style="119" customWidth="1"/>
    <col min="259" max="259" width="43.6640625" style="119" customWidth="1"/>
    <col min="260" max="260" width="6.33203125" style="119" customWidth="1"/>
    <col min="261" max="261" width="7.5546875" style="119" customWidth="1"/>
    <col min="262" max="262" width="10.33203125" style="119" customWidth="1"/>
    <col min="263" max="263" width="13.33203125" style="119" customWidth="1"/>
    <col min="264" max="264" width="16" style="119" bestFit="1" customWidth="1"/>
    <col min="265" max="265" width="11.5546875" style="119" bestFit="1" customWidth="1"/>
    <col min="266" max="266" width="11.33203125" style="119" bestFit="1" customWidth="1"/>
    <col min="267" max="267" width="11.6640625" style="119" customWidth="1"/>
    <col min="268" max="268" width="5.33203125" style="119" customWidth="1"/>
    <col min="269" max="269" width="5.5546875" style="119" bestFit="1" customWidth="1"/>
    <col min="270" max="270" width="5.109375" style="119" bestFit="1" customWidth="1"/>
    <col min="271" max="271" width="9.109375" style="119"/>
    <col min="272" max="272" width="9" style="119" customWidth="1"/>
    <col min="273" max="512" width="9.109375" style="119"/>
    <col min="513" max="513" width="3" style="119" customWidth="1"/>
    <col min="514" max="514" width="4.44140625" style="119" customWidth="1"/>
    <col min="515" max="515" width="43.6640625" style="119" customWidth="1"/>
    <col min="516" max="516" width="6.33203125" style="119" customWidth="1"/>
    <col min="517" max="517" width="7.5546875" style="119" customWidth="1"/>
    <col min="518" max="518" width="10.33203125" style="119" customWidth="1"/>
    <col min="519" max="519" width="13.33203125" style="119" customWidth="1"/>
    <col min="520" max="520" width="16" style="119" bestFit="1" customWidth="1"/>
    <col min="521" max="521" width="11.5546875" style="119" bestFit="1" customWidth="1"/>
    <col min="522" max="522" width="11.33203125" style="119" bestFit="1" customWidth="1"/>
    <col min="523" max="523" width="11.6640625" style="119" customWidth="1"/>
    <col min="524" max="524" width="5.33203125" style="119" customWidth="1"/>
    <col min="525" max="525" width="5.5546875" style="119" bestFit="1" customWidth="1"/>
    <col min="526" max="526" width="5.109375" style="119" bestFit="1" customWidth="1"/>
    <col min="527" max="527" width="9.109375" style="119"/>
    <col min="528" max="528" width="9" style="119" customWidth="1"/>
    <col min="529" max="768" width="9.109375" style="119"/>
    <col min="769" max="769" width="3" style="119" customWidth="1"/>
    <col min="770" max="770" width="4.44140625" style="119" customWidth="1"/>
    <col min="771" max="771" width="43.6640625" style="119" customWidth="1"/>
    <col min="772" max="772" width="6.33203125" style="119" customWidth="1"/>
    <col min="773" max="773" width="7.5546875" style="119" customWidth="1"/>
    <col min="774" max="774" width="10.33203125" style="119" customWidth="1"/>
    <col min="775" max="775" width="13.33203125" style="119" customWidth="1"/>
    <col min="776" max="776" width="16" style="119" bestFit="1" customWidth="1"/>
    <col min="777" max="777" width="11.5546875" style="119" bestFit="1" customWidth="1"/>
    <col min="778" max="778" width="11.33203125" style="119" bestFit="1" customWidth="1"/>
    <col min="779" max="779" width="11.6640625" style="119" customWidth="1"/>
    <col min="780" max="780" width="5.33203125" style="119" customWidth="1"/>
    <col min="781" max="781" width="5.5546875" style="119" bestFit="1" customWidth="1"/>
    <col min="782" max="782" width="5.109375" style="119" bestFit="1" customWidth="1"/>
    <col min="783" max="783" width="9.109375" style="119"/>
    <col min="784" max="784" width="9" style="119" customWidth="1"/>
    <col min="785" max="1024" width="9.109375" style="119"/>
    <col min="1025" max="1025" width="3" style="119" customWidth="1"/>
    <col min="1026" max="1026" width="4.44140625" style="119" customWidth="1"/>
    <col min="1027" max="1027" width="43.6640625" style="119" customWidth="1"/>
    <col min="1028" max="1028" width="6.33203125" style="119" customWidth="1"/>
    <col min="1029" max="1029" width="7.5546875" style="119" customWidth="1"/>
    <col min="1030" max="1030" width="10.33203125" style="119" customWidth="1"/>
    <col min="1031" max="1031" width="13.33203125" style="119" customWidth="1"/>
    <col min="1032" max="1032" width="16" style="119" bestFit="1" customWidth="1"/>
    <col min="1033" max="1033" width="11.5546875" style="119" bestFit="1" customWidth="1"/>
    <col min="1034" max="1034" width="11.33203125" style="119" bestFit="1" customWidth="1"/>
    <col min="1035" max="1035" width="11.6640625" style="119" customWidth="1"/>
    <col min="1036" max="1036" width="5.33203125" style="119" customWidth="1"/>
    <col min="1037" max="1037" width="5.5546875" style="119" bestFit="1" customWidth="1"/>
    <col min="1038" max="1038" width="5.109375" style="119" bestFit="1" customWidth="1"/>
    <col min="1039" max="1039" width="9.109375" style="119"/>
    <col min="1040" max="1040" width="9" style="119" customWidth="1"/>
    <col min="1041" max="1280" width="9.109375" style="119"/>
    <col min="1281" max="1281" width="3" style="119" customWidth="1"/>
    <col min="1282" max="1282" width="4.44140625" style="119" customWidth="1"/>
    <col min="1283" max="1283" width="43.6640625" style="119" customWidth="1"/>
    <col min="1284" max="1284" width="6.33203125" style="119" customWidth="1"/>
    <col min="1285" max="1285" width="7.5546875" style="119" customWidth="1"/>
    <col min="1286" max="1286" width="10.33203125" style="119" customWidth="1"/>
    <col min="1287" max="1287" width="13.33203125" style="119" customWidth="1"/>
    <col min="1288" max="1288" width="16" style="119" bestFit="1" customWidth="1"/>
    <col min="1289" max="1289" width="11.5546875" style="119" bestFit="1" customWidth="1"/>
    <col min="1290" max="1290" width="11.33203125" style="119" bestFit="1" customWidth="1"/>
    <col min="1291" max="1291" width="11.6640625" style="119" customWidth="1"/>
    <col min="1292" max="1292" width="5.33203125" style="119" customWidth="1"/>
    <col min="1293" max="1293" width="5.5546875" style="119" bestFit="1" customWidth="1"/>
    <col min="1294" max="1294" width="5.109375" style="119" bestFit="1" customWidth="1"/>
    <col min="1295" max="1295" width="9.109375" style="119"/>
    <col min="1296" max="1296" width="9" style="119" customWidth="1"/>
    <col min="1297" max="1536" width="9.109375" style="119"/>
    <col min="1537" max="1537" width="3" style="119" customWidth="1"/>
    <col min="1538" max="1538" width="4.44140625" style="119" customWidth="1"/>
    <col min="1539" max="1539" width="43.6640625" style="119" customWidth="1"/>
    <col min="1540" max="1540" width="6.33203125" style="119" customWidth="1"/>
    <col min="1541" max="1541" width="7.5546875" style="119" customWidth="1"/>
    <col min="1542" max="1542" width="10.33203125" style="119" customWidth="1"/>
    <col min="1543" max="1543" width="13.33203125" style="119" customWidth="1"/>
    <col min="1544" max="1544" width="16" style="119" bestFit="1" customWidth="1"/>
    <col min="1545" max="1545" width="11.5546875" style="119" bestFit="1" customWidth="1"/>
    <col min="1546" max="1546" width="11.33203125" style="119" bestFit="1" customWidth="1"/>
    <col min="1547" max="1547" width="11.6640625" style="119" customWidth="1"/>
    <col min="1548" max="1548" width="5.33203125" style="119" customWidth="1"/>
    <col min="1549" max="1549" width="5.5546875" style="119" bestFit="1" customWidth="1"/>
    <col min="1550" max="1550" width="5.109375" style="119" bestFit="1" customWidth="1"/>
    <col min="1551" max="1551" width="9.109375" style="119"/>
    <col min="1552" max="1552" width="9" style="119" customWidth="1"/>
    <col min="1553" max="1792" width="9.109375" style="119"/>
    <col min="1793" max="1793" width="3" style="119" customWidth="1"/>
    <col min="1794" max="1794" width="4.44140625" style="119" customWidth="1"/>
    <col min="1795" max="1795" width="43.6640625" style="119" customWidth="1"/>
    <col min="1796" max="1796" width="6.33203125" style="119" customWidth="1"/>
    <col min="1797" max="1797" width="7.5546875" style="119" customWidth="1"/>
    <col min="1798" max="1798" width="10.33203125" style="119" customWidth="1"/>
    <col min="1799" max="1799" width="13.33203125" style="119" customWidth="1"/>
    <col min="1800" max="1800" width="16" style="119" bestFit="1" customWidth="1"/>
    <col min="1801" max="1801" width="11.5546875" style="119" bestFit="1" customWidth="1"/>
    <col min="1802" max="1802" width="11.33203125" style="119" bestFit="1" customWidth="1"/>
    <col min="1803" max="1803" width="11.6640625" style="119" customWidth="1"/>
    <col min="1804" max="1804" width="5.33203125" style="119" customWidth="1"/>
    <col min="1805" max="1805" width="5.5546875" style="119" bestFit="1" customWidth="1"/>
    <col min="1806" max="1806" width="5.109375" style="119" bestFit="1" customWidth="1"/>
    <col min="1807" max="1807" width="9.109375" style="119"/>
    <col min="1808" max="1808" width="9" style="119" customWidth="1"/>
    <col min="1809" max="2048" width="9.109375" style="119"/>
    <col min="2049" max="2049" width="3" style="119" customWidth="1"/>
    <col min="2050" max="2050" width="4.44140625" style="119" customWidth="1"/>
    <col min="2051" max="2051" width="43.6640625" style="119" customWidth="1"/>
    <col min="2052" max="2052" width="6.33203125" style="119" customWidth="1"/>
    <col min="2053" max="2053" width="7.5546875" style="119" customWidth="1"/>
    <col min="2054" max="2054" width="10.33203125" style="119" customWidth="1"/>
    <col min="2055" max="2055" width="13.33203125" style="119" customWidth="1"/>
    <col min="2056" max="2056" width="16" style="119" bestFit="1" customWidth="1"/>
    <col min="2057" max="2057" width="11.5546875" style="119" bestFit="1" customWidth="1"/>
    <col min="2058" max="2058" width="11.33203125" style="119" bestFit="1" customWidth="1"/>
    <col min="2059" max="2059" width="11.6640625" style="119" customWidth="1"/>
    <col min="2060" max="2060" width="5.33203125" style="119" customWidth="1"/>
    <col min="2061" max="2061" width="5.5546875" style="119" bestFit="1" customWidth="1"/>
    <col min="2062" max="2062" width="5.109375" style="119" bestFit="1" customWidth="1"/>
    <col min="2063" max="2063" width="9.109375" style="119"/>
    <col min="2064" max="2064" width="9" style="119" customWidth="1"/>
    <col min="2065" max="2304" width="9.109375" style="119"/>
    <col min="2305" max="2305" width="3" style="119" customWidth="1"/>
    <col min="2306" max="2306" width="4.44140625" style="119" customWidth="1"/>
    <col min="2307" max="2307" width="43.6640625" style="119" customWidth="1"/>
    <col min="2308" max="2308" width="6.33203125" style="119" customWidth="1"/>
    <col min="2309" max="2309" width="7.5546875" style="119" customWidth="1"/>
    <col min="2310" max="2310" width="10.33203125" style="119" customWidth="1"/>
    <col min="2311" max="2311" width="13.33203125" style="119" customWidth="1"/>
    <col min="2312" max="2312" width="16" style="119" bestFit="1" customWidth="1"/>
    <col min="2313" max="2313" width="11.5546875" style="119" bestFit="1" customWidth="1"/>
    <col min="2314" max="2314" width="11.33203125" style="119" bestFit="1" customWidth="1"/>
    <col min="2315" max="2315" width="11.6640625" style="119" customWidth="1"/>
    <col min="2316" max="2316" width="5.33203125" style="119" customWidth="1"/>
    <col min="2317" max="2317" width="5.5546875" style="119" bestFit="1" customWidth="1"/>
    <col min="2318" max="2318" width="5.109375" style="119" bestFit="1" customWidth="1"/>
    <col min="2319" max="2319" width="9.109375" style="119"/>
    <col min="2320" max="2320" width="9" style="119" customWidth="1"/>
    <col min="2321" max="2560" width="9.109375" style="119"/>
    <col min="2561" max="2561" width="3" style="119" customWidth="1"/>
    <col min="2562" max="2562" width="4.44140625" style="119" customWidth="1"/>
    <col min="2563" max="2563" width="43.6640625" style="119" customWidth="1"/>
    <col min="2564" max="2564" width="6.33203125" style="119" customWidth="1"/>
    <col min="2565" max="2565" width="7.5546875" style="119" customWidth="1"/>
    <col min="2566" max="2566" width="10.33203125" style="119" customWidth="1"/>
    <col min="2567" max="2567" width="13.33203125" style="119" customWidth="1"/>
    <col min="2568" max="2568" width="16" style="119" bestFit="1" customWidth="1"/>
    <col min="2569" max="2569" width="11.5546875" style="119" bestFit="1" customWidth="1"/>
    <col min="2570" max="2570" width="11.33203125" style="119" bestFit="1" customWidth="1"/>
    <col min="2571" max="2571" width="11.6640625" style="119" customWidth="1"/>
    <col min="2572" max="2572" width="5.33203125" style="119" customWidth="1"/>
    <col min="2573" max="2573" width="5.5546875" style="119" bestFit="1" customWidth="1"/>
    <col min="2574" max="2574" width="5.109375" style="119" bestFit="1" customWidth="1"/>
    <col min="2575" max="2575" width="9.109375" style="119"/>
    <col min="2576" max="2576" width="9" style="119" customWidth="1"/>
    <col min="2577" max="2816" width="9.109375" style="119"/>
    <col min="2817" max="2817" width="3" style="119" customWidth="1"/>
    <col min="2818" max="2818" width="4.44140625" style="119" customWidth="1"/>
    <col min="2819" max="2819" width="43.6640625" style="119" customWidth="1"/>
    <col min="2820" max="2820" width="6.33203125" style="119" customWidth="1"/>
    <col min="2821" max="2821" width="7.5546875" style="119" customWidth="1"/>
    <col min="2822" max="2822" width="10.33203125" style="119" customWidth="1"/>
    <col min="2823" max="2823" width="13.33203125" style="119" customWidth="1"/>
    <col min="2824" max="2824" width="16" style="119" bestFit="1" customWidth="1"/>
    <col min="2825" max="2825" width="11.5546875" style="119" bestFit="1" customWidth="1"/>
    <col min="2826" max="2826" width="11.33203125" style="119" bestFit="1" customWidth="1"/>
    <col min="2827" max="2827" width="11.6640625" style="119" customWidth="1"/>
    <col min="2828" max="2828" width="5.33203125" style="119" customWidth="1"/>
    <col min="2829" max="2829" width="5.5546875" style="119" bestFit="1" customWidth="1"/>
    <col min="2830" max="2830" width="5.109375" style="119" bestFit="1" customWidth="1"/>
    <col min="2831" max="2831" width="9.109375" style="119"/>
    <col min="2832" max="2832" width="9" style="119" customWidth="1"/>
    <col min="2833" max="3072" width="9.109375" style="119"/>
    <col min="3073" max="3073" width="3" style="119" customWidth="1"/>
    <col min="3074" max="3074" width="4.44140625" style="119" customWidth="1"/>
    <col min="3075" max="3075" width="43.6640625" style="119" customWidth="1"/>
    <col min="3076" max="3076" width="6.33203125" style="119" customWidth="1"/>
    <col min="3077" max="3077" width="7.5546875" style="119" customWidth="1"/>
    <col min="3078" max="3078" width="10.33203125" style="119" customWidth="1"/>
    <col min="3079" max="3079" width="13.33203125" style="119" customWidth="1"/>
    <col min="3080" max="3080" width="16" style="119" bestFit="1" customWidth="1"/>
    <col min="3081" max="3081" width="11.5546875" style="119" bestFit="1" customWidth="1"/>
    <col min="3082" max="3082" width="11.33203125" style="119" bestFit="1" customWidth="1"/>
    <col min="3083" max="3083" width="11.6640625" style="119" customWidth="1"/>
    <col min="3084" max="3084" width="5.33203125" style="119" customWidth="1"/>
    <col min="3085" max="3085" width="5.5546875" style="119" bestFit="1" customWidth="1"/>
    <col min="3086" max="3086" width="5.109375" style="119" bestFit="1" customWidth="1"/>
    <col min="3087" max="3087" width="9.109375" style="119"/>
    <col min="3088" max="3088" width="9" style="119" customWidth="1"/>
    <col min="3089" max="3328" width="9.109375" style="119"/>
    <col min="3329" max="3329" width="3" style="119" customWidth="1"/>
    <col min="3330" max="3330" width="4.44140625" style="119" customWidth="1"/>
    <col min="3331" max="3331" width="43.6640625" style="119" customWidth="1"/>
    <col min="3332" max="3332" width="6.33203125" style="119" customWidth="1"/>
    <col min="3333" max="3333" width="7.5546875" style="119" customWidth="1"/>
    <col min="3334" max="3334" width="10.33203125" style="119" customWidth="1"/>
    <col min="3335" max="3335" width="13.33203125" style="119" customWidth="1"/>
    <col min="3336" max="3336" width="16" style="119" bestFit="1" customWidth="1"/>
    <col min="3337" max="3337" width="11.5546875" style="119" bestFit="1" customWidth="1"/>
    <col min="3338" max="3338" width="11.33203125" style="119" bestFit="1" customWidth="1"/>
    <col min="3339" max="3339" width="11.6640625" style="119" customWidth="1"/>
    <col min="3340" max="3340" width="5.33203125" style="119" customWidth="1"/>
    <col min="3341" max="3341" width="5.5546875" style="119" bestFit="1" customWidth="1"/>
    <col min="3342" max="3342" width="5.109375" style="119" bestFit="1" customWidth="1"/>
    <col min="3343" max="3343" width="9.109375" style="119"/>
    <col min="3344" max="3344" width="9" style="119" customWidth="1"/>
    <col min="3345" max="3584" width="9.109375" style="119"/>
    <col min="3585" max="3585" width="3" style="119" customWidth="1"/>
    <col min="3586" max="3586" width="4.44140625" style="119" customWidth="1"/>
    <col min="3587" max="3587" width="43.6640625" style="119" customWidth="1"/>
    <col min="3588" max="3588" width="6.33203125" style="119" customWidth="1"/>
    <col min="3589" max="3589" width="7.5546875" style="119" customWidth="1"/>
    <col min="3590" max="3590" width="10.33203125" style="119" customWidth="1"/>
    <col min="3591" max="3591" width="13.33203125" style="119" customWidth="1"/>
    <col min="3592" max="3592" width="16" style="119" bestFit="1" customWidth="1"/>
    <col min="3593" max="3593" width="11.5546875" style="119" bestFit="1" customWidth="1"/>
    <col min="3594" max="3594" width="11.33203125" style="119" bestFit="1" customWidth="1"/>
    <col min="3595" max="3595" width="11.6640625" style="119" customWidth="1"/>
    <col min="3596" max="3596" width="5.33203125" style="119" customWidth="1"/>
    <col min="3597" max="3597" width="5.5546875" style="119" bestFit="1" customWidth="1"/>
    <col min="3598" max="3598" width="5.109375" style="119" bestFit="1" customWidth="1"/>
    <col min="3599" max="3599" width="9.109375" style="119"/>
    <col min="3600" max="3600" width="9" style="119" customWidth="1"/>
    <col min="3601" max="3840" width="9.109375" style="119"/>
    <col min="3841" max="3841" width="3" style="119" customWidth="1"/>
    <col min="3842" max="3842" width="4.44140625" style="119" customWidth="1"/>
    <col min="3843" max="3843" width="43.6640625" style="119" customWidth="1"/>
    <col min="3844" max="3844" width="6.33203125" style="119" customWidth="1"/>
    <col min="3845" max="3845" width="7.5546875" style="119" customWidth="1"/>
    <col min="3846" max="3846" width="10.33203125" style="119" customWidth="1"/>
    <col min="3847" max="3847" width="13.33203125" style="119" customWidth="1"/>
    <col min="3848" max="3848" width="16" style="119" bestFit="1" customWidth="1"/>
    <col min="3849" max="3849" width="11.5546875" style="119" bestFit="1" customWidth="1"/>
    <col min="3850" max="3850" width="11.33203125" style="119" bestFit="1" customWidth="1"/>
    <col min="3851" max="3851" width="11.6640625" style="119" customWidth="1"/>
    <col min="3852" max="3852" width="5.33203125" style="119" customWidth="1"/>
    <col min="3853" max="3853" width="5.5546875" style="119" bestFit="1" customWidth="1"/>
    <col min="3854" max="3854" width="5.109375" style="119" bestFit="1" customWidth="1"/>
    <col min="3855" max="3855" width="9.109375" style="119"/>
    <col min="3856" max="3856" width="9" style="119" customWidth="1"/>
    <col min="3857" max="4096" width="9.109375" style="119"/>
    <col min="4097" max="4097" width="3" style="119" customWidth="1"/>
    <col min="4098" max="4098" width="4.44140625" style="119" customWidth="1"/>
    <col min="4099" max="4099" width="43.6640625" style="119" customWidth="1"/>
    <col min="4100" max="4100" width="6.33203125" style="119" customWidth="1"/>
    <col min="4101" max="4101" width="7.5546875" style="119" customWidth="1"/>
    <col min="4102" max="4102" width="10.33203125" style="119" customWidth="1"/>
    <col min="4103" max="4103" width="13.33203125" style="119" customWidth="1"/>
    <col min="4104" max="4104" width="16" style="119" bestFit="1" customWidth="1"/>
    <col min="4105" max="4105" width="11.5546875" style="119" bestFit="1" customWidth="1"/>
    <col min="4106" max="4106" width="11.33203125" style="119" bestFit="1" customWidth="1"/>
    <col min="4107" max="4107" width="11.6640625" style="119" customWidth="1"/>
    <col min="4108" max="4108" width="5.33203125" style="119" customWidth="1"/>
    <col min="4109" max="4109" width="5.5546875" style="119" bestFit="1" customWidth="1"/>
    <col min="4110" max="4110" width="5.109375" style="119" bestFit="1" customWidth="1"/>
    <col min="4111" max="4111" width="9.109375" style="119"/>
    <col min="4112" max="4112" width="9" style="119" customWidth="1"/>
    <col min="4113" max="4352" width="9.109375" style="119"/>
    <col min="4353" max="4353" width="3" style="119" customWidth="1"/>
    <col min="4354" max="4354" width="4.44140625" style="119" customWidth="1"/>
    <col min="4355" max="4355" width="43.6640625" style="119" customWidth="1"/>
    <col min="4356" max="4356" width="6.33203125" style="119" customWidth="1"/>
    <col min="4357" max="4357" width="7.5546875" style="119" customWidth="1"/>
    <col min="4358" max="4358" width="10.33203125" style="119" customWidth="1"/>
    <col min="4359" max="4359" width="13.33203125" style="119" customWidth="1"/>
    <col min="4360" max="4360" width="16" style="119" bestFit="1" customWidth="1"/>
    <col min="4361" max="4361" width="11.5546875" style="119" bestFit="1" customWidth="1"/>
    <col min="4362" max="4362" width="11.33203125" style="119" bestFit="1" customWidth="1"/>
    <col min="4363" max="4363" width="11.6640625" style="119" customWidth="1"/>
    <col min="4364" max="4364" width="5.33203125" style="119" customWidth="1"/>
    <col min="4365" max="4365" width="5.5546875" style="119" bestFit="1" customWidth="1"/>
    <col min="4366" max="4366" width="5.109375" style="119" bestFit="1" customWidth="1"/>
    <col min="4367" max="4367" width="9.109375" style="119"/>
    <col min="4368" max="4368" width="9" style="119" customWidth="1"/>
    <col min="4369" max="4608" width="9.109375" style="119"/>
    <col min="4609" max="4609" width="3" style="119" customWidth="1"/>
    <col min="4610" max="4610" width="4.44140625" style="119" customWidth="1"/>
    <col min="4611" max="4611" width="43.6640625" style="119" customWidth="1"/>
    <col min="4612" max="4612" width="6.33203125" style="119" customWidth="1"/>
    <col min="4613" max="4613" width="7.5546875" style="119" customWidth="1"/>
    <col min="4614" max="4614" width="10.33203125" style="119" customWidth="1"/>
    <col min="4615" max="4615" width="13.33203125" style="119" customWidth="1"/>
    <col min="4616" max="4616" width="16" style="119" bestFit="1" customWidth="1"/>
    <col min="4617" max="4617" width="11.5546875" style="119" bestFit="1" customWidth="1"/>
    <col min="4618" max="4618" width="11.33203125" style="119" bestFit="1" customWidth="1"/>
    <col min="4619" max="4619" width="11.6640625" style="119" customWidth="1"/>
    <col min="4620" max="4620" width="5.33203125" style="119" customWidth="1"/>
    <col min="4621" max="4621" width="5.5546875" style="119" bestFit="1" customWidth="1"/>
    <col min="4622" max="4622" width="5.109375" style="119" bestFit="1" customWidth="1"/>
    <col min="4623" max="4623" width="9.109375" style="119"/>
    <col min="4624" max="4624" width="9" style="119" customWidth="1"/>
    <col min="4625" max="4864" width="9.109375" style="119"/>
    <col min="4865" max="4865" width="3" style="119" customWidth="1"/>
    <col min="4866" max="4866" width="4.44140625" style="119" customWidth="1"/>
    <col min="4867" max="4867" width="43.6640625" style="119" customWidth="1"/>
    <col min="4868" max="4868" width="6.33203125" style="119" customWidth="1"/>
    <col min="4869" max="4869" width="7.5546875" style="119" customWidth="1"/>
    <col min="4870" max="4870" width="10.33203125" style="119" customWidth="1"/>
    <col min="4871" max="4871" width="13.33203125" style="119" customWidth="1"/>
    <col min="4872" max="4872" width="16" style="119" bestFit="1" customWidth="1"/>
    <col min="4873" max="4873" width="11.5546875" style="119" bestFit="1" customWidth="1"/>
    <col min="4874" max="4874" width="11.33203125" style="119" bestFit="1" customWidth="1"/>
    <col min="4875" max="4875" width="11.6640625" style="119" customWidth="1"/>
    <col min="4876" max="4876" width="5.33203125" style="119" customWidth="1"/>
    <col min="4877" max="4877" width="5.5546875" style="119" bestFit="1" customWidth="1"/>
    <col min="4878" max="4878" width="5.109375" style="119" bestFit="1" customWidth="1"/>
    <col min="4879" max="4879" width="9.109375" style="119"/>
    <col min="4880" max="4880" width="9" style="119" customWidth="1"/>
    <col min="4881" max="5120" width="9.109375" style="119"/>
    <col min="5121" max="5121" width="3" style="119" customWidth="1"/>
    <col min="5122" max="5122" width="4.44140625" style="119" customWidth="1"/>
    <col min="5123" max="5123" width="43.6640625" style="119" customWidth="1"/>
    <col min="5124" max="5124" width="6.33203125" style="119" customWidth="1"/>
    <col min="5125" max="5125" width="7.5546875" style="119" customWidth="1"/>
    <col min="5126" max="5126" width="10.33203125" style="119" customWidth="1"/>
    <col min="5127" max="5127" width="13.33203125" style="119" customWidth="1"/>
    <col min="5128" max="5128" width="16" style="119" bestFit="1" customWidth="1"/>
    <col min="5129" max="5129" width="11.5546875" style="119" bestFit="1" customWidth="1"/>
    <col min="5130" max="5130" width="11.33203125" style="119" bestFit="1" customWidth="1"/>
    <col min="5131" max="5131" width="11.6640625" style="119" customWidth="1"/>
    <col min="5132" max="5132" width="5.33203125" style="119" customWidth="1"/>
    <col min="5133" max="5133" width="5.5546875" style="119" bestFit="1" customWidth="1"/>
    <col min="5134" max="5134" width="5.109375" style="119" bestFit="1" customWidth="1"/>
    <col min="5135" max="5135" width="9.109375" style="119"/>
    <col min="5136" max="5136" width="9" style="119" customWidth="1"/>
    <col min="5137" max="5376" width="9.109375" style="119"/>
    <col min="5377" max="5377" width="3" style="119" customWidth="1"/>
    <col min="5378" max="5378" width="4.44140625" style="119" customWidth="1"/>
    <col min="5379" max="5379" width="43.6640625" style="119" customWidth="1"/>
    <col min="5380" max="5380" width="6.33203125" style="119" customWidth="1"/>
    <col min="5381" max="5381" width="7.5546875" style="119" customWidth="1"/>
    <col min="5382" max="5382" width="10.33203125" style="119" customWidth="1"/>
    <col min="5383" max="5383" width="13.33203125" style="119" customWidth="1"/>
    <col min="5384" max="5384" width="16" style="119" bestFit="1" customWidth="1"/>
    <col min="5385" max="5385" width="11.5546875" style="119" bestFit="1" customWidth="1"/>
    <col min="5386" max="5386" width="11.33203125" style="119" bestFit="1" customWidth="1"/>
    <col min="5387" max="5387" width="11.6640625" style="119" customWidth="1"/>
    <col min="5388" max="5388" width="5.33203125" style="119" customWidth="1"/>
    <col min="5389" max="5389" width="5.5546875" style="119" bestFit="1" customWidth="1"/>
    <col min="5390" max="5390" width="5.109375" style="119" bestFit="1" customWidth="1"/>
    <col min="5391" max="5391" width="9.109375" style="119"/>
    <col min="5392" max="5392" width="9" style="119" customWidth="1"/>
    <col min="5393" max="5632" width="9.109375" style="119"/>
    <col min="5633" max="5633" width="3" style="119" customWidth="1"/>
    <col min="5634" max="5634" width="4.44140625" style="119" customWidth="1"/>
    <col min="5635" max="5635" width="43.6640625" style="119" customWidth="1"/>
    <col min="5636" max="5636" width="6.33203125" style="119" customWidth="1"/>
    <col min="5637" max="5637" width="7.5546875" style="119" customWidth="1"/>
    <col min="5638" max="5638" width="10.33203125" style="119" customWidth="1"/>
    <col min="5639" max="5639" width="13.33203125" style="119" customWidth="1"/>
    <col min="5640" max="5640" width="16" style="119" bestFit="1" customWidth="1"/>
    <col min="5641" max="5641" width="11.5546875" style="119" bestFit="1" customWidth="1"/>
    <col min="5642" max="5642" width="11.33203125" style="119" bestFit="1" customWidth="1"/>
    <col min="5643" max="5643" width="11.6640625" style="119" customWidth="1"/>
    <col min="5644" max="5644" width="5.33203125" style="119" customWidth="1"/>
    <col min="5645" max="5645" width="5.5546875" style="119" bestFit="1" customWidth="1"/>
    <col min="5646" max="5646" width="5.109375" style="119" bestFit="1" customWidth="1"/>
    <col min="5647" max="5647" width="9.109375" style="119"/>
    <col min="5648" max="5648" width="9" style="119" customWidth="1"/>
    <col min="5649" max="5888" width="9.109375" style="119"/>
    <col min="5889" max="5889" width="3" style="119" customWidth="1"/>
    <col min="5890" max="5890" width="4.44140625" style="119" customWidth="1"/>
    <col min="5891" max="5891" width="43.6640625" style="119" customWidth="1"/>
    <col min="5892" max="5892" width="6.33203125" style="119" customWidth="1"/>
    <col min="5893" max="5893" width="7.5546875" style="119" customWidth="1"/>
    <col min="5894" max="5894" width="10.33203125" style="119" customWidth="1"/>
    <col min="5895" max="5895" width="13.33203125" style="119" customWidth="1"/>
    <col min="5896" max="5896" width="16" style="119" bestFit="1" customWidth="1"/>
    <col min="5897" max="5897" width="11.5546875" style="119" bestFit="1" customWidth="1"/>
    <col min="5898" max="5898" width="11.33203125" style="119" bestFit="1" customWidth="1"/>
    <col min="5899" max="5899" width="11.6640625" style="119" customWidth="1"/>
    <col min="5900" max="5900" width="5.33203125" style="119" customWidth="1"/>
    <col min="5901" max="5901" width="5.5546875" style="119" bestFit="1" customWidth="1"/>
    <col min="5902" max="5902" width="5.109375" style="119" bestFit="1" customWidth="1"/>
    <col min="5903" max="5903" width="9.109375" style="119"/>
    <col min="5904" max="5904" width="9" style="119" customWidth="1"/>
    <col min="5905" max="6144" width="9.109375" style="119"/>
    <col min="6145" max="6145" width="3" style="119" customWidth="1"/>
    <col min="6146" max="6146" width="4.44140625" style="119" customWidth="1"/>
    <col min="6147" max="6147" width="43.6640625" style="119" customWidth="1"/>
    <col min="6148" max="6148" width="6.33203125" style="119" customWidth="1"/>
    <col min="6149" max="6149" width="7.5546875" style="119" customWidth="1"/>
    <col min="6150" max="6150" width="10.33203125" style="119" customWidth="1"/>
    <col min="6151" max="6151" width="13.33203125" style="119" customWidth="1"/>
    <col min="6152" max="6152" width="16" style="119" bestFit="1" customWidth="1"/>
    <col min="6153" max="6153" width="11.5546875" style="119" bestFit="1" customWidth="1"/>
    <col min="6154" max="6154" width="11.33203125" style="119" bestFit="1" customWidth="1"/>
    <col min="6155" max="6155" width="11.6640625" style="119" customWidth="1"/>
    <col min="6156" max="6156" width="5.33203125" style="119" customWidth="1"/>
    <col min="6157" max="6157" width="5.5546875" style="119" bestFit="1" customWidth="1"/>
    <col min="6158" max="6158" width="5.109375" style="119" bestFit="1" customWidth="1"/>
    <col min="6159" max="6159" width="9.109375" style="119"/>
    <col min="6160" max="6160" width="9" style="119" customWidth="1"/>
    <col min="6161" max="6400" width="9.109375" style="119"/>
    <col min="6401" max="6401" width="3" style="119" customWidth="1"/>
    <col min="6402" max="6402" width="4.44140625" style="119" customWidth="1"/>
    <col min="6403" max="6403" width="43.6640625" style="119" customWidth="1"/>
    <col min="6404" max="6404" width="6.33203125" style="119" customWidth="1"/>
    <col min="6405" max="6405" width="7.5546875" style="119" customWidth="1"/>
    <col min="6406" max="6406" width="10.33203125" style="119" customWidth="1"/>
    <col min="6407" max="6407" width="13.33203125" style="119" customWidth="1"/>
    <col min="6408" max="6408" width="16" style="119" bestFit="1" customWidth="1"/>
    <col min="6409" max="6409" width="11.5546875" style="119" bestFit="1" customWidth="1"/>
    <col min="6410" max="6410" width="11.33203125" style="119" bestFit="1" customWidth="1"/>
    <col min="6411" max="6411" width="11.6640625" style="119" customWidth="1"/>
    <col min="6412" max="6412" width="5.33203125" style="119" customWidth="1"/>
    <col min="6413" max="6413" width="5.5546875" style="119" bestFit="1" customWidth="1"/>
    <col min="6414" max="6414" width="5.109375" style="119" bestFit="1" customWidth="1"/>
    <col min="6415" max="6415" width="9.109375" style="119"/>
    <col min="6416" max="6416" width="9" style="119" customWidth="1"/>
    <col min="6417" max="6656" width="9.109375" style="119"/>
    <col min="6657" max="6657" width="3" style="119" customWidth="1"/>
    <col min="6658" max="6658" width="4.44140625" style="119" customWidth="1"/>
    <col min="6659" max="6659" width="43.6640625" style="119" customWidth="1"/>
    <col min="6660" max="6660" width="6.33203125" style="119" customWidth="1"/>
    <col min="6661" max="6661" width="7.5546875" style="119" customWidth="1"/>
    <col min="6662" max="6662" width="10.33203125" style="119" customWidth="1"/>
    <col min="6663" max="6663" width="13.33203125" style="119" customWidth="1"/>
    <col min="6664" max="6664" width="16" style="119" bestFit="1" customWidth="1"/>
    <col min="6665" max="6665" width="11.5546875" style="119" bestFit="1" customWidth="1"/>
    <col min="6666" max="6666" width="11.33203125" style="119" bestFit="1" customWidth="1"/>
    <col min="6667" max="6667" width="11.6640625" style="119" customWidth="1"/>
    <col min="6668" max="6668" width="5.33203125" style="119" customWidth="1"/>
    <col min="6669" max="6669" width="5.5546875" style="119" bestFit="1" customWidth="1"/>
    <col min="6670" max="6670" width="5.109375" style="119" bestFit="1" customWidth="1"/>
    <col min="6671" max="6671" width="9.109375" style="119"/>
    <col min="6672" max="6672" width="9" style="119" customWidth="1"/>
    <col min="6673" max="6912" width="9.109375" style="119"/>
    <col min="6913" max="6913" width="3" style="119" customWidth="1"/>
    <col min="6914" max="6914" width="4.44140625" style="119" customWidth="1"/>
    <col min="6915" max="6915" width="43.6640625" style="119" customWidth="1"/>
    <col min="6916" max="6916" width="6.33203125" style="119" customWidth="1"/>
    <col min="6917" max="6917" width="7.5546875" style="119" customWidth="1"/>
    <col min="6918" max="6918" width="10.33203125" style="119" customWidth="1"/>
    <col min="6919" max="6919" width="13.33203125" style="119" customWidth="1"/>
    <col min="6920" max="6920" width="16" style="119" bestFit="1" customWidth="1"/>
    <col min="6921" max="6921" width="11.5546875" style="119" bestFit="1" customWidth="1"/>
    <col min="6922" max="6922" width="11.33203125" style="119" bestFit="1" customWidth="1"/>
    <col min="6923" max="6923" width="11.6640625" style="119" customWidth="1"/>
    <col min="6924" max="6924" width="5.33203125" style="119" customWidth="1"/>
    <col min="6925" max="6925" width="5.5546875" style="119" bestFit="1" customWidth="1"/>
    <col min="6926" max="6926" width="5.109375" style="119" bestFit="1" customWidth="1"/>
    <col min="6927" max="6927" width="9.109375" style="119"/>
    <col min="6928" max="6928" width="9" style="119" customWidth="1"/>
    <col min="6929" max="7168" width="9.109375" style="119"/>
    <col min="7169" max="7169" width="3" style="119" customWidth="1"/>
    <col min="7170" max="7170" width="4.44140625" style="119" customWidth="1"/>
    <col min="7171" max="7171" width="43.6640625" style="119" customWidth="1"/>
    <col min="7172" max="7172" width="6.33203125" style="119" customWidth="1"/>
    <col min="7173" max="7173" width="7.5546875" style="119" customWidth="1"/>
    <col min="7174" max="7174" width="10.33203125" style="119" customWidth="1"/>
    <col min="7175" max="7175" width="13.33203125" style="119" customWidth="1"/>
    <col min="7176" max="7176" width="16" style="119" bestFit="1" customWidth="1"/>
    <col min="7177" max="7177" width="11.5546875" style="119" bestFit="1" customWidth="1"/>
    <col min="7178" max="7178" width="11.33203125" style="119" bestFit="1" customWidth="1"/>
    <col min="7179" max="7179" width="11.6640625" style="119" customWidth="1"/>
    <col min="7180" max="7180" width="5.33203125" style="119" customWidth="1"/>
    <col min="7181" max="7181" width="5.5546875" style="119" bestFit="1" customWidth="1"/>
    <col min="7182" max="7182" width="5.109375" style="119" bestFit="1" customWidth="1"/>
    <col min="7183" max="7183" width="9.109375" style="119"/>
    <col min="7184" max="7184" width="9" style="119" customWidth="1"/>
    <col min="7185" max="7424" width="9.109375" style="119"/>
    <col min="7425" max="7425" width="3" style="119" customWidth="1"/>
    <col min="7426" max="7426" width="4.44140625" style="119" customWidth="1"/>
    <col min="7427" max="7427" width="43.6640625" style="119" customWidth="1"/>
    <col min="7428" max="7428" width="6.33203125" style="119" customWidth="1"/>
    <col min="7429" max="7429" width="7.5546875" style="119" customWidth="1"/>
    <col min="7430" max="7430" width="10.33203125" style="119" customWidth="1"/>
    <col min="7431" max="7431" width="13.33203125" style="119" customWidth="1"/>
    <col min="7432" max="7432" width="16" style="119" bestFit="1" customWidth="1"/>
    <col min="7433" max="7433" width="11.5546875" style="119" bestFit="1" customWidth="1"/>
    <col min="7434" max="7434" width="11.33203125" style="119" bestFit="1" customWidth="1"/>
    <col min="7435" max="7435" width="11.6640625" style="119" customWidth="1"/>
    <col min="7436" max="7436" width="5.33203125" style="119" customWidth="1"/>
    <col min="7437" max="7437" width="5.5546875" style="119" bestFit="1" customWidth="1"/>
    <col min="7438" max="7438" width="5.109375" style="119" bestFit="1" customWidth="1"/>
    <col min="7439" max="7439" width="9.109375" style="119"/>
    <col min="7440" max="7440" width="9" style="119" customWidth="1"/>
    <col min="7441" max="7680" width="9.109375" style="119"/>
    <col min="7681" max="7681" width="3" style="119" customWidth="1"/>
    <col min="7682" max="7682" width="4.44140625" style="119" customWidth="1"/>
    <col min="7683" max="7683" width="43.6640625" style="119" customWidth="1"/>
    <col min="7684" max="7684" width="6.33203125" style="119" customWidth="1"/>
    <col min="7685" max="7685" width="7.5546875" style="119" customWidth="1"/>
    <col min="7686" max="7686" width="10.33203125" style="119" customWidth="1"/>
    <col min="7687" max="7687" width="13.33203125" style="119" customWidth="1"/>
    <col min="7688" max="7688" width="16" style="119" bestFit="1" customWidth="1"/>
    <col min="7689" max="7689" width="11.5546875" style="119" bestFit="1" customWidth="1"/>
    <col min="7690" max="7690" width="11.33203125" style="119" bestFit="1" customWidth="1"/>
    <col min="7691" max="7691" width="11.6640625" style="119" customWidth="1"/>
    <col min="7692" max="7692" width="5.33203125" style="119" customWidth="1"/>
    <col min="7693" max="7693" width="5.5546875" style="119" bestFit="1" customWidth="1"/>
    <col min="7694" max="7694" width="5.109375" style="119" bestFit="1" customWidth="1"/>
    <col min="7695" max="7695" width="9.109375" style="119"/>
    <col min="7696" max="7696" width="9" style="119" customWidth="1"/>
    <col min="7697" max="7936" width="9.109375" style="119"/>
    <col min="7937" max="7937" width="3" style="119" customWidth="1"/>
    <col min="7938" max="7938" width="4.44140625" style="119" customWidth="1"/>
    <col min="7939" max="7939" width="43.6640625" style="119" customWidth="1"/>
    <col min="7940" max="7940" width="6.33203125" style="119" customWidth="1"/>
    <col min="7941" max="7941" width="7.5546875" style="119" customWidth="1"/>
    <col min="7942" max="7942" width="10.33203125" style="119" customWidth="1"/>
    <col min="7943" max="7943" width="13.33203125" style="119" customWidth="1"/>
    <col min="7944" max="7944" width="16" style="119" bestFit="1" customWidth="1"/>
    <col min="7945" max="7945" width="11.5546875" style="119" bestFit="1" customWidth="1"/>
    <col min="7946" max="7946" width="11.33203125" style="119" bestFit="1" customWidth="1"/>
    <col min="7947" max="7947" width="11.6640625" style="119" customWidth="1"/>
    <col min="7948" max="7948" width="5.33203125" style="119" customWidth="1"/>
    <col min="7949" max="7949" width="5.5546875" style="119" bestFit="1" customWidth="1"/>
    <col min="7950" max="7950" width="5.109375" style="119" bestFit="1" customWidth="1"/>
    <col min="7951" max="7951" width="9.109375" style="119"/>
    <col min="7952" max="7952" width="9" style="119" customWidth="1"/>
    <col min="7953" max="8192" width="9.109375" style="119"/>
    <col min="8193" max="8193" width="3" style="119" customWidth="1"/>
    <col min="8194" max="8194" width="4.44140625" style="119" customWidth="1"/>
    <col min="8195" max="8195" width="43.6640625" style="119" customWidth="1"/>
    <col min="8196" max="8196" width="6.33203125" style="119" customWidth="1"/>
    <col min="8197" max="8197" width="7.5546875" style="119" customWidth="1"/>
    <col min="8198" max="8198" width="10.33203125" style="119" customWidth="1"/>
    <col min="8199" max="8199" width="13.33203125" style="119" customWidth="1"/>
    <col min="8200" max="8200" width="16" style="119" bestFit="1" customWidth="1"/>
    <col min="8201" max="8201" width="11.5546875" style="119" bestFit="1" customWidth="1"/>
    <col min="8202" max="8202" width="11.33203125" style="119" bestFit="1" customWidth="1"/>
    <col min="8203" max="8203" width="11.6640625" style="119" customWidth="1"/>
    <col min="8204" max="8204" width="5.33203125" style="119" customWidth="1"/>
    <col min="8205" max="8205" width="5.5546875" style="119" bestFit="1" customWidth="1"/>
    <col min="8206" max="8206" width="5.109375" style="119" bestFit="1" customWidth="1"/>
    <col min="8207" max="8207" width="9.109375" style="119"/>
    <col min="8208" max="8208" width="9" style="119" customWidth="1"/>
    <col min="8209" max="8448" width="9.109375" style="119"/>
    <col min="8449" max="8449" width="3" style="119" customWidth="1"/>
    <col min="8450" max="8450" width="4.44140625" style="119" customWidth="1"/>
    <col min="8451" max="8451" width="43.6640625" style="119" customWidth="1"/>
    <col min="8452" max="8452" width="6.33203125" style="119" customWidth="1"/>
    <col min="8453" max="8453" width="7.5546875" style="119" customWidth="1"/>
    <col min="8454" max="8454" width="10.33203125" style="119" customWidth="1"/>
    <col min="8455" max="8455" width="13.33203125" style="119" customWidth="1"/>
    <col min="8456" max="8456" width="16" style="119" bestFit="1" customWidth="1"/>
    <col min="8457" max="8457" width="11.5546875" style="119" bestFit="1" customWidth="1"/>
    <col min="8458" max="8458" width="11.33203125" style="119" bestFit="1" customWidth="1"/>
    <col min="8459" max="8459" width="11.6640625" style="119" customWidth="1"/>
    <col min="8460" max="8460" width="5.33203125" style="119" customWidth="1"/>
    <col min="8461" max="8461" width="5.5546875" style="119" bestFit="1" customWidth="1"/>
    <col min="8462" max="8462" width="5.109375" style="119" bestFit="1" customWidth="1"/>
    <col min="8463" max="8463" width="9.109375" style="119"/>
    <col min="8464" max="8464" width="9" style="119" customWidth="1"/>
    <col min="8465" max="8704" width="9.109375" style="119"/>
    <col min="8705" max="8705" width="3" style="119" customWidth="1"/>
    <col min="8706" max="8706" width="4.44140625" style="119" customWidth="1"/>
    <col min="8707" max="8707" width="43.6640625" style="119" customWidth="1"/>
    <col min="8708" max="8708" width="6.33203125" style="119" customWidth="1"/>
    <col min="8709" max="8709" width="7.5546875" style="119" customWidth="1"/>
    <col min="8710" max="8710" width="10.33203125" style="119" customWidth="1"/>
    <col min="8711" max="8711" width="13.33203125" style="119" customWidth="1"/>
    <col min="8712" max="8712" width="16" style="119" bestFit="1" customWidth="1"/>
    <col min="8713" max="8713" width="11.5546875" style="119" bestFit="1" customWidth="1"/>
    <col min="8714" max="8714" width="11.33203125" style="119" bestFit="1" customWidth="1"/>
    <col min="8715" max="8715" width="11.6640625" style="119" customWidth="1"/>
    <col min="8716" max="8716" width="5.33203125" style="119" customWidth="1"/>
    <col min="8717" max="8717" width="5.5546875" style="119" bestFit="1" customWidth="1"/>
    <col min="8718" max="8718" width="5.109375" style="119" bestFit="1" customWidth="1"/>
    <col min="8719" max="8719" width="9.109375" style="119"/>
    <col min="8720" max="8720" width="9" style="119" customWidth="1"/>
    <col min="8721" max="8960" width="9.109375" style="119"/>
    <col min="8961" max="8961" width="3" style="119" customWidth="1"/>
    <col min="8962" max="8962" width="4.44140625" style="119" customWidth="1"/>
    <col min="8963" max="8963" width="43.6640625" style="119" customWidth="1"/>
    <col min="8964" max="8964" width="6.33203125" style="119" customWidth="1"/>
    <col min="8965" max="8965" width="7.5546875" style="119" customWidth="1"/>
    <col min="8966" max="8966" width="10.33203125" style="119" customWidth="1"/>
    <col min="8967" max="8967" width="13.33203125" style="119" customWidth="1"/>
    <col min="8968" max="8968" width="16" style="119" bestFit="1" customWidth="1"/>
    <col min="8969" max="8969" width="11.5546875" style="119" bestFit="1" customWidth="1"/>
    <col min="8970" max="8970" width="11.33203125" style="119" bestFit="1" customWidth="1"/>
    <col min="8971" max="8971" width="11.6640625" style="119" customWidth="1"/>
    <col min="8972" max="8972" width="5.33203125" style="119" customWidth="1"/>
    <col min="8973" max="8973" width="5.5546875" style="119" bestFit="1" customWidth="1"/>
    <col min="8974" max="8974" width="5.109375" style="119" bestFit="1" customWidth="1"/>
    <col min="8975" max="8975" width="9.109375" style="119"/>
    <col min="8976" max="8976" width="9" style="119" customWidth="1"/>
    <col min="8977" max="9216" width="9.109375" style="119"/>
    <col min="9217" max="9217" width="3" style="119" customWidth="1"/>
    <col min="9218" max="9218" width="4.44140625" style="119" customWidth="1"/>
    <col min="9219" max="9219" width="43.6640625" style="119" customWidth="1"/>
    <col min="9220" max="9220" width="6.33203125" style="119" customWidth="1"/>
    <col min="9221" max="9221" width="7.5546875" style="119" customWidth="1"/>
    <col min="9222" max="9222" width="10.33203125" style="119" customWidth="1"/>
    <col min="9223" max="9223" width="13.33203125" style="119" customWidth="1"/>
    <col min="9224" max="9224" width="16" style="119" bestFit="1" customWidth="1"/>
    <col min="9225" max="9225" width="11.5546875" style="119" bestFit="1" customWidth="1"/>
    <col min="9226" max="9226" width="11.33203125" style="119" bestFit="1" customWidth="1"/>
    <col min="9227" max="9227" width="11.6640625" style="119" customWidth="1"/>
    <col min="9228" max="9228" width="5.33203125" style="119" customWidth="1"/>
    <col min="9229" max="9229" width="5.5546875" style="119" bestFit="1" customWidth="1"/>
    <col min="9230" max="9230" width="5.109375" style="119" bestFit="1" customWidth="1"/>
    <col min="9231" max="9231" width="9.109375" style="119"/>
    <col min="9232" max="9232" width="9" style="119" customWidth="1"/>
    <col min="9233" max="9472" width="9.109375" style="119"/>
    <col min="9473" max="9473" width="3" style="119" customWidth="1"/>
    <col min="9474" max="9474" width="4.44140625" style="119" customWidth="1"/>
    <col min="9475" max="9475" width="43.6640625" style="119" customWidth="1"/>
    <col min="9476" max="9476" width="6.33203125" style="119" customWidth="1"/>
    <col min="9477" max="9477" width="7.5546875" style="119" customWidth="1"/>
    <col min="9478" max="9478" width="10.33203125" style="119" customWidth="1"/>
    <col min="9479" max="9479" width="13.33203125" style="119" customWidth="1"/>
    <col min="9480" max="9480" width="16" style="119" bestFit="1" customWidth="1"/>
    <col min="9481" max="9481" width="11.5546875" style="119" bestFit="1" customWidth="1"/>
    <col min="9482" max="9482" width="11.33203125" style="119" bestFit="1" customWidth="1"/>
    <col min="9483" max="9483" width="11.6640625" style="119" customWidth="1"/>
    <col min="9484" max="9484" width="5.33203125" style="119" customWidth="1"/>
    <col min="9485" max="9485" width="5.5546875" style="119" bestFit="1" customWidth="1"/>
    <col min="9486" max="9486" width="5.109375" style="119" bestFit="1" customWidth="1"/>
    <col min="9487" max="9487" width="9.109375" style="119"/>
    <col min="9488" max="9488" width="9" style="119" customWidth="1"/>
    <col min="9489" max="9728" width="9.109375" style="119"/>
    <col min="9729" max="9729" width="3" style="119" customWidth="1"/>
    <col min="9730" max="9730" width="4.44140625" style="119" customWidth="1"/>
    <col min="9731" max="9731" width="43.6640625" style="119" customWidth="1"/>
    <col min="9732" max="9732" width="6.33203125" style="119" customWidth="1"/>
    <col min="9733" max="9733" width="7.5546875" style="119" customWidth="1"/>
    <col min="9734" max="9734" width="10.33203125" style="119" customWidth="1"/>
    <col min="9735" max="9735" width="13.33203125" style="119" customWidth="1"/>
    <col min="9736" max="9736" width="16" style="119" bestFit="1" customWidth="1"/>
    <col min="9737" max="9737" width="11.5546875" style="119" bestFit="1" customWidth="1"/>
    <col min="9738" max="9738" width="11.33203125" style="119" bestFit="1" customWidth="1"/>
    <col min="9739" max="9739" width="11.6640625" style="119" customWidth="1"/>
    <col min="9740" max="9740" width="5.33203125" style="119" customWidth="1"/>
    <col min="9741" max="9741" width="5.5546875" style="119" bestFit="1" customWidth="1"/>
    <col min="9742" max="9742" width="5.109375" style="119" bestFit="1" customWidth="1"/>
    <col min="9743" max="9743" width="9.109375" style="119"/>
    <col min="9744" max="9744" width="9" style="119" customWidth="1"/>
    <col min="9745" max="9984" width="9.109375" style="119"/>
    <col min="9985" max="9985" width="3" style="119" customWidth="1"/>
    <col min="9986" max="9986" width="4.44140625" style="119" customWidth="1"/>
    <col min="9987" max="9987" width="43.6640625" style="119" customWidth="1"/>
    <col min="9988" max="9988" width="6.33203125" style="119" customWidth="1"/>
    <col min="9989" max="9989" width="7.5546875" style="119" customWidth="1"/>
    <col min="9990" max="9990" width="10.33203125" style="119" customWidth="1"/>
    <col min="9991" max="9991" width="13.33203125" style="119" customWidth="1"/>
    <col min="9992" max="9992" width="16" style="119" bestFit="1" customWidth="1"/>
    <col min="9993" max="9993" width="11.5546875" style="119" bestFit="1" customWidth="1"/>
    <col min="9994" max="9994" width="11.33203125" style="119" bestFit="1" customWidth="1"/>
    <col min="9995" max="9995" width="11.6640625" style="119" customWidth="1"/>
    <col min="9996" max="9996" width="5.33203125" style="119" customWidth="1"/>
    <col min="9997" max="9997" width="5.5546875" style="119" bestFit="1" customWidth="1"/>
    <col min="9998" max="9998" width="5.109375" style="119" bestFit="1" customWidth="1"/>
    <col min="9999" max="9999" width="9.109375" style="119"/>
    <col min="10000" max="10000" width="9" style="119" customWidth="1"/>
    <col min="10001" max="10240" width="9.109375" style="119"/>
    <col min="10241" max="10241" width="3" style="119" customWidth="1"/>
    <col min="10242" max="10242" width="4.44140625" style="119" customWidth="1"/>
    <col min="10243" max="10243" width="43.6640625" style="119" customWidth="1"/>
    <col min="10244" max="10244" width="6.33203125" style="119" customWidth="1"/>
    <col min="10245" max="10245" width="7.5546875" style="119" customWidth="1"/>
    <col min="10246" max="10246" width="10.33203125" style="119" customWidth="1"/>
    <col min="10247" max="10247" width="13.33203125" style="119" customWidth="1"/>
    <col min="10248" max="10248" width="16" style="119" bestFit="1" customWidth="1"/>
    <col min="10249" max="10249" width="11.5546875" style="119" bestFit="1" customWidth="1"/>
    <col min="10250" max="10250" width="11.33203125" style="119" bestFit="1" customWidth="1"/>
    <col min="10251" max="10251" width="11.6640625" style="119" customWidth="1"/>
    <col min="10252" max="10252" width="5.33203125" style="119" customWidth="1"/>
    <col min="10253" max="10253" width="5.5546875" style="119" bestFit="1" customWidth="1"/>
    <col min="10254" max="10254" width="5.109375" style="119" bestFit="1" customWidth="1"/>
    <col min="10255" max="10255" width="9.109375" style="119"/>
    <col min="10256" max="10256" width="9" style="119" customWidth="1"/>
    <col min="10257" max="10496" width="9.109375" style="119"/>
    <col min="10497" max="10497" width="3" style="119" customWidth="1"/>
    <col min="10498" max="10498" width="4.44140625" style="119" customWidth="1"/>
    <col min="10499" max="10499" width="43.6640625" style="119" customWidth="1"/>
    <col min="10500" max="10500" width="6.33203125" style="119" customWidth="1"/>
    <col min="10501" max="10501" width="7.5546875" style="119" customWidth="1"/>
    <col min="10502" max="10502" width="10.33203125" style="119" customWidth="1"/>
    <col min="10503" max="10503" width="13.33203125" style="119" customWidth="1"/>
    <col min="10504" max="10504" width="16" style="119" bestFit="1" customWidth="1"/>
    <col min="10505" max="10505" width="11.5546875" style="119" bestFit="1" customWidth="1"/>
    <col min="10506" max="10506" width="11.33203125" style="119" bestFit="1" customWidth="1"/>
    <col min="10507" max="10507" width="11.6640625" style="119" customWidth="1"/>
    <col min="10508" max="10508" width="5.33203125" style="119" customWidth="1"/>
    <col min="10509" max="10509" width="5.5546875" style="119" bestFit="1" customWidth="1"/>
    <col min="10510" max="10510" width="5.109375" style="119" bestFit="1" customWidth="1"/>
    <col min="10511" max="10511" width="9.109375" style="119"/>
    <col min="10512" max="10512" width="9" style="119" customWidth="1"/>
    <col min="10513" max="10752" width="9.109375" style="119"/>
    <col min="10753" max="10753" width="3" style="119" customWidth="1"/>
    <col min="10754" max="10754" width="4.44140625" style="119" customWidth="1"/>
    <col min="10755" max="10755" width="43.6640625" style="119" customWidth="1"/>
    <col min="10756" max="10756" width="6.33203125" style="119" customWidth="1"/>
    <col min="10757" max="10757" width="7.5546875" style="119" customWidth="1"/>
    <col min="10758" max="10758" width="10.33203125" style="119" customWidth="1"/>
    <col min="10759" max="10759" width="13.33203125" style="119" customWidth="1"/>
    <col min="10760" max="10760" width="16" style="119" bestFit="1" customWidth="1"/>
    <col min="10761" max="10761" width="11.5546875" style="119" bestFit="1" customWidth="1"/>
    <col min="10762" max="10762" width="11.33203125" style="119" bestFit="1" customWidth="1"/>
    <col min="10763" max="10763" width="11.6640625" style="119" customWidth="1"/>
    <col min="10764" max="10764" width="5.33203125" style="119" customWidth="1"/>
    <col min="10765" max="10765" width="5.5546875" style="119" bestFit="1" customWidth="1"/>
    <col min="10766" max="10766" width="5.109375" style="119" bestFit="1" customWidth="1"/>
    <col min="10767" max="10767" width="9.109375" style="119"/>
    <col min="10768" max="10768" width="9" style="119" customWidth="1"/>
    <col min="10769" max="11008" width="9.109375" style="119"/>
    <col min="11009" max="11009" width="3" style="119" customWidth="1"/>
    <col min="11010" max="11010" width="4.44140625" style="119" customWidth="1"/>
    <col min="11011" max="11011" width="43.6640625" style="119" customWidth="1"/>
    <col min="11012" max="11012" width="6.33203125" style="119" customWidth="1"/>
    <col min="11013" max="11013" width="7.5546875" style="119" customWidth="1"/>
    <col min="11014" max="11014" width="10.33203125" style="119" customWidth="1"/>
    <col min="11015" max="11015" width="13.33203125" style="119" customWidth="1"/>
    <col min="11016" max="11016" width="16" style="119" bestFit="1" customWidth="1"/>
    <col min="11017" max="11017" width="11.5546875" style="119" bestFit="1" customWidth="1"/>
    <col min="11018" max="11018" width="11.33203125" style="119" bestFit="1" customWidth="1"/>
    <col min="11019" max="11019" width="11.6640625" style="119" customWidth="1"/>
    <col min="11020" max="11020" width="5.33203125" style="119" customWidth="1"/>
    <col min="11021" max="11021" width="5.5546875" style="119" bestFit="1" customWidth="1"/>
    <col min="11022" max="11022" width="5.109375" style="119" bestFit="1" customWidth="1"/>
    <col min="11023" max="11023" width="9.109375" style="119"/>
    <col min="11024" max="11024" width="9" style="119" customWidth="1"/>
    <col min="11025" max="11264" width="9.109375" style="119"/>
    <col min="11265" max="11265" width="3" style="119" customWidth="1"/>
    <col min="11266" max="11266" width="4.44140625" style="119" customWidth="1"/>
    <col min="11267" max="11267" width="43.6640625" style="119" customWidth="1"/>
    <col min="11268" max="11268" width="6.33203125" style="119" customWidth="1"/>
    <col min="11269" max="11269" width="7.5546875" style="119" customWidth="1"/>
    <col min="11270" max="11270" width="10.33203125" style="119" customWidth="1"/>
    <col min="11271" max="11271" width="13.33203125" style="119" customWidth="1"/>
    <col min="11272" max="11272" width="16" style="119" bestFit="1" customWidth="1"/>
    <col min="11273" max="11273" width="11.5546875" style="119" bestFit="1" customWidth="1"/>
    <col min="11274" max="11274" width="11.33203125" style="119" bestFit="1" customWidth="1"/>
    <col min="11275" max="11275" width="11.6640625" style="119" customWidth="1"/>
    <col min="11276" max="11276" width="5.33203125" style="119" customWidth="1"/>
    <col min="11277" max="11277" width="5.5546875" style="119" bestFit="1" customWidth="1"/>
    <col min="11278" max="11278" width="5.109375" style="119" bestFit="1" customWidth="1"/>
    <col min="11279" max="11279" width="9.109375" style="119"/>
    <col min="11280" max="11280" width="9" style="119" customWidth="1"/>
    <col min="11281" max="11520" width="9.109375" style="119"/>
    <col min="11521" max="11521" width="3" style="119" customWidth="1"/>
    <col min="11522" max="11522" width="4.44140625" style="119" customWidth="1"/>
    <col min="11523" max="11523" width="43.6640625" style="119" customWidth="1"/>
    <col min="11524" max="11524" width="6.33203125" style="119" customWidth="1"/>
    <col min="11525" max="11525" width="7.5546875" style="119" customWidth="1"/>
    <col min="11526" max="11526" width="10.33203125" style="119" customWidth="1"/>
    <col min="11527" max="11527" width="13.33203125" style="119" customWidth="1"/>
    <col min="11528" max="11528" width="16" style="119" bestFit="1" customWidth="1"/>
    <col min="11529" max="11529" width="11.5546875" style="119" bestFit="1" customWidth="1"/>
    <col min="11530" max="11530" width="11.33203125" style="119" bestFit="1" customWidth="1"/>
    <col min="11531" max="11531" width="11.6640625" style="119" customWidth="1"/>
    <col min="11532" max="11532" width="5.33203125" style="119" customWidth="1"/>
    <col min="11533" max="11533" width="5.5546875" style="119" bestFit="1" customWidth="1"/>
    <col min="11534" max="11534" width="5.109375" style="119" bestFit="1" customWidth="1"/>
    <col min="11535" max="11535" width="9.109375" style="119"/>
    <col min="11536" max="11536" width="9" style="119" customWidth="1"/>
    <col min="11537" max="11776" width="9.109375" style="119"/>
    <col min="11777" max="11777" width="3" style="119" customWidth="1"/>
    <col min="11778" max="11778" width="4.44140625" style="119" customWidth="1"/>
    <col min="11779" max="11779" width="43.6640625" style="119" customWidth="1"/>
    <col min="11780" max="11780" width="6.33203125" style="119" customWidth="1"/>
    <col min="11781" max="11781" width="7.5546875" style="119" customWidth="1"/>
    <col min="11782" max="11782" width="10.33203125" style="119" customWidth="1"/>
    <col min="11783" max="11783" width="13.33203125" style="119" customWidth="1"/>
    <col min="11784" max="11784" width="16" style="119" bestFit="1" customWidth="1"/>
    <col min="11785" max="11785" width="11.5546875" style="119" bestFit="1" customWidth="1"/>
    <col min="11786" max="11786" width="11.33203125" style="119" bestFit="1" customWidth="1"/>
    <col min="11787" max="11787" width="11.6640625" style="119" customWidth="1"/>
    <col min="11788" max="11788" width="5.33203125" style="119" customWidth="1"/>
    <col min="11789" max="11789" width="5.5546875" style="119" bestFit="1" customWidth="1"/>
    <col min="11790" max="11790" width="5.109375" style="119" bestFit="1" customWidth="1"/>
    <col min="11791" max="11791" width="9.109375" style="119"/>
    <col min="11792" max="11792" width="9" style="119" customWidth="1"/>
    <col min="11793" max="12032" width="9.109375" style="119"/>
    <col min="12033" max="12033" width="3" style="119" customWidth="1"/>
    <col min="12034" max="12034" width="4.44140625" style="119" customWidth="1"/>
    <col min="12035" max="12035" width="43.6640625" style="119" customWidth="1"/>
    <col min="12036" max="12036" width="6.33203125" style="119" customWidth="1"/>
    <col min="12037" max="12037" width="7.5546875" style="119" customWidth="1"/>
    <col min="12038" max="12038" width="10.33203125" style="119" customWidth="1"/>
    <col min="12039" max="12039" width="13.33203125" style="119" customWidth="1"/>
    <col min="12040" max="12040" width="16" style="119" bestFit="1" customWidth="1"/>
    <col min="12041" max="12041" width="11.5546875" style="119" bestFit="1" customWidth="1"/>
    <col min="12042" max="12042" width="11.33203125" style="119" bestFit="1" customWidth="1"/>
    <col min="12043" max="12043" width="11.6640625" style="119" customWidth="1"/>
    <col min="12044" max="12044" width="5.33203125" style="119" customWidth="1"/>
    <col min="12045" max="12045" width="5.5546875" style="119" bestFit="1" customWidth="1"/>
    <col min="12046" max="12046" width="5.109375" style="119" bestFit="1" customWidth="1"/>
    <col min="12047" max="12047" width="9.109375" style="119"/>
    <col min="12048" max="12048" width="9" style="119" customWidth="1"/>
    <col min="12049" max="12288" width="9.109375" style="119"/>
    <col min="12289" max="12289" width="3" style="119" customWidth="1"/>
    <col min="12290" max="12290" width="4.44140625" style="119" customWidth="1"/>
    <col min="12291" max="12291" width="43.6640625" style="119" customWidth="1"/>
    <col min="12292" max="12292" width="6.33203125" style="119" customWidth="1"/>
    <col min="12293" max="12293" width="7.5546875" style="119" customWidth="1"/>
    <col min="12294" max="12294" width="10.33203125" style="119" customWidth="1"/>
    <col min="12295" max="12295" width="13.33203125" style="119" customWidth="1"/>
    <col min="12296" max="12296" width="16" style="119" bestFit="1" customWidth="1"/>
    <col min="12297" max="12297" width="11.5546875" style="119" bestFit="1" customWidth="1"/>
    <col min="12298" max="12298" width="11.33203125" style="119" bestFit="1" customWidth="1"/>
    <col min="12299" max="12299" width="11.6640625" style="119" customWidth="1"/>
    <col min="12300" max="12300" width="5.33203125" style="119" customWidth="1"/>
    <col min="12301" max="12301" width="5.5546875" style="119" bestFit="1" customWidth="1"/>
    <col min="12302" max="12302" width="5.109375" style="119" bestFit="1" customWidth="1"/>
    <col min="12303" max="12303" width="9.109375" style="119"/>
    <col min="12304" max="12304" width="9" style="119" customWidth="1"/>
    <col min="12305" max="12544" width="9.109375" style="119"/>
    <col min="12545" max="12545" width="3" style="119" customWidth="1"/>
    <col min="12546" max="12546" width="4.44140625" style="119" customWidth="1"/>
    <col min="12547" max="12547" width="43.6640625" style="119" customWidth="1"/>
    <col min="12548" max="12548" width="6.33203125" style="119" customWidth="1"/>
    <col min="12549" max="12549" width="7.5546875" style="119" customWidth="1"/>
    <col min="12550" max="12550" width="10.33203125" style="119" customWidth="1"/>
    <col min="12551" max="12551" width="13.33203125" style="119" customWidth="1"/>
    <col min="12552" max="12552" width="16" style="119" bestFit="1" customWidth="1"/>
    <col min="12553" max="12553" width="11.5546875" style="119" bestFit="1" customWidth="1"/>
    <col min="12554" max="12554" width="11.33203125" style="119" bestFit="1" customWidth="1"/>
    <col min="12555" max="12555" width="11.6640625" style="119" customWidth="1"/>
    <col min="12556" max="12556" width="5.33203125" style="119" customWidth="1"/>
    <col min="12557" max="12557" width="5.5546875" style="119" bestFit="1" customWidth="1"/>
    <col min="12558" max="12558" width="5.109375" style="119" bestFit="1" customWidth="1"/>
    <col min="12559" max="12559" width="9.109375" style="119"/>
    <col min="12560" max="12560" width="9" style="119" customWidth="1"/>
    <col min="12561" max="12800" width="9.109375" style="119"/>
    <col min="12801" max="12801" width="3" style="119" customWidth="1"/>
    <col min="12802" max="12802" width="4.44140625" style="119" customWidth="1"/>
    <col min="12803" max="12803" width="43.6640625" style="119" customWidth="1"/>
    <col min="12804" max="12804" width="6.33203125" style="119" customWidth="1"/>
    <col min="12805" max="12805" width="7.5546875" style="119" customWidth="1"/>
    <col min="12806" max="12806" width="10.33203125" style="119" customWidth="1"/>
    <col min="12807" max="12807" width="13.33203125" style="119" customWidth="1"/>
    <col min="12808" max="12808" width="16" style="119" bestFit="1" customWidth="1"/>
    <col min="12809" max="12809" width="11.5546875" style="119" bestFit="1" customWidth="1"/>
    <col min="12810" max="12810" width="11.33203125" style="119" bestFit="1" customWidth="1"/>
    <col min="12811" max="12811" width="11.6640625" style="119" customWidth="1"/>
    <col min="12812" max="12812" width="5.33203125" style="119" customWidth="1"/>
    <col min="12813" max="12813" width="5.5546875" style="119" bestFit="1" customWidth="1"/>
    <col min="12814" max="12814" width="5.109375" style="119" bestFit="1" customWidth="1"/>
    <col min="12815" max="12815" width="9.109375" style="119"/>
    <col min="12816" max="12816" width="9" style="119" customWidth="1"/>
    <col min="12817" max="13056" width="9.109375" style="119"/>
    <col min="13057" max="13057" width="3" style="119" customWidth="1"/>
    <col min="13058" max="13058" width="4.44140625" style="119" customWidth="1"/>
    <col min="13059" max="13059" width="43.6640625" style="119" customWidth="1"/>
    <col min="13060" max="13060" width="6.33203125" style="119" customWidth="1"/>
    <col min="13061" max="13061" width="7.5546875" style="119" customWidth="1"/>
    <col min="13062" max="13062" width="10.33203125" style="119" customWidth="1"/>
    <col min="13063" max="13063" width="13.33203125" style="119" customWidth="1"/>
    <col min="13064" max="13064" width="16" style="119" bestFit="1" customWidth="1"/>
    <col min="13065" max="13065" width="11.5546875" style="119" bestFit="1" customWidth="1"/>
    <col min="13066" max="13066" width="11.33203125" style="119" bestFit="1" customWidth="1"/>
    <col min="13067" max="13067" width="11.6640625" style="119" customWidth="1"/>
    <col min="13068" max="13068" width="5.33203125" style="119" customWidth="1"/>
    <col min="13069" max="13069" width="5.5546875" style="119" bestFit="1" customWidth="1"/>
    <col min="13070" max="13070" width="5.109375" style="119" bestFit="1" customWidth="1"/>
    <col min="13071" max="13071" width="9.109375" style="119"/>
    <col min="13072" max="13072" width="9" style="119" customWidth="1"/>
    <col min="13073" max="13312" width="9.109375" style="119"/>
    <col min="13313" max="13313" width="3" style="119" customWidth="1"/>
    <col min="13314" max="13314" width="4.44140625" style="119" customWidth="1"/>
    <col min="13315" max="13315" width="43.6640625" style="119" customWidth="1"/>
    <col min="13316" max="13316" width="6.33203125" style="119" customWidth="1"/>
    <col min="13317" max="13317" width="7.5546875" style="119" customWidth="1"/>
    <col min="13318" max="13318" width="10.33203125" style="119" customWidth="1"/>
    <col min="13319" max="13319" width="13.33203125" style="119" customWidth="1"/>
    <col min="13320" max="13320" width="16" style="119" bestFit="1" customWidth="1"/>
    <col min="13321" max="13321" width="11.5546875" style="119" bestFit="1" customWidth="1"/>
    <col min="13322" max="13322" width="11.33203125" style="119" bestFit="1" customWidth="1"/>
    <col min="13323" max="13323" width="11.6640625" style="119" customWidth="1"/>
    <col min="13324" max="13324" width="5.33203125" style="119" customWidth="1"/>
    <col min="13325" max="13325" width="5.5546875" style="119" bestFit="1" customWidth="1"/>
    <col min="13326" max="13326" width="5.109375" style="119" bestFit="1" customWidth="1"/>
    <col min="13327" max="13327" width="9.109375" style="119"/>
    <col min="13328" max="13328" width="9" style="119" customWidth="1"/>
    <col min="13329" max="13568" width="9.109375" style="119"/>
    <col min="13569" max="13569" width="3" style="119" customWidth="1"/>
    <col min="13570" max="13570" width="4.44140625" style="119" customWidth="1"/>
    <col min="13571" max="13571" width="43.6640625" style="119" customWidth="1"/>
    <col min="13572" max="13572" width="6.33203125" style="119" customWidth="1"/>
    <col min="13573" max="13573" width="7.5546875" style="119" customWidth="1"/>
    <col min="13574" max="13574" width="10.33203125" style="119" customWidth="1"/>
    <col min="13575" max="13575" width="13.33203125" style="119" customWidth="1"/>
    <col min="13576" max="13576" width="16" style="119" bestFit="1" customWidth="1"/>
    <col min="13577" max="13577" width="11.5546875" style="119" bestFit="1" customWidth="1"/>
    <col min="13578" max="13578" width="11.33203125" style="119" bestFit="1" customWidth="1"/>
    <col min="13579" max="13579" width="11.6640625" style="119" customWidth="1"/>
    <col min="13580" max="13580" width="5.33203125" style="119" customWidth="1"/>
    <col min="13581" max="13581" width="5.5546875" style="119" bestFit="1" customWidth="1"/>
    <col min="13582" max="13582" width="5.109375" style="119" bestFit="1" customWidth="1"/>
    <col min="13583" max="13583" width="9.109375" style="119"/>
    <col min="13584" max="13584" width="9" style="119" customWidth="1"/>
    <col min="13585" max="13824" width="9.109375" style="119"/>
    <col min="13825" max="13825" width="3" style="119" customWidth="1"/>
    <col min="13826" max="13826" width="4.44140625" style="119" customWidth="1"/>
    <col min="13827" max="13827" width="43.6640625" style="119" customWidth="1"/>
    <col min="13828" max="13828" width="6.33203125" style="119" customWidth="1"/>
    <col min="13829" max="13829" width="7.5546875" style="119" customWidth="1"/>
    <col min="13830" max="13830" width="10.33203125" style="119" customWidth="1"/>
    <col min="13831" max="13831" width="13.33203125" style="119" customWidth="1"/>
    <col min="13832" max="13832" width="16" style="119" bestFit="1" customWidth="1"/>
    <col min="13833" max="13833" width="11.5546875" style="119" bestFit="1" customWidth="1"/>
    <col min="13834" max="13834" width="11.33203125" style="119" bestFit="1" customWidth="1"/>
    <col min="13835" max="13835" width="11.6640625" style="119" customWidth="1"/>
    <col min="13836" max="13836" width="5.33203125" style="119" customWidth="1"/>
    <col min="13837" max="13837" width="5.5546875" style="119" bestFit="1" customWidth="1"/>
    <col min="13838" max="13838" width="5.109375" style="119" bestFit="1" customWidth="1"/>
    <col min="13839" max="13839" width="9.109375" style="119"/>
    <col min="13840" max="13840" width="9" style="119" customWidth="1"/>
    <col min="13841" max="14080" width="9.109375" style="119"/>
    <col min="14081" max="14081" width="3" style="119" customWidth="1"/>
    <col min="14082" max="14082" width="4.44140625" style="119" customWidth="1"/>
    <col min="14083" max="14083" width="43.6640625" style="119" customWidth="1"/>
    <col min="14084" max="14084" width="6.33203125" style="119" customWidth="1"/>
    <col min="14085" max="14085" width="7.5546875" style="119" customWidth="1"/>
    <col min="14086" max="14086" width="10.33203125" style="119" customWidth="1"/>
    <col min="14087" max="14087" width="13.33203125" style="119" customWidth="1"/>
    <col min="14088" max="14088" width="16" style="119" bestFit="1" customWidth="1"/>
    <col min="14089" max="14089" width="11.5546875" style="119" bestFit="1" customWidth="1"/>
    <col min="14090" max="14090" width="11.33203125" style="119" bestFit="1" customWidth="1"/>
    <col min="14091" max="14091" width="11.6640625" style="119" customWidth="1"/>
    <col min="14092" max="14092" width="5.33203125" style="119" customWidth="1"/>
    <col min="14093" max="14093" width="5.5546875" style="119" bestFit="1" customWidth="1"/>
    <col min="14094" max="14094" width="5.109375" style="119" bestFit="1" customWidth="1"/>
    <col min="14095" max="14095" width="9.109375" style="119"/>
    <col min="14096" max="14096" width="9" style="119" customWidth="1"/>
    <col min="14097" max="14336" width="9.109375" style="119"/>
    <col min="14337" max="14337" width="3" style="119" customWidth="1"/>
    <col min="14338" max="14338" width="4.44140625" style="119" customWidth="1"/>
    <col min="14339" max="14339" width="43.6640625" style="119" customWidth="1"/>
    <col min="14340" max="14340" width="6.33203125" style="119" customWidth="1"/>
    <col min="14341" max="14341" width="7.5546875" style="119" customWidth="1"/>
    <col min="14342" max="14342" width="10.33203125" style="119" customWidth="1"/>
    <col min="14343" max="14343" width="13.33203125" style="119" customWidth="1"/>
    <col min="14344" max="14344" width="16" style="119" bestFit="1" customWidth="1"/>
    <col min="14345" max="14345" width="11.5546875" style="119" bestFit="1" customWidth="1"/>
    <col min="14346" max="14346" width="11.33203125" style="119" bestFit="1" customWidth="1"/>
    <col min="14347" max="14347" width="11.6640625" style="119" customWidth="1"/>
    <col min="14348" max="14348" width="5.33203125" style="119" customWidth="1"/>
    <col min="14349" max="14349" width="5.5546875" style="119" bestFit="1" customWidth="1"/>
    <col min="14350" max="14350" width="5.109375" style="119" bestFit="1" customWidth="1"/>
    <col min="14351" max="14351" width="9.109375" style="119"/>
    <col min="14352" max="14352" width="9" style="119" customWidth="1"/>
    <col min="14353" max="14592" width="9.109375" style="119"/>
    <col min="14593" max="14593" width="3" style="119" customWidth="1"/>
    <col min="14594" max="14594" width="4.44140625" style="119" customWidth="1"/>
    <col min="14595" max="14595" width="43.6640625" style="119" customWidth="1"/>
    <col min="14596" max="14596" width="6.33203125" style="119" customWidth="1"/>
    <col min="14597" max="14597" width="7.5546875" style="119" customWidth="1"/>
    <col min="14598" max="14598" width="10.33203125" style="119" customWidth="1"/>
    <col min="14599" max="14599" width="13.33203125" style="119" customWidth="1"/>
    <col min="14600" max="14600" width="16" style="119" bestFit="1" customWidth="1"/>
    <col min="14601" max="14601" width="11.5546875" style="119" bestFit="1" customWidth="1"/>
    <col min="14602" max="14602" width="11.33203125" style="119" bestFit="1" customWidth="1"/>
    <col min="14603" max="14603" width="11.6640625" style="119" customWidth="1"/>
    <col min="14604" max="14604" width="5.33203125" style="119" customWidth="1"/>
    <col min="14605" max="14605" width="5.5546875" style="119" bestFit="1" customWidth="1"/>
    <col min="14606" max="14606" width="5.109375" style="119" bestFit="1" customWidth="1"/>
    <col min="14607" max="14607" width="9.109375" style="119"/>
    <col min="14608" max="14608" width="9" style="119" customWidth="1"/>
    <col min="14609" max="14848" width="9.109375" style="119"/>
    <col min="14849" max="14849" width="3" style="119" customWidth="1"/>
    <col min="14850" max="14850" width="4.44140625" style="119" customWidth="1"/>
    <col min="14851" max="14851" width="43.6640625" style="119" customWidth="1"/>
    <col min="14852" max="14852" width="6.33203125" style="119" customWidth="1"/>
    <col min="14853" max="14853" width="7.5546875" style="119" customWidth="1"/>
    <col min="14854" max="14854" width="10.33203125" style="119" customWidth="1"/>
    <col min="14855" max="14855" width="13.33203125" style="119" customWidth="1"/>
    <col min="14856" max="14856" width="16" style="119" bestFit="1" customWidth="1"/>
    <col min="14857" max="14857" width="11.5546875" style="119" bestFit="1" customWidth="1"/>
    <col min="14858" max="14858" width="11.33203125" style="119" bestFit="1" customWidth="1"/>
    <col min="14859" max="14859" width="11.6640625" style="119" customWidth="1"/>
    <col min="14860" max="14860" width="5.33203125" style="119" customWidth="1"/>
    <col min="14861" max="14861" width="5.5546875" style="119" bestFit="1" customWidth="1"/>
    <col min="14862" max="14862" width="5.109375" style="119" bestFit="1" customWidth="1"/>
    <col min="14863" max="14863" width="9.109375" style="119"/>
    <col min="14864" max="14864" width="9" style="119" customWidth="1"/>
    <col min="14865" max="15104" width="9.109375" style="119"/>
    <col min="15105" max="15105" width="3" style="119" customWidth="1"/>
    <col min="15106" max="15106" width="4.44140625" style="119" customWidth="1"/>
    <col min="15107" max="15107" width="43.6640625" style="119" customWidth="1"/>
    <col min="15108" max="15108" width="6.33203125" style="119" customWidth="1"/>
    <col min="15109" max="15109" width="7.5546875" style="119" customWidth="1"/>
    <col min="15110" max="15110" width="10.33203125" style="119" customWidth="1"/>
    <col min="15111" max="15111" width="13.33203125" style="119" customWidth="1"/>
    <col min="15112" max="15112" width="16" style="119" bestFit="1" customWidth="1"/>
    <col min="15113" max="15113" width="11.5546875" style="119" bestFit="1" customWidth="1"/>
    <col min="15114" max="15114" width="11.33203125" style="119" bestFit="1" customWidth="1"/>
    <col min="15115" max="15115" width="11.6640625" style="119" customWidth="1"/>
    <col min="15116" max="15116" width="5.33203125" style="119" customWidth="1"/>
    <col min="15117" max="15117" width="5.5546875" style="119" bestFit="1" customWidth="1"/>
    <col min="15118" max="15118" width="5.109375" style="119" bestFit="1" customWidth="1"/>
    <col min="15119" max="15119" width="9.109375" style="119"/>
    <col min="15120" max="15120" width="9" style="119" customWidth="1"/>
    <col min="15121" max="15360" width="9.109375" style="119"/>
    <col min="15361" max="15361" width="3" style="119" customWidth="1"/>
    <col min="15362" max="15362" width="4.44140625" style="119" customWidth="1"/>
    <col min="15363" max="15363" width="43.6640625" style="119" customWidth="1"/>
    <col min="15364" max="15364" width="6.33203125" style="119" customWidth="1"/>
    <col min="15365" max="15365" width="7.5546875" style="119" customWidth="1"/>
    <col min="15366" max="15366" width="10.33203125" style="119" customWidth="1"/>
    <col min="15367" max="15367" width="13.33203125" style="119" customWidth="1"/>
    <col min="15368" max="15368" width="16" style="119" bestFit="1" customWidth="1"/>
    <col min="15369" max="15369" width="11.5546875" style="119" bestFit="1" customWidth="1"/>
    <col min="15370" max="15370" width="11.33203125" style="119" bestFit="1" customWidth="1"/>
    <col min="15371" max="15371" width="11.6640625" style="119" customWidth="1"/>
    <col min="15372" max="15372" width="5.33203125" style="119" customWidth="1"/>
    <col min="15373" max="15373" width="5.5546875" style="119" bestFit="1" customWidth="1"/>
    <col min="15374" max="15374" width="5.109375" style="119" bestFit="1" customWidth="1"/>
    <col min="15375" max="15375" width="9.109375" style="119"/>
    <col min="15376" max="15376" width="9" style="119" customWidth="1"/>
    <col min="15377" max="15616" width="9.109375" style="119"/>
    <col min="15617" max="15617" width="3" style="119" customWidth="1"/>
    <col min="15618" max="15618" width="4.44140625" style="119" customWidth="1"/>
    <col min="15619" max="15619" width="43.6640625" style="119" customWidth="1"/>
    <col min="15620" max="15620" width="6.33203125" style="119" customWidth="1"/>
    <col min="15621" max="15621" width="7.5546875" style="119" customWidth="1"/>
    <col min="15622" max="15622" width="10.33203125" style="119" customWidth="1"/>
    <col min="15623" max="15623" width="13.33203125" style="119" customWidth="1"/>
    <col min="15624" max="15624" width="16" style="119" bestFit="1" customWidth="1"/>
    <col min="15625" max="15625" width="11.5546875" style="119" bestFit="1" customWidth="1"/>
    <col min="15626" max="15626" width="11.33203125" style="119" bestFit="1" customWidth="1"/>
    <col min="15627" max="15627" width="11.6640625" style="119" customWidth="1"/>
    <col min="15628" max="15628" width="5.33203125" style="119" customWidth="1"/>
    <col min="15629" max="15629" width="5.5546875" style="119" bestFit="1" customWidth="1"/>
    <col min="15630" max="15630" width="5.109375" style="119" bestFit="1" customWidth="1"/>
    <col min="15631" max="15631" width="9.109375" style="119"/>
    <col min="15632" max="15632" width="9" style="119" customWidth="1"/>
    <col min="15633" max="15872" width="9.109375" style="119"/>
    <col min="15873" max="15873" width="3" style="119" customWidth="1"/>
    <col min="15874" max="15874" width="4.44140625" style="119" customWidth="1"/>
    <col min="15875" max="15875" width="43.6640625" style="119" customWidth="1"/>
    <col min="15876" max="15876" width="6.33203125" style="119" customWidth="1"/>
    <col min="15877" max="15877" width="7.5546875" style="119" customWidth="1"/>
    <col min="15878" max="15878" width="10.33203125" style="119" customWidth="1"/>
    <col min="15879" max="15879" width="13.33203125" style="119" customWidth="1"/>
    <col min="15880" max="15880" width="16" style="119" bestFit="1" customWidth="1"/>
    <col min="15881" max="15881" width="11.5546875" style="119" bestFit="1" customWidth="1"/>
    <col min="15882" max="15882" width="11.33203125" style="119" bestFit="1" customWidth="1"/>
    <col min="15883" max="15883" width="11.6640625" style="119" customWidth="1"/>
    <col min="15884" max="15884" width="5.33203125" style="119" customWidth="1"/>
    <col min="15885" max="15885" width="5.5546875" style="119" bestFit="1" customWidth="1"/>
    <col min="15886" max="15886" width="5.109375" style="119" bestFit="1" customWidth="1"/>
    <col min="15887" max="15887" width="9.109375" style="119"/>
    <col min="15888" max="15888" width="9" style="119" customWidth="1"/>
    <col min="15889" max="16128" width="9.109375" style="119"/>
    <col min="16129" max="16129" width="3" style="119" customWidth="1"/>
    <col min="16130" max="16130" width="4.44140625" style="119" customWidth="1"/>
    <col min="16131" max="16131" width="43.6640625" style="119" customWidth="1"/>
    <col min="16132" max="16132" width="6.33203125" style="119" customWidth="1"/>
    <col min="16133" max="16133" width="7.5546875" style="119" customWidth="1"/>
    <col min="16134" max="16134" width="10.33203125" style="119" customWidth="1"/>
    <col min="16135" max="16135" width="13.33203125" style="119" customWidth="1"/>
    <col min="16136" max="16136" width="16" style="119" bestFit="1" customWidth="1"/>
    <col min="16137" max="16137" width="11.5546875" style="119" bestFit="1" customWidth="1"/>
    <col min="16138" max="16138" width="11.33203125" style="119" bestFit="1" customWidth="1"/>
    <col min="16139" max="16139" width="11.6640625" style="119" customWidth="1"/>
    <col min="16140" max="16140" width="5.33203125" style="119" customWidth="1"/>
    <col min="16141" max="16141" width="5.5546875" style="119" bestFit="1" customWidth="1"/>
    <col min="16142" max="16142" width="5.109375" style="119" bestFit="1" customWidth="1"/>
    <col min="16143" max="16143" width="9.109375" style="119"/>
    <col min="16144" max="16144" width="9" style="119" customWidth="1"/>
    <col min="16145" max="16384" width="9.109375" style="119"/>
  </cols>
  <sheetData>
    <row r="1" spans="1:16" s="164" customFormat="1" ht="17.399999999999999">
      <c r="A1" s="159" t="str">
        <f>+'OSNOVA (3)'!A2</f>
        <v>POPIS DEL S PREDRAČUNOM</v>
      </c>
      <c r="B1" s="1010"/>
      <c r="D1" s="430"/>
      <c r="E1" s="1011"/>
      <c r="F1" s="161"/>
      <c r="G1" s="161"/>
      <c r="H1" s="162"/>
      <c r="I1" s="162"/>
      <c r="J1" s="163"/>
      <c r="K1" s="163"/>
      <c r="M1" s="161"/>
      <c r="N1" s="161"/>
      <c r="O1" s="165"/>
      <c r="P1" s="166"/>
    </row>
    <row r="2" spans="1:16" s="164" customFormat="1" ht="16.5" customHeight="1">
      <c r="A2" s="159"/>
      <c r="B2" s="1012"/>
      <c r="D2" s="430"/>
      <c r="E2" s="1011"/>
      <c r="F2" s="161"/>
      <c r="G2" s="161"/>
      <c r="H2" s="162"/>
      <c r="I2" s="162"/>
      <c r="J2" s="163"/>
      <c r="K2" s="163"/>
      <c r="M2" s="161"/>
      <c r="N2" s="161"/>
      <c r="O2" s="165"/>
      <c r="P2" s="166"/>
    </row>
    <row r="3" spans="1:16" s="164" customFormat="1" ht="17.399999999999999">
      <c r="A3" s="159" t="str">
        <f>+OZN</f>
        <v>3.</v>
      </c>
      <c r="B3" s="1010"/>
      <c r="C3" s="159" t="str">
        <f>DEL</f>
        <v>GRADBENOOBRTNIŠKA DELA</v>
      </c>
      <c r="D3" s="430"/>
      <c r="E3" s="1011"/>
      <c r="F3" s="161"/>
      <c r="G3" s="161"/>
      <c r="H3" s="162"/>
      <c r="I3" s="162"/>
      <c r="J3" s="163"/>
      <c r="K3" s="163"/>
      <c r="M3" s="161"/>
      <c r="N3" s="161"/>
      <c r="O3" s="165"/>
      <c r="P3" s="166"/>
    </row>
    <row r="4" spans="1:16" s="120" customFormat="1" ht="14.25" customHeight="1">
      <c r="A4" s="104"/>
      <c r="B4" s="1013"/>
      <c r="C4" s="104"/>
      <c r="D4" s="105"/>
      <c r="E4" s="1014"/>
      <c r="F4" s="107"/>
      <c r="G4" s="107"/>
      <c r="H4" s="93"/>
      <c r="I4" s="93"/>
      <c r="J4" s="142"/>
      <c r="K4" s="142"/>
      <c r="L4" s="92"/>
      <c r="M4" s="76"/>
    </row>
    <row r="5" spans="1:16" s="164" customFormat="1" ht="17.399999999999999">
      <c r="A5" s="159" t="str">
        <f>+'OSNOVA (3)'!D38</f>
        <v xml:space="preserve"> </v>
      </c>
      <c r="B5" s="1015"/>
      <c r="C5" s="159" t="str">
        <f>+'OSNOVA (3)'!E38</f>
        <v>Zunanja ureditev</v>
      </c>
      <c r="D5" s="430"/>
      <c r="E5" s="1011"/>
      <c r="F5" s="161"/>
      <c r="G5" s="161"/>
      <c r="H5" s="162"/>
      <c r="I5" s="162"/>
      <c r="J5" s="163"/>
      <c r="K5" s="163"/>
      <c r="L5" s="165"/>
      <c r="M5" s="166"/>
    </row>
    <row r="6" spans="1:16" ht="14.25" customHeight="1">
      <c r="A6" s="96" t="s">
        <v>191</v>
      </c>
      <c r="B6" s="96"/>
      <c r="L6" s="2207"/>
      <c r="M6" s="2178"/>
    </row>
    <row r="7" spans="1:16" ht="22.8">
      <c r="C7" s="1019" t="s">
        <v>1579</v>
      </c>
      <c r="D7" s="1020"/>
      <c r="E7" s="1021"/>
      <c r="F7" s="96"/>
      <c r="G7" s="96"/>
      <c r="H7" s="1022"/>
      <c r="I7" s="1022"/>
      <c r="J7" s="1023"/>
      <c r="K7" s="1023"/>
      <c r="L7" s="2207"/>
      <c r="M7" s="2178"/>
    </row>
    <row r="8" spans="1:16" ht="12.75" customHeight="1">
      <c r="B8" s="96"/>
      <c r="C8" s="96" t="s">
        <v>199</v>
      </c>
      <c r="D8" s="1020"/>
      <c r="E8" s="1021"/>
      <c r="F8" s="96"/>
      <c r="G8" s="96"/>
      <c r="L8" s="411"/>
      <c r="M8" s="78"/>
    </row>
    <row r="9" spans="1:16" ht="12.75" customHeight="1">
      <c r="B9" s="96"/>
      <c r="C9" s="96"/>
      <c r="D9" s="1020"/>
      <c r="E9" s="1021"/>
      <c r="F9" s="96"/>
      <c r="G9" s="96"/>
      <c r="L9" s="411"/>
      <c r="M9" s="78"/>
    </row>
    <row r="10" spans="1:16" s="117" customFormat="1">
      <c r="A10" s="97" t="s">
        <v>65</v>
      </c>
      <c r="B10" s="1024"/>
      <c r="C10" s="129" t="s">
        <v>66</v>
      </c>
      <c r="D10" s="97" t="s">
        <v>67</v>
      </c>
      <c r="E10" s="1025" t="s">
        <v>290</v>
      </c>
      <c r="F10" s="98" t="s">
        <v>291</v>
      </c>
      <c r="G10" s="98" t="s">
        <v>292</v>
      </c>
      <c r="H10" s="1026" t="s">
        <v>1580</v>
      </c>
      <c r="I10" s="1026" t="s">
        <v>1581</v>
      </c>
      <c r="J10" s="1027" t="s">
        <v>1582</v>
      </c>
      <c r="K10" s="1027" t="s">
        <v>1583</v>
      </c>
      <c r="O10" s="118"/>
      <c r="P10" s="118"/>
    </row>
    <row r="11" spans="1:16">
      <c r="C11" s="130"/>
      <c r="G11" s="1028"/>
    </row>
    <row r="12" spans="1:16" s="170" customFormat="1" ht="16.2" thickBot="1">
      <c r="A12" s="167"/>
      <c r="B12" s="1029" t="s">
        <v>187</v>
      </c>
      <c r="C12" s="169" t="s">
        <v>1584</v>
      </c>
      <c r="D12" s="1030"/>
      <c r="E12" s="1031"/>
      <c r="F12" s="1032"/>
      <c r="G12" s="1033"/>
      <c r="H12" s="458"/>
      <c r="I12" s="458"/>
      <c r="J12" s="1034"/>
      <c r="K12" s="1034"/>
    </row>
    <row r="13" spans="1:16" s="79" customFormat="1">
      <c r="A13" s="153"/>
      <c r="B13" s="226"/>
      <c r="C13" s="1035" t="s">
        <v>169</v>
      </c>
      <c r="D13" s="983"/>
      <c r="E13" s="1036"/>
      <c r="F13" s="1000"/>
      <c r="G13" s="1037"/>
      <c r="H13" s="1038"/>
      <c r="I13" s="1038"/>
      <c r="J13" s="1039"/>
      <c r="K13" s="1040"/>
      <c r="L13" s="82"/>
      <c r="M13" s="83"/>
      <c r="N13" s="123"/>
      <c r="O13" s="354"/>
    </row>
    <row r="14" spans="1:16" s="79" customFormat="1" ht="25.5" customHeight="1">
      <c r="A14" s="1041" t="str">
        <f>$B$12</f>
        <v>I.</v>
      </c>
      <c r="B14" s="1042">
        <f>COUNT($A$11:B13)+1</f>
        <v>1</v>
      </c>
      <c r="C14" s="1043" t="s">
        <v>1585</v>
      </c>
      <c r="D14" s="1044" t="s">
        <v>217</v>
      </c>
      <c r="E14" s="1036">
        <v>1</v>
      </c>
      <c r="F14" s="1037">
        <f>IF('OSNOVA (3)'!$B$46=1,+H14*FRC*DF*(I14+1),"")</f>
        <v>1250</v>
      </c>
      <c r="G14" s="1037">
        <f>IF('OSNOVA (3)'!$B$46=1,E14*F14,"")</f>
        <v>1250</v>
      </c>
      <c r="H14" s="1045">
        <v>1250</v>
      </c>
      <c r="I14" s="1045"/>
      <c r="J14" s="1046"/>
      <c r="K14" s="1047" t="s">
        <v>169</v>
      </c>
      <c r="L14" s="83"/>
      <c r="M14" s="83"/>
      <c r="N14" s="83"/>
      <c r="O14" s="83"/>
    </row>
    <row r="15" spans="1:16" s="79" customFormat="1">
      <c r="A15" s="153"/>
      <c r="B15" s="226"/>
      <c r="C15" s="1043"/>
      <c r="D15" s="1048"/>
      <c r="E15" s="1036"/>
      <c r="F15" s="1000"/>
      <c r="G15" s="1037"/>
      <c r="H15" s="1038"/>
      <c r="I15" s="1038"/>
      <c r="J15" s="1039"/>
      <c r="K15" s="1040"/>
      <c r="L15" s="83"/>
      <c r="M15" s="83"/>
      <c r="N15" s="83"/>
      <c r="O15" s="83"/>
    </row>
    <row r="16" spans="1:16" s="79" customFormat="1" ht="34.200000000000003">
      <c r="A16" s="1041" t="str">
        <f>$B$12</f>
        <v>I.</v>
      </c>
      <c r="B16" s="1042">
        <f>COUNT($A$11:B15)+1</f>
        <v>2</v>
      </c>
      <c r="C16" s="1043" t="s">
        <v>1586</v>
      </c>
      <c r="D16" s="1044" t="s">
        <v>217</v>
      </c>
      <c r="E16" s="1036">
        <v>1</v>
      </c>
      <c r="F16" s="1037">
        <f>IF('OSNOVA (3)'!$B$46=1,+H16*FRC*DF*(I16+1),"")</f>
        <v>400</v>
      </c>
      <c r="G16" s="1037">
        <f>IF('OSNOVA (3)'!$B$46=1,E16*F16,"")</f>
        <v>400</v>
      </c>
      <c r="H16" s="1045">
        <v>400</v>
      </c>
      <c r="I16" s="1045"/>
      <c r="J16" s="1046"/>
      <c r="K16" s="1047"/>
      <c r="L16" s="83"/>
      <c r="M16" s="83"/>
      <c r="N16" s="83"/>
      <c r="O16" s="83"/>
    </row>
    <row r="17" spans="1:18" s="79" customFormat="1">
      <c r="A17" s="153"/>
      <c r="B17" s="226"/>
      <c r="C17" s="1043" t="s">
        <v>169</v>
      </c>
      <c r="D17" s="1048"/>
      <c r="E17" s="1036"/>
      <c r="F17" s="1000"/>
      <c r="G17" s="1037"/>
      <c r="H17" s="1038"/>
      <c r="I17" s="1038"/>
      <c r="J17" s="1039"/>
      <c r="K17" s="1040"/>
      <c r="L17" s="83"/>
      <c r="M17" s="83"/>
      <c r="N17" s="83"/>
      <c r="O17" s="83"/>
    </row>
    <row r="18" spans="1:18" s="79" customFormat="1" ht="22.8">
      <c r="A18" s="1041" t="str">
        <f>$B$12</f>
        <v>I.</v>
      </c>
      <c r="B18" s="1042">
        <f>COUNT($A$11:B17)+1</f>
        <v>3</v>
      </c>
      <c r="C18" s="1043" t="s">
        <v>1587</v>
      </c>
      <c r="D18" s="1044" t="s">
        <v>445</v>
      </c>
      <c r="E18" s="1036">
        <v>25</v>
      </c>
      <c r="F18" s="1037">
        <f>IF('OSNOVA (3)'!$B$46=1,+H18*FRC*DF*(I18+1),"")</f>
        <v>3.1</v>
      </c>
      <c r="G18" s="1037">
        <f>IF('OSNOVA (3)'!$B$46=1,E18*F18,"")</f>
        <v>77.5</v>
      </c>
      <c r="H18" s="1045">
        <v>3.1</v>
      </c>
      <c r="I18" s="1045"/>
      <c r="J18" s="1046"/>
      <c r="K18" s="1047"/>
      <c r="L18" s="83"/>
      <c r="M18" s="83"/>
      <c r="N18" s="83"/>
      <c r="O18" s="83"/>
      <c r="P18" s="83"/>
      <c r="Q18" s="83"/>
      <c r="R18" s="83"/>
    </row>
    <row r="19" spans="1:18" s="79" customFormat="1" ht="13.5" customHeight="1">
      <c r="A19" s="1049"/>
      <c r="B19" s="88"/>
      <c r="C19" s="1043"/>
      <c r="D19" s="1048"/>
      <c r="E19" s="1036"/>
      <c r="F19" s="1000"/>
      <c r="G19" s="1037"/>
      <c r="H19" s="1038"/>
      <c r="I19" s="1038"/>
      <c r="J19" s="1039"/>
      <c r="K19" s="1040"/>
      <c r="L19" s="83"/>
      <c r="M19" s="83"/>
      <c r="N19" s="83"/>
      <c r="O19" s="83"/>
      <c r="P19" s="83"/>
      <c r="Q19" s="83"/>
      <c r="R19" s="83"/>
    </row>
    <row r="20" spans="1:18" s="79" customFormat="1">
      <c r="A20" s="1041" t="str">
        <f>$B$12</f>
        <v>I.</v>
      </c>
      <c r="B20" s="1042">
        <f>COUNT($A$11:B19)+1</f>
        <v>4</v>
      </c>
      <c r="C20" s="1043" t="s">
        <v>1588</v>
      </c>
      <c r="D20" s="1044" t="s">
        <v>235</v>
      </c>
      <c r="E20" s="1036">
        <v>874</v>
      </c>
      <c r="F20" s="1037">
        <f>IF('OSNOVA (3)'!$B$46=1,+H20*FRC*DF*(I20+1),"")</f>
        <v>3.8</v>
      </c>
      <c r="G20" s="1037">
        <f>IF('OSNOVA (3)'!$B$46=1,E20*F20,"")</f>
        <v>3321.2</v>
      </c>
      <c r="H20" s="1045">
        <v>3.8</v>
      </c>
      <c r="I20" s="1045"/>
      <c r="J20" s="1046"/>
      <c r="K20" s="1047"/>
      <c r="L20" s="83"/>
      <c r="M20" s="83"/>
      <c r="N20" s="83"/>
      <c r="O20" s="83"/>
      <c r="P20" s="83"/>
      <c r="Q20" s="83"/>
      <c r="R20" s="83"/>
    </row>
    <row r="21" spans="1:18" s="79" customFormat="1">
      <c r="A21" s="1041"/>
      <c r="B21" s="1042"/>
      <c r="C21" s="1043"/>
      <c r="D21" s="1044"/>
      <c r="E21" s="1036"/>
      <c r="F21" s="1037"/>
      <c r="G21" s="1037"/>
      <c r="H21" s="1050"/>
      <c r="I21" s="1050"/>
      <c r="J21" s="1050"/>
      <c r="K21" s="1051"/>
      <c r="L21" s="83"/>
      <c r="M21" s="83"/>
      <c r="N21" s="83"/>
      <c r="O21" s="83"/>
      <c r="P21" s="83"/>
      <c r="Q21" s="83"/>
      <c r="R21" s="83"/>
    </row>
    <row r="22" spans="1:18" s="79" customFormat="1" ht="34.200000000000003">
      <c r="A22" s="1041" t="str">
        <f>$B$12</f>
        <v>I.</v>
      </c>
      <c r="B22" s="1042">
        <f>COUNT($A$11:B21)+1</f>
        <v>5</v>
      </c>
      <c r="C22" s="1043" t="s">
        <v>1589</v>
      </c>
      <c r="D22" s="1044" t="s">
        <v>445</v>
      </c>
      <c r="E22" s="1036">
        <v>157</v>
      </c>
      <c r="F22" s="1037">
        <f>IF('OSNOVA (3)'!$B$46=1,+H22*FRC*DF*(I22+1),"")</f>
        <v>3.9</v>
      </c>
      <c r="G22" s="1037">
        <f>IF('OSNOVA (3)'!$B$46=1,E22*F22,"")</f>
        <v>612.29999999999995</v>
      </c>
      <c r="H22" s="1045">
        <v>3.9</v>
      </c>
      <c r="I22" s="1045"/>
      <c r="J22" s="1046"/>
      <c r="K22" s="1047"/>
      <c r="L22" s="83"/>
      <c r="M22" s="83"/>
      <c r="N22" s="83"/>
      <c r="O22" s="83"/>
      <c r="P22" s="83"/>
      <c r="Q22" s="83"/>
      <c r="R22" s="83"/>
    </row>
    <row r="23" spans="1:18" s="79" customFormat="1">
      <c r="A23" s="1041"/>
      <c r="B23" s="1042"/>
      <c r="C23" s="1043"/>
      <c r="D23" s="1044"/>
      <c r="E23" s="1036"/>
      <c r="F23" s="1037"/>
      <c r="G23" s="1037"/>
      <c r="H23" s="1050"/>
      <c r="I23" s="1050"/>
      <c r="J23" s="1051"/>
      <c r="K23" s="1051"/>
      <c r="L23" s="83"/>
      <c r="M23" s="83"/>
      <c r="N23" s="83"/>
      <c r="O23" s="83"/>
      <c r="P23" s="83"/>
      <c r="Q23" s="83"/>
      <c r="R23" s="83"/>
    </row>
    <row r="24" spans="1:18" s="79" customFormat="1" ht="22.8">
      <c r="A24" s="1041" t="str">
        <f>$B$12</f>
        <v>I.</v>
      </c>
      <c r="B24" s="1042">
        <f>COUNT($A$11:B23)+1</f>
        <v>6</v>
      </c>
      <c r="C24" s="1043" t="s">
        <v>1590</v>
      </c>
      <c r="D24" s="1044" t="s">
        <v>296</v>
      </c>
      <c r="E24" s="1036">
        <v>2</v>
      </c>
      <c r="F24" s="1037">
        <f>IF('OSNOVA (3)'!$B$46=1,+H24*FRC*DF*(I24+1),"")</f>
        <v>25</v>
      </c>
      <c r="G24" s="1037">
        <f>IF('OSNOVA (3)'!$B$46=1,E24*F24,"")</f>
        <v>50</v>
      </c>
      <c r="H24" s="1045">
        <v>25</v>
      </c>
      <c r="I24" s="1045"/>
      <c r="J24" s="1046"/>
      <c r="K24" s="1047"/>
      <c r="L24" s="83"/>
      <c r="M24" s="83"/>
      <c r="N24" s="83"/>
      <c r="O24" s="83"/>
      <c r="P24" s="83"/>
      <c r="Q24" s="83"/>
      <c r="R24" s="83"/>
    </row>
    <row r="25" spans="1:18" s="79" customFormat="1">
      <c r="A25" s="1041"/>
      <c r="B25" s="1042"/>
      <c r="C25" s="1043"/>
      <c r="D25" s="1044"/>
      <c r="E25" s="1036"/>
      <c r="F25" s="1037"/>
      <c r="G25" s="1037"/>
      <c r="H25" s="1050"/>
      <c r="I25" s="1050"/>
      <c r="J25" s="1051"/>
      <c r="K25" s="1051"/>
      <c r="L25" s="83"/>
      <c r="M25" s="83"/>
      <c r="N25" s="83"/>
      <c r="O25" s="83"/>
      <c r="P25" s="83"/>
      <c r="Q25" s="83"/>
      <c r="R25" s="83"/>
    </row>
    <row r="26" spans="1:18" s="79" customFormat="1" ht="22.8">
      <c r="A26" s="1041" t="str">
        <f>$B$12</f>
        <v>I.</v>
      </c>
      <c r="B26" s="1042">
        <f>COUNT($A$11:B25)+1</f>
        <v>7</v>
      </c>
      <c r="C26" s="1043" t="s">
        <v>1591</v>
      </c>
      <c r="D26" s="1044" t="s">
        <v>296</v>
      </c>
      <c r="E26" s="1036">
        <v>7</v>
      </c>
      <c r="F26" s="1037">
        <f>IF('OSNOVA (3)'!$B$46=1,+H26*FRC*DF*(I26+1),"")</f>
        <v>20</v>
      </c>
      <c r="G26" s="1037">
        <f>IF('OSNOVA (3)'!$B$46=1,E26*F26,"")</f>
        <v>140</v>
      </c>
      <c r="H26" s="1045">
        <v>20</v>
      </c>
      <c r="I26" s="1045"/>
      <c r="J26" s="1046"/>
      <c r="K26" s="1047"/>
      <c r="L26" s="83"/>
      <c r="M26" s="83"/>
      <c r="N26" s="83"/>
      <c r="O26" s="83"/>
      <c r="P26" s="83"/>
      <c r="Q26" s="83"/>
      <c r="R26" s="83"/>
    </row>
    <row r="27" spans="1:18" s="79" customFormat="1">
      <c r="A27" s="1041"/>
      <c r="B27" s="1042"/>
      <c r="C27" s="1043"/>
      <c r="D27" s="1044"/>
      <c r="E27" s="1036"/>
      <c r="F27" s="1037"/>
      <c r="G27" s="1037"/>
      <c r="H27" s="1050"/>
      <c r="I27" s="1050"/>
      <c r="J27" s="1051"/>
      <c r="K27" s="1051"/>
      <c r="L27" s="83"/>
      <c r="M27" s="83"/>
      <c r="N27" s="83"/>
      <c r="O27" s="83"/>
      <c r="P27" s="83"/>
      <c r="Q27" s="83"/>
      <c r="R27" s="83"/>
    </row>
    <row r="28" spans="1:18" s="79" customFormat="1" ht="22.8">
      <c r="A28" s="1041" t="str">
        <f>$B$12</f>
        <v>I.</v>
      </c>
      <c r="B28" s="1042">
        <f>COUNT($A$11:B27)+1</f>
        <v>8</v>
      </c>
      <c r="C28" s="1043" t="s">
        <v>1592</v>
      </c>
      <c r="D28" s="1044" t="s">
        <v>445</v>
      </c>
      <c r="E28" s="1036">
        <v>35</v>
      </c>
      <c r="F28" s="1037">
        <f>IF('OSNOVA (3)'!$B$46=1,+H28*FRC*DF*(I28+1),"")</f>
        <v>3.5</v>
      </c>
      <c r="G28" s="1037">
        <f>IF('OSNOVA (3)'!$B$46=1,E28*F28,"")</f>
        <v>122.5</v>
      </c>
      <c r="H28" s="1045">
        <v>3.5</v>
      </c>
      <c r="I28" s="1045"/>
      <c r="J28" s="1046"/>
      <c r="K28" s="1047"/>
      <c r="L28" s="83"/>
      <c r="M28" s="83"/>
      <c r="N28" s="83"/>
      <c r="O28" s="83"/>
      <c r="P28" s="83"/>
      <c r="Q28" s="83"/>
      <c r="R28" s="83"/>
    </row>
    <row r="29" spans="1:18" s="79" customFormat="1">
      <c r="A29" s="1041"/>
      <c r="B29" s="1042"/>
      <c r="C29" s="1043"/>
      <c r="D29" s="1044"/>
      <c r="E29" s="1036"/>
      <c r="F29" s="1037"/>
      <c r="G29" s="1037"/>
      <c r="H29" s="1050"/>
      <c r="I29" s="1050"/>
      <c r="J29" s="1051"/>
      <c r="K29" s="1051"/>
      <c r="L29" s="83"/>
      <c r="M29" s="83"/>
      <c r="N29" s="83"/>
      <c r="O29" s="83"/>
      <c r="P29" s="83"/>
      <c r="Q29" s="83"/>
      <c r="R29" s="83"/>
    </row>
    <row r="30" spans="1:18" s="79" customFormat="1" ht="22.8">
      <c r="A30" s="1041" t="str">
        <f>$B$12</f>
        <v>I.</v>
      </c>
      <c r="B30" s="1042">
        <f>COUNT($A$11:B29)+1</f>
        <v>9</v>
      </c>
      <c r="C30" s="1043" t="s">
        <v>1593</v>
      </c>
      <c r="D30" s="1044" t="s">
        <v>235</v>
      </c>
      <c r="E30" s="1036">
        <v>223</v>
      </c>
      <c r="F30" s="1037">
        <f>IF('OSNOVA (3)'!$B$46=1,+H30*FRC*DF*(I30+1),"")</f>
        <v>6</v>
      </c>
      <c r="G30" s="1037">
        <f>IF('OSNOVA (3)'!$B$46=1,E30*F30,"")</f>
        <v>1338</v>
      </c>
      <c r="H30" s="1045">
        <v>6</v>
      </c>
      <c r="I30" s="1045"/>
      <c r="J30" s="1046"/>
      <c r="K30" s="1047"/>
      <c r="L30" s="83"/>
      <c r="M30" s="83"/>
      <c r="N30" s="83"/>
      <c r="O30" s="83"/>
      <c r="P30" s="83"/>
      <c r="Q30" s="83"/>
      <c r="R30" s="83"/>
    </row>
    <row r="31" spans="1:18" s="79" customFormat="1">
      <c r="A31" s="1041"/>
      <c r="B31" s="1042"/>
      <c r="C31" s="1043"/>
      <c r="D31" s="1044"/>
      <c r="E31" s="1036"/>
      <c r="F31" s="1037"/>
      <c r="G31" s="1037"/>
      <c r="H31" s="1050"/>
      <c r="I31" s="1050"/>
      <c r="J31" s="1051"/>
      <c r="K31" s="1051"/>
      <c r="L31" s="83"/>
      <c r="M31" s="83"/>
      <c r="N31" s="83"/>
      <c r="O31" s="83"/>
      <c r="P31" s="83"/>
      <c r="Q31" s="83"/>
      <c r="R31" s="83"/>
    </row>
    <row r="32" spans="1:18" s="79" customFormat="1" ht="34.200000000000003">
      <c r="A32" s="1041" t="str">
        <f>$B$12</f>
        <v>I.</v>
      </c>
      <c r="B32" s="1042">
        <f>COUNT($A$11:B31)+1</f>
        <v>10</v>
      </c>
      <c r="C32" s="1043" t="s">
        <v>1594</v>
      </c>
      <c r="D32" s="1044" t="s">
        <v>234</v>
      </c>
      <c r="E32" s="1036">
        <v>172</v>
      </c>
      <c r="F32" s="1037">
        <f>IF('OSNOVA (3)'!$B$46=1,+H32*FRC*DF*(I32+1),"")</f>
        <v>3.8</v>
      </c>
      <c r="G32" s="1037">
        <f>IF('OSNOVA (3)'!$B$46=1,E32*F32,"")</f>
        <v>653.6</v>
      </c>
      <c r="H32" s="1045">
        <v>3.8</v>
      </c>
      <c r="I32" s="1045"/>
      <c r="J32" s="1046"/>
      <c r="K32" s="1047"/>
      <c r="L32" s="83"/>
      <c r="M32" s="83"/>
      <c r="N32" s="83"/>
      <c r="O32" s="83"/>
      <c r="P32" s="83"/>
      <c r="Q32" s="83"/>
      <c r="R32" s="83"/>
    </row>
    <row r="33" spans="1:18" s="79" customFormat="1">
      <c r="A33" s="1041"/>
      <c r="B33" s="1042"/>
      <c r="C33" s="1043"/>
      <c r="D33" s="1044"/>
      <c r="E33" s="1036"/>
      <c r="F33" s="1037"/>
      <c r="G33" s="1037"/>
      <c r="H33" s="1050"/>
      <c r="I33" s="1050"/>
      <c r="J33" s="1051"/>
      <c r="K33" s="1051"/>
      <c r="L33" s="83"/>
      <c r="M33" s="83"/>
      <c r="N33" s="83"/>
      <c r="O33" s="83"/>
      <c r="P33" s="83"/>
      <c r="Q33" s="83"/>
      <c r="R33" s="83"/>
    </row>
    <row r="34" spans="1:18" s="79" customFormat="1" ht="34.200000000000003">
      <c r="A34" s="1041" t="str">
        <f>$B$12</f>
        <v>I.</v>
      </c>
      <c r="B34" s="1042">
        <f>COUNT($A$11:B33)+1</f>
        <v>11</v>
      </c>
      <c r="C34" s="1043" t="s">
        <v>1595</v>
      </c>
      <c r="D34" s="1044" t="s">
        <v>234</v>
      </c>
      <c r="E34" s="1036">
        <v>1</v>
      </c>
      <c r="F34" s="1037">
        <f>IF('OSNOVA (3)'!$B$46=1,+H34*FRC*DF*(I34+1),"")</f>
        <v>18</v>
      </c>
      <c r="G34" s="1037">
        <f>IF('OSNOVA (3)'!$B$46=1,E34*F34,"")</f>
        <v>18</v>
      </c>
      <c r="H34" s="1045">
        <v>18</v>
      </c>
      <c r="I34" s="1045"/>
      <c r="J34" s="1046"/>
      <c r="K34" s="1047"/>
      <c r="L34" s="83"/>
      <c r="M34" s="83"/>
      <c r="N34" s="83"/>
      <c r="O34" s="83"/>
      <c r="P34" s="83"/>
      <c r="Q34" s="83"/>
      <c r="R34" s="83"/>
    </row>
    <row r="35" spans="1:18" s="79" customFormat="1">
      <c r="A35" s="1041"/>
      <c r="B35" s="1042"/>
      <c r="C35" s="1043"/>
      <c r="D35" s="1044"/>
      <c r="E35" s="1036"/>
      <c r="F35" s="1037"/>
      <c r="G35" s="1037"/>
      <c r="H35" s="1050"/>
      <c r="I35" s="1050"/>
      <c r="J35" s="1051"/>
      <c r="K35" s="1051"/>
      <c r="L35" s="83"/>
      <c r="M35" s="83"/>
      <c r="N35" s="83"/>
      <c r="O35" s="83"/>
      <c r="P35" s="83"/>
      <c r="Q35" s="83"/>
      <c r="R35" s="83"/>
    </row>
    <row r="36" spans="1:18" s="79" customFormat="1" ht="45.6">
      <c r="A36" s="1041" t="str">
        <f>$B$12</f>
        <v>I.</v>
      </c>
      <c r="B36" s="1042">
        <f>COUNT($A$11:B35)+1</f>
        <v>12</v>
      </c>
      <c r="C36" s="1043" t="s">
        <v>1596</v>
      </c>
      <c r="D36" s="1044" t="s">
        <v>217</v>
      </c>
      <c r="E36" s="1036">
        <v>1</v>
      </c>
      <c r="F36" s="1037">
        <f>IF('OSNOVA (3)'!$B$46=1,+H36*FRC*DF*(I36+1),"")</f>
        <v>500</v>
      </c>
      <c r="G36" s="1037">
        <f>IF('OSNOVA (3)'!$B$46=1,E36*F36,"")</f>
        <v>500</v>
      </c>
      <c r="H36" s="1045">
        <v>500</v>
      </c>
      <c r="I36" s="1045"/>
      <c r="J36" s="1046"/>
      <c r="K36" s="1047"/>
      <c r="L36" s="83"/>
      <c r="M36" s="83"/>
      <c r="N36" s="83"/>
      <c r="O36" s="83"/>
      <c r="P36" s="83"/>
      <c r="Q36" s="83"/>
      <c r="R36" s="83"/>
    </row>
    <row r="37" spans="1:18" s="79" customFormat="1" ht="13.5" customHeight="1">
      <c r="A37" s="1049"/>
      <c r="B37" s="88"/>
      <c r="C37" s="1043"/>
      <c r="D37" s="1048"/>
      <c r="E37" s="1036"/>
      <c r="F37" s="1000"/>
      <c r="G37" s="1037"/>
      <c r="H37" s="1038"/>
      <c r="I37" s="1038"/>
      <c r="J37" s="1039"/>
      <c r="K37" s="1040"/>
      <c r="L37" s="83"/>
      <c r="M37" s="83"/>
      <c r="N37" s="83"/>
      <c r="O37" s="83"/>
      <c r="P37" s="83"/>
      <c r="Q37" s="83"/>
      <c r="R37" s="83"/>
    </row>
    <row r="38" spans="1:18" s="145" customFormat="1" ht="13.8" thickBot="1">
      <c r="A38" s="155"/>
      <c r="B38" s="1052"/>
      <c r="C38" s="144" t="str">
        <f>CONCATENATE(B12," ",C12," - SKUPAJ:")</f>
        <v>I. PREDDELA IN RUŠITVENA DELA - SKUPAJ:</v>
      </c>
      <c r="D38" s="144"/>
      <c r="E38" s="1053"/>
      <c r="F38" s="1054"/>
      <c r="G38" s="1055">
        <f>IF('OSNOVA (3)'!$B$46=1,SUM(G13:G37),"")</f>
        <v>8483.1</v>
      </c>
      <c r="H38" s="1056"/>
      <c r="I38" s="1057"/>
      <c r="J38" s="1058"/>
      <c r="K38" s="1058"/>
    </row>
    <row r="39" spans="1:18" s="145" customFormat="1">
      <c r="A39" s="1059"/>
      <c r="B39" s="1060"/>
      <c r="C39" s="1061"/>
      <c r="D39" s="1061"/>
      <c r="E39" s="1062"/>
      <c r="F39" s="1016"/>
      <c r="G39" s="1063"/>
      <c r="H39" s="1056"/>
      <c r="I39" s="1057"/>
      <c r="J39" s="1058"/>
      <c r="K39" s="1058"/>
    </row>
    <row r="40" spans="1:18" s="170" customFormat="1" ht="16.2" thickBot="1">
      <c r="A40" s="167"/>
      <c r="B40" s="1029" t="s">
        <v>188</v>
      </c>
      <c r="C40" s="754" t="s">
        <v>1597</v>
      </c>
      <c r="D40" s="1064"/>
      <c r="E40" s="1065"/>
      <c r="F40" s="1032"/>
      <c r="G40" s="1033"/>
      <c r="H40" s="458"/>
      <c r="I40" s="458"/>
      <c r="J40" s="1034"/>
      <c r="K40" s="1034"/>
      <c r="M40" s="117"/>
      <c r="N40" s="117"/>
    </row>
    <row r="41" spans="1:18">
      <c r="A41" s="152"/>
      <c r="B41" s="1066"/>
      <c r="C41" s="1067"/>
      <c r="D41" s="117"/>
      <c r="E41" s="1068"/>
      <c r="G41" s="1028"/>
      <c r="M41" s="1069"/>
      <c r="N41" s="1069"/>
    </row>
    <row r="42" spans="1:18" s="79" customFormat="1" ht="57">
      <c r="A42" s="1041" t="str">
        <f>$B$40</f>
        <v>II.</v>
      </c>
      <c r="B42" s="1070">
        <f>COUNT($A$38:B41)+1</f>
        <v>1</v>
      </c>
      <c r="C42" s="1043" t="s">
        <v>1598</v>
      </c>
      <c r="D42" s="1044" t="s">
        <v>234</v>
      </c>
      <c r="E42" s="1036">
        <v>42</v>
      </c>
      <c r="F42" s="1037">
        <f>IF('OSNOVA (3)'!$B$46=1,+H42*FRC*DF*(I42+1),"")</f>
        <v>3.1</v>
      </c>
      <c r="G42" s="1037">
        <f>IF('OSNOVA (3)'!$B$46=1,E42*F42,"")</f>
        <v>130.19999999999999</v>
      </c>
      <c r="H42" s="1045">
        <v>3.1</v>
      </c>
      <c r="I42" s="1045"/>
      <c r="J42" s="1046"/>
      <c r="K42" s="1047"/>
      <c r="L42" s="82"/>
      <c r="M42" s="1071"/>
      <c r="N42" s="1071"/>
      <c r="O42" s="119"/>
    </row>
    <row r="43" spans="1:18" s="79" customFormat="1">
      <c r="A43" s="597"/>
      <c r="B43" s="226"/>
      <c r="C43" s="1043"/>
      <c r="D43" s="1044"/>
      <c r="E43" s="1036"/>
      <c r="F43" s="1037"/>
      <c r="G43" s="1037"/>
      <c r="H43" s="458"/>
      <c r="I43" s="1038"/>
      <c r="J43" s="1039"/>
      <c r="K43" s="1040"/>
      <c r="L43" s="82"/>
      <c r="M43" s="1071"/>
      <c r="N43" s="1071"/>
      <c r="O43" s="354"/>
    </row>
    <row r="44" spans="1:18" s="79" customFormat="1" ht="57">
      <c r="A44" s="1041" t="str">
        <f>$B$40</f>
        <v>II.</v>
      </c>
      <c r="B44" s="1070">
        <f>COUNT($A$38:B43)+1</f>
        <v>2</v>
      </c>
      <c r="C44" s="610" t="s">
        <v>1599</v>
      </c>
      <c r="D44" s="1044" t="s">
        <v>234</v>
      </c>
      <c r="E44" s="1036">
        <v>747</v>
      </c>
      <c r="F44" s="1037">
        <f>IF('OSNOVA (3)'!$B$46=1,+H44*FRC*DF*(I44+1),"")</f>
        <v>3.1</v>
      </c>
      <c r="G44" s="1037">
        <f>IF('OSNOVA (3)'!$B$46=1,E44*F44,"")</f>
        <v>2315.6999999999998</v>
      </c>
      <c r="H44" s="1045">
        <v>3.1</v>
      </c>
      <c r="I44" s="1045"/>
      <c r="J44" s="1046"/>
      <c r="K44" s="1047"/>
      <c r="L44" s="82"/>
      <c r="M44" s="1071"/>
      <c r="N44" s="1071"/>
      <c r="O44" s="354"/>
    </row>
    <row r="45" spans="1:18" s="79" customFormat="1">
      <c r="A45" s="597"/>
      <c r="B45" s="226"/>
      <c r="C45" s="1043"/>
      <c r="D45" s="1044"/>
      <c r="E45" s="1036"/>
      <c r="F45" s="1037"/>
      <c r="G45" s="1037"/>
      <c r="H45" s="458"/>
      <c r="I45" s="1038"/>
      <c r="J45" s="1039"/>
      <c r="K45" s="1040"/>
      <c r="L45" s="82"/>
      <c r="M45" s="1071"/>
      <c r="N45" s="1071"/>
      <c r="O45" s="354"/>
    </row>
    <row r="46" spans="1:18" s="79" customFormat="1" ht="34.200000000000003">
      <c r="A46" s="1041" t="str">
        <f>$B$40</f>
        <v>II.</v>
      </c>
      <c r="B46" s="1070">
        <f>COUNT($A$38:B44)+1</f>
        <v>3</v>
      </c>
      <c r="C46" s="610" t="s">
        <v>1600</v>
      </c>
      <c r="D46" s="1044" t="s">
        <v>234</v>
      </c>
      <c r="E46" s="1036">
        <v>38</v>
      </c>
      <c r="F46" s="1072">
        <f>IF('OSNOVA (3)'!$B$46=1,+H46*FRC*DF*(I46+1),"")</f>
        <v>6.5</v>
      </c>
      <c r="G46" s="1037">
        <f>IF('OSNOVA (3)'!$B$46=1,E46*F46,"")</f>
        <v>247</v>
      </c>
      <c r="H46" s="1045">
        <v>6.5</v>
      </c>
      <c r="I46" s="1073"/>
      <c r="J46" s="1046"/>
      <c r="K46" s="1047"/>
      <c r="L46" s="82"/>
      <c r="M46" s="1071"/>
      <c r="N46" s="1071"/>
      <c r="O46" s="354"/>
    </row>
    <row r="47" spans="1:18" s="79" customFormat="1">
      <c r="A47" s="597"/>
      <c r="B47" s="597"/>
      <c r="C47" s="1074"/>
      <c r="D47" s="605"/>
      <c r="E47" s="1075"/>
      <c r="F47" s="605"/>
      <c r="G47" s="597"/>
      <c r="H47" s="597"/>
      <c r="I47" s="597"/>
      <c r="J47" s="597"/>
      <c r="K47" s="597"/>
      <c r="L47" s="82"/>
      <c r="M47" s="1071"/>
      <c r="N47" s="1071"/>
      <c r="O47" s="354"/>
    </row>
    <row r="48" spans="1:18" s="79" customFormat="1">
      <c r="A48" s="1041" t="str">
        <f>$B$40</f>
        <v>II.</v>
      </c>
      <c r="B48" s="1070">
        <f>COUNT($A$38:B47)+1</f>
        <v>4</v>
      </c>
      <c r="C48" s="1043" t="s">
        <v>1601</v>
      </c>
      <c r="D48" s="1044" t="s">
        <v>235</v>
      </c>
      <c r="E48" s="1036">
        <v>1271</v>
      </c>
      <c r="F48" s="1072">
        <f>IF('OSNOVA (3)'!$B$46=1,+H48*FRC*DF*(I48+1),"")</f>
        <v>0.8</v>
      </c>
      <c r="G48" s="1037">
        <f>IF('OSNOVA (3)'!$B$46=1,E48*F48,"")</f>
        <v>1016.8</v>
      </c>
      <c r="H48" s="1045">
        <v>0.8</v>
      </c>
      <c r="I48" s="1045"/>
      <c r="J48" s="1046"/>
      <c r="K48" s="1047"/>
      <c r="L48" s="82"/>
      <c r="M48" s="1071"/>
      <c r="N48" s="1071"/>
      <c r="O48" s="354"/>
    </row>
    <row r="49" spans="1:15" s="79" customFormat="1">
      <c r="A49" s="1049"/>
      <c r="B49" s="88"/>
      <c r="C49" s="1043"/>
      <c r="D49" s="1044"/>
      <c r="E49" s="1072"/>
      <c r="F49" s="1072"/>
      <c r="G49" s="1037"/>
      <c r="H49" s="458"/>
      <c r="I49" s="1050"/>
      <c r="J49" s="1051"/>
      <c r="K49" s="1051"/>
      <c r="L49" s="82"/>
      <c r="M49" s="1071"/>
      <c r="N49" s="1071"/>
      <c r="O49" s="119"/>
    </row>
    <row r="50" spans="1:15" s="79" customFormat="1" ht="22.8">
      <c r="A50" s="1041" t="str">
        <f>$B$40</f>
        <v>II.</v>
      </c>
      <c r="B50" s="1070">
        <f>COUNT($A$38:B49)+1</f>
        <v>5</v>
      </c>
      <c r="C50" s="610" t="s">
        <v>1602</v>
      </c>
      <c r="D50" s="1044" t="s">
        <v>234</v>
      </c>
      <c r="E50" s="1036">
        <v>339</v>
      </c>
      <c r="F50" s="1072">
        <f>IF('OSNOVA (3)'!$B$46=1,+H50*FRC*DF*(I50+1),"")</f>
        <v>18</v>
      </c>
      <c r="G50" s="1037">
        <f>IF('OSNOVA (3)'!$B$46=1,E50*F50,"")</f>
        <v>6102</v>
      </c>
      <c r="H50" s="1045">
        <v>18</v>
      </c>
      <c r="I50" s="1045"/>
      <c r="J50" s="1046"/>
      <c r="K50" s="1047"/>
      <c r="L50" s="82"/>
      <c r="M50" s="1071"/>
      <c r="N50" s="1071"/>
      <c r="O50" s="354"/>
    </row>
    <row r="51" spans="1:15" s="79" customFormat="1">
      <c r="A51" s="1049"/>
      <c r="B51" s="88"/>
      <c r="C51" s="1043"/>
      <c r="D51" s="1044"/>
      <c r="E51" s="1072"/>
      <c r="F51" s="1072"/>
      <c r="G51" s="1037"/>
      <c r="H51" s="458"/>
      <c r="I51" s="1050"/>
      <c r="J51" s="1051"/>
      <c r="K51" s="1051"/>
      <c r="L51" s="82"/>
      <c r="M51" s="1071"/>
      <c r="N51" s="1071"/>
      <c r="O51" s="119"/>
    </row>
    <row r="52" spans="1:15" s="79" customFormat="1" ht="45.6">
      <c r="A52" s="1041" t="str">
        <f>$B$40</f>
        <v>II.</v>
      </c>
      <c r="B52" s="1070">
        <f>COUNT($A$38:B51)+1</f>
        <v>6</v>
      </c>
      <c r="C52" s="367" t="s">
        <v>1603</v>
      </c>
      <c r="D52" s="1044" t="s">
        <v>234</v>
      </c>
      <c r="E52" s="1036">
        <v>47</v>
      </c>
      <c r="F52" s="1072">
        <f>IF('OSNOVA (3)'!$B$46=1,+H52*FRC*DF*(I52+1),"")</f>
        <v>2.4500000000000002</v>
      </c>
      <c r="G52" s="1037">
        <f>IF('OSNOVA (3)'!$B$46=1,E52*F52,"")</f>
        <v>115.15</v>
      </c>
      <c r="H52" s="1045">
        <v>2.4500000000000002</v>
      </c>
      <c r="I52" s="1045"/>
      <c r="J52" s="1046"/>
      <c r="K52" s="1047"/>
      <c r="L52" s="82"/>
      <c r="M52" s="1071"/>
      <c r="N52" s="1071"/>
      <c r="O52" s="354"/>
    </row>
    <row r="53" spans="1:15" s="79" customFormat="1">
      <c r="A53" s="1049"/>
      <c r="B53" s="88"/>
      <c r="C53" s="1043"/>
      <c r="D53" s="1044"/>
      <c r="E53" s="1036"/>
      <c r="F53" s="1072"/>
      <c r="G53" s="1037"/>
      <c r="H53" s="1050"/>
      <c r="I53" s="1050"/>
      <c r="J53" s="1051"/>
      <c r="K53" s="1051"/>
      <c r="L53" s="82"/>
      <c r="M53" s="1071"/>
      <c r="N53" s="1071"/>
      <c r="O53" s="119"/>
    </row>
    <row r="54" spans="1:15" s="79" customFormat="1" ht="45.6">
      <c r="A54" s="1041" t="str">
        <f>$B$40</f>
        <v>II.</v>
      </c>
      <c r="B54" s="1070">
        <f>COUNT($A$38:B53)+1</f>
        <v>7</v>
      </c>
      <c r="C54" s="367" t="s">
        <v>1604</v>
      </c>
      <c r="D54" s="1044" t="s">
        <v>234</v>
      </c>
      <c r="E54" s="1036">
        <v>703</v>
      </c>
      <c r="F54" s="1072">
        <f>IF('OSNOVA (3)'!$B$46=1,+H54*FRC*DF*(I54+1),"")</f>
        <v>8</v>
      </c>
      <c r="G54" s="1037">
        <f>IF('OSNOVA (3)'!$B$46=1,E54*F54,"")</f>
        <v>5624</v>
      </c>
      <c r="H54" s="1045">
        <v>8</v>
      </c>
      <c r="I54" s="1045"/>
      <c r="J54" s="1046"/>
      <c r="K54" s="1047"/>
      <c r="L54" s="82"/>
      <c r="M54" s="1071"/>
      <c r="N54" s="1071"/>
      <c r="O54" s="119"/>
    </row>
    <row r="55" spans="1:15" s="79" customFormat="1">
      <c r="A55" s="1049"/>
      <c r="B55" s="88"/>
      <c r="C55" s="1043"/>
      <c r="D55" s="1044"/>
      <c r="E55" s="1072"/>
      <c r="F55" s="1072"/>
      <c r="G55" s="1037"/>
      <c r="H55" s="458"/>
      <c r="I55" s="1050"/>
      <c r="J55" s="1051"/>
      <c r="K55" s="1051"/>
      <c r="L55" s="82"/>
      <c r="M55" s="83"/>
      <c r="N55" s="123"/>
      <c r="O55" s="119"/>
    </row>
    <row r="56" spans="1:15" s="145" customFormat="1" ht="13.8" thickBot="1">
      <c r="A56" s="155"/>
      <c r="B56" s="1052"/>
      <c r="C56" s="144" t="str">
        <f>CONCATENATE(B40," ",C40," - SKUPAJ:")</f>
        <v>II. ZEMELJSKA DELA - SKUPAJ:</v>
      </c>
      <c r="D56" s="144"/>
      <c r="E56" s="1053"/>
      <c r="F56" s="319"/>
      <c r="G56" s="1055">
        <f>IF('OSNOVA (3)'!$B$46=1,SUM(G41:G55),"")</f>
        <v>15550.85</v>
      </c>
      <c r="H56" s="1056"/>
      <c r="I56" s="1057"/>
      <c r="J56" s="1058"/>
      <c r="K56" s="1058"/>
    </row>
    <row r="57" spans="1:15" s="145" customFormat="1">
      <c r="A57" s="1059"/>
      <c r="B57" s="1060"/>
      <c r="C57" s="223"/>
      <c r="D57" s="223"/>
      <c r="E57" s="1076"/>
      <c r="G57" s="379"/>
      <c r="H57" s="1056"/>
      <c r="I57" s="1057"/>
      <c r="J57" s="1058"/>
      <c r="K57" s="1058"/>
    </row>
    <row r="58" spans="1:15" s="145" customFormat="1" ht="16.2" thickBot="1">
      <c r="A58" s="167"/>
      <c r="B58" s="1029" t="s">
        <v>236</v>
      </c>
      <c r="C58" s="754" t="s">
        <v>1605</v>
      </c>
      <c r="D58" s="1077"/>
      <c r="E58" s="1065"/>
      <c r="F58" s="1078"/>
      <c r="G58" s="1033"/>
      <c r="H58" s="458"/>
      <c r="I58" s="458"/>
      <c r="J58" s="1034"/>
      <c r="K58" s="1034"/>
      <c r="M58" s="117"/>
      <c r="N58" s="117"/>
    </row>
    <row r="59" spans="1:15" s="145" customFormat="1">
      <c r="A59" s="152"/>
      <c r="B59" s="1066"/>
      <c r="C59" s="1067"/>
      <c r="D59" s="117"/>
      <c r="E59" s="1068"/>
      <c r="F59" s="1022"/>
      <c r="G59" s="1028"/>
      <c r="H59" s="94"/>
      <c r="I59" s="94"/>
      <c r="J59" s="1018"/>
      <c r="K59" s="1018"/>
      <c r="M59" s="1069"/>
      <c r="N59" s="1069"/>
    </row>
    <row r="60" spans="1:15" s="145" customFormat="1" ht="34.200000000000003">
      <c r="A60" s="1041" t="str">
        <f>$B$58</f>
        <v>III.</v>
      </c>
      <c r="B60" s="1070">
        <f>COUNT($A$57:B59)+1</f>
        <v>1</v>
      </c>
      <c r="C60" s="1043" t="s">
        <v>1606</v>
      </c>
      <c r="D60" s="1044" t="s">
        <v>234</v>
      </c>
      <c r="E60" s="1044">
        <v>11</v>
      </c>
      <c r="F60" s="1072">
        <f>IF('OSNOVA (3)'!$B$46=1,+H60*FRC*DF*(I60+1),"")</f>
        <v>17</v>
      </c>
      <c r="G60" s="1037">
        <f>IF('OSNOVA (3)'!$B$46=1,E60*F60,"")</f>
        <v>187</v>
      </c>
      <c r="H60" s="1045">
        <v>17</v>
      </c>
      <c r="I60" s="1045"/>
      <c r="J60" s="1046"/>
      <c r="K60" s="1047"/>
    </row>
    <row r="61" spans="1:15" s="145" customFormat="1">
      <c r="A61" s="1079"/>
      <c r="B61" s="226"/>
      <c r="C61" s="1043"/>
      <c r="D61" s="1044"/>
      <c r="E61" s="1044"/>
      <c r="F61" s="1072"/>
      <c r="G61" s="1037"/>
      <c r="H61" s="1050"/>
      <c r="I61" s="1050"/>
      <c r="J61" s="1051"/>
      <c r="K61" s="1051"/>
      <c r="M61" s="1071"/>
      <c r="N61" s="1071"/>
    </row>
    <row r="62" spans="1:15" s="145" customFormat="1" ht="34.200000000000003">
      <c r="A62" s="1041" t="str">
        <f>$B$58</f>
        <v>III.</v>
      </c>
      <c r="B62" s="1070">
        <f>COUNT($A$57:B61)+1</f>
        <v>2</v>
      </c>
      <c r="C62" s="1080" t="s">
        <v>1607</v>
      </c>
      <c r="D62" s="1044" t="s">
        <v>234</v>
      </c>
      <c r="E62" s="1044">
        <v>108</v>
      </c>
      <c r="F62" s="1072">
        <f>IF('OSNOVA (3)'!$B$46=1,+H62*FRC*DF*(I62+1),"")</f>
        <v>17</v>
      </c>
      <c r="G62" s="1037">
        <f>IF('OSNOVA (3)'!$B$46=1,E62*F62,"")</f>
        <v>1836</v>
      </c>
      <c r="H62" s="1045">
        <v>17</v>
      </c>
      <c r="I62" s="1045"/>
      <c r="J62" s="1046"/>
      <c r="K62" s="1047"/>
      <c r="M62" s="1071"/>
      <c r="N62" s="1071"/>
    </row>
    <row r="63" spans="1:15" s="145" customFormat="1">
      <c r="A63" s="1081"/>
      <c r="B63" s="1082"/>
      <c r="C63" s="1080"/>
      <c r="D63" s="1044"/>
      <c r="E63" s="1044"/>
      <c r="F63" s="1072"/>
      <c r="G63" s="1037"/>
      <c r="H63" s="1050"/>
      <c r="I63" s="1050"/>
      <c r="J63" s="1051"/>
      <c r="K63" s="1051"/>
    </row>
    <row r="64" spans="1:15" s="145" customFormat="1" ht="34.200000000000003">
      <c r="A64" s="1041" t="str">
        <f>$B$58</f>
        <v>III.</v>
      </c>
      <c r="B64" s="1070">
        <f>COUNT($A$57:B63)+1</f>
        <v>3</v>
      </c>
      <c r="C64" s="1080" t="s">
        <v>1608</v>
      </c>
      <c r="D64" s="1044" t="s">
        <v>234</v>
      </c>
      <c r="E64" s="1044">
        <v>94</v>
      </c>
      <c r="F64" s="1072">
        <f>IF('OSNOVA (3)'!$B$46=1,+H64*FRC*DF*(I64+1),"")</f>
        <v>17</v>
      </c>
      <c r="G64" s="1037">
        <f>IF('OSNOVA (3)'!$B$46=1,E64*F64,"")</f>
        <v>1598</v>
      </c>
      <c r="H64" s="1045">
        <v>17</v>
      </c>
      <c r="I64" s="1045"/>
      <c r="J64" s="1046"/>
      <c r="K64" s="1047"/>
      <c r="M64" s="1071"/>
      <c r="N64" s="1071"/>
    </row>
    <row r="65" spans="1:15" s="145" customFormat="1">
      <c r="A65" s="1041"/>
      <c r="B65" s="1070"/>
      <c r="C65" s="1043"/>
      <c r="D65" s="1044"/>
      <c r="E65" s="1044"/>
      <c r="F65" s="1037"/>
      <c r="G65" s="1037"/>
      <c r="H65" s="1050"/>
      <c r="I65" s="1050"/>
      <c r="J65" s="1051"/>
      <c r="K65" s="1051"/>
      <c r="M65" s="1071"/>
      <c r="N65" s="1071"/>
    </row>
    <row r="66" spans="1:15" s="145" customFormat="1" ht="34.200000000000003">
      <c r="A66" s="1041" t="str">
        <f>$B$58</f>
        <v>III.</v>
      </c>
      <c r="B66" s="1070">
        <f>COUNT($A$57:B65)+1</f>
        <v>4</v>
      </c>
      <c r="C66" s="1043" t="s">
        <v>1609</v>
      </c>
      <c r="D66" s="1044" t="s">
        <v>234</v>
      </c>
      <c r="E66" s="1044">
        <v>26</v>
      </c>
      <c r="F66" s="1072">
        <f>IF('OSNOVA (3)'!$B$46=1,+H66*FRC*DF*(I66+1),"")</f>
        <v>17</v>
      </c>
      <c r="G66" s="1037">
        <f>IF('OSNOVA (3)'!$B$46=1,E66*F66,"")</f>
        <v>442</v>
      </c>
      <c r="H66" s="1045">
        <v>17</v>
      </c>
      <c r="I66" s="1045"/>
      <c r="J66" s="1046"/>
      <c r="K66" s="1047"/>
      <c r="M66" s="1071"/>
      <c r="N66" s="1071"/>
    </row>
    <row r="67" spans="1:15" s="145" customFormat="1">
      <c r="A67" s="1041"/>
      <c r="B67" s="1070"/>
      <c r="C67" s="1043"/>
      <c r="D67" s="1044"/>
      <c r="E67" s="1044"/>
      <c r="F67" s="1037"/>
      <c r="G67" s="1037"/>
      <c r="H67" s="1050"/>
      <c r="I67" s="1050"/>
      <c r="J67" s="1051"/>
      <c r="K67" s="1051"/>
      <c r="M67" s="1071"/>
      <c r="N67" s="1071"/>
    </row>
    <row r="68" spans="1:15" s="145" customFormat="1" ht="22.8">
      <c r="A68" s="1041" t="str">
        <f>$B$58</f>
        <v>III.</v>
      </c>
      <c r="B68" s="1070">
        <f>COUNT($A$57:B67)+1</f>
        <v>5</v>
      </c>
      <c r="C68" s="1043" t="s">
        <v>1610</v>
      </c>
      <c r="D68" s="1044" t="s">
        <v>234</v>
      </c>
      <c r="E68" s="1044">
        <v>27</v>
      </c>
      <c r="F68" s="1037">
        <v>22</v>
      </c>
      <c r="G68" s="1037">
        <f>IF('OSNOVA (3)'!$B$46=1,E68*F68,"")</f>
        <v>594</v>
      </c>
      <c r="H68" s="1045">
        <v>17</v>
      </c>
      <c r="I68" s="1045"/>
      <c r="J68" s="1046"/>
      <c r="K68" s="1047"/>
      <c r="M68" s="1071"/>
      <c r="N68" s="1071"/>
    </row>
    <row r="69" spans="1:15" s="145" customFormat="1">
      <c r="A69" s="1081"/>
      <c r="B69" s="226"/>
      <c r="C69" s="1043"/>
      <c r="D69" s="1044"/>
      <c r="E69" s="1044"/>
      <c r="F69" s="1037"/>
      <c r="G69" s="1037"/>
      <c r="H69" s="1050"/>
      <c r="I69" s="1050"/>
      <c r="J69" s="1051"/>
      <c r="K69" s="1051"/>
    </row>
    <row r="70" spans="1:15" s="145" customFormat="1" ht="22.8">
      <c r="A70" s="1041" t="str">
        <f>$B$58</f>
        <v>III.</v>
      </c>
      <c r="B70" s="1070">
        <f>COUNT($A$57:B69)+1</f>
        <v>6</v>
      </c>
      <c r="C70" s="1080" t="s">
        <v>1611</v>
      </c>
      <c r="D70" s="1044" t="s">
        <v>235</v>
      </c>
      <c r="E70" s="1044">
        <v>97</v>
      </c>
      <c r="F70" s="1037">
        <f>IF('OSNOVA (3)'!$B$46=1,+H70*FRC*DF*(I70+1),"")</f>
        <v>8</v>
      </c>
      <c r="G70" s="1037">
        <f>IF('OSNOVA (3)'!$B$46=1,E70*F70,"")</f>
        <v>776</v>
      </c>
      <c r="H70" s="1045">
        <v>8</v>
      </c>
      <c r="I70" s="1045"/>
      <c r="J70" s="1046"/>
      <c r="K70" s="1051"/>
    </row>
    <row r="71" spans="1:15" s="145" customFormat="1">
      <c r="A71" s="1081"/>
      <c r="B71" s="226"/>
      <c r="C71" s="1043"/>
      <c r="D71" s="1044"/>
      <c r="E71" s="1044"/>
      <c r="F71" s="1037"/>
      <c r="G71" s="1037"/>
      <c r="H71" s="1050"/>
      <c r="I71" s="1050"/>
      <c r="J71" s="1051"/>
      <c r="K71" s="1051"/>
    </row>
    <row r="72" spans="1:15" s="145" customFormat="1" ht="22.8">
      <c r="A72" s="1041" t="str">
        <f>$B$58</f>
        <v>III.</v>
      </c>
      <c r="B72" s="1070">
        <f>COUNT($A$57:B71)+1</f>
        <v>7</v>
      </c>
      <c r="C72" s="1080" t="s">
        <v>1612</v>
      </c>
      <c r="D72" s="1044" t="s">
        <v>235</v>
      </c>
      <c r="E72" s="1044">
        <v>94</v>
      </c>
      <c r="F72" s="1037">
        <f>IF('OSNOVA (3)'!$B$46=1,+H72*FRC*DF*(I72+1),"")</f>
        <v>12</v>
      </c>
      <c r="G72" s="1037">
        <f>IF('OSNOVA (3)'!$B$46=1,E72*F72,"")</f>
        <v>1128</v>
      </c>
      <c r="H72" s="1045">
        <v>12</v>
      </c>
      <c r="I72" s="1045"/>
      <c r="J72" s="1046"/>
      <c r="K72" s="1051"/>
    </row>
    <row r="73" spans="1:15" s="145" customFormat="1">
      <c r="A73" s="1081"/>
      <c r="B73" s="1082"/>
      <c r="C73" s="1043"/>
      <c r="D73" s="1044"/>
      <c r="E73" s="1044"/>
      <c r="F73" s="1037"/>
      <c r="G73" s="1037"/>
      <c r="H73" s="1050"/>
      <c r="I73" s="1050"/>
      <c r="J73" s="1051"/>
      <c r="K73" s="1051"/>
    </row>
    <row r="74" spans="1:15" s="145" customFormat="1" ht="34.200000000000003">
      <c r="A74" s="1041" t="str">
        <f>$B$58</f>
        <v>III.</v>
      </c>
      <c r="B74" s="1070">
        <f>COUNT($A$57:B73)+1</f>
        <v>8</v>
      </c>
      <c r="C74" s="1043" t="s">
        <v>1613</v>
      </c>
      <c r="D74" s="1044" t="s">
        <v>445</v>
      </c>
      <c r="E74" s="1044">
        <v>35</v>
      </c>
      <c r="F74" s="1037">
        <f>IF('OSNOVA (3)'!$B$46=1,+H74*FRC*DF*(I74+1),"")</f>
        <v>16.5</v>
      </c>
      <c r="G74" s="1037">
        <f>IF('OSNOVA (3)'!$B$46=1,E74*F74,"")</f>
        <v>577.5</v>
      </c>
      <c r="H74" s="1045">
        <v>16.5</v>
      </c>
      <c r="I74" s="1045"/>
      <c r="J74" s="1046"/>
      <c r="K74" s="1047"/>
    </row>
    <row r="75" spans="1:15" s="145" customFormat="1">
      <c r="A75" s="1041"/>
      <c r="B75" s="226"/>
      <c r="C75" s="1043"/>
      <c r="D75" s="1044"/>
      <c r="E75" s="1044"/>
      <c r="F75" s="1037"/>
      <c r="G75" s="1037"/>
      <c r="H75" s="1050"/>
      <c r="I75" s="1050"/>
      <c r="J75" s="1051"/>
      <c r="K75" s="1051"/>
    </row>
    <row r="76" spans="1:15" s="145" customFormat="1" ht="22.8">
      <c r="A76" s="1041" t="str">
        <f>$B$58</f>
        <v>III.</v>
      </c>
      <c r="B76" s="1070">
        <f>COUNT($A$57:B75)+1</f>
        <v>9</v>
      </c>
      <c r="C76" s="1080" t="s">
        <v>1614</v>
      </c>
      <c r="D76" s="1044" t="s">
        <v>445</v>
      </c>
      <c r="E76" s="1044">
        <v>39</v>
      </c>
      <c r="F76" s="1037">
        <f>IF('OSNOVA (3)'!$B$46=1,+H76*FRC*DF*(I76+1),"")</f>
        <v>19</v>
      </c>
      <c r="G76" s="1037">
        <f>IF('OSNOVA (3)'!$B$46=1,E76*F76,"")</f>
        <v>741</v>
      </c>
      <c r="H76" s="1045">
        <v>19</v>
      </c>
      <c r="I76" s="1045"/>
      <c r="J76" s="1046"/>
      <c r="K76" s="1047"/>
    </row>
    <row r="77" spans="1:15" s="145" customFormat="1">
      <c r="A77" s="1041"/>
      <c r="B77" s="1070"/>
      <c r="C77" s="1083"/>
      <c r="D77" s="1044"/>
      <c r="E77" s="1044"/>
      <c r="F77" s="1037"/>
      <c r="G77" s="1037"/>
      <c r="H77" s="1050"/>
      <c r="I77" s="1050"/>
      <c r="J77" s="1051"/>
      <c r="K77" s="1051"/>
    </row>
    <row r="78" spans="1:15" s="145" customFormat="1" ht="22.8">
      <c r="A78" s="1041" t="str">
        <f>$B$58</f>
        <v>III.</v>
      </c>
      <c r="B78" s="1070">
        <f>COUNT($A$57:B77)+1</f>
        <v>10</v>
      </c>
      <c r="C78" s="1043" t="s">
        <v>1615</v>
      </c>
      <c r="D78" s="1044" t="s">
        <v>234</v>
      </c>
      <c r="E78" s="1044">
        <v>4</v>
      </c>
      <c r="F78" s="1072">
        <f>IF('OSNOVA (3)'!$B$46=1,+H78*FRC*DF*(I78+1),"")</f>
        <v>20</v>
      </c>
      <c r="G78" s="1037">
        <f>IF('OSNOVA (3)'!$B$46=1,E78*F78,"")</f>
        <v>80</v>
      </c>
      <c r="H78" s="1045">
        <v>20</v>
      </c>
      <c r="I78" s="1045"/>
      <c r="J78" s="1046"/>
      <c r="K78" s="1047"/>
    </row>
    <row r="79" spans="1:15" s="79" customFormat="1">
      <c r="A79" s="1079"/>
      <c r="B79" s="226"/>
      <c r="C79" s="1043"/>
      <c r="D79" s="1044"/>
      <c r="E79" s="1044"/>
      <c r="F79" s="1037"/>
      <c r="G79" s="1037"/>
      <c r="H79" s="1050"/>
      <c r="I79" s="1050"/>
      <c r="J79" s="1051"/>
      <c r="K79" s="1051"/>
      <c r="L79" s="82"/>
      <c r="M79" s="83"/>
      <c r="N79" s="123"/>
      <c r="O79" s="119"/>
    </row>
    <row r="80" spans="1:15" s="145" customFormat="1" ht="57">
      <c r="A80" s="1041" t="str">
        <f>$B$58</f>
        <v>III.</v>
      </c>
      <c r="B80" s="1070">
        <f>COUNT($A$57:B79)+1</f>
        <v>11</v>
      </c>
      <c r="C80" s="1043" t="s">
        <v>1616</v>
      </c>
      <c r="D80" s="1044" t="s">
        <v>235</v>
      </c>
      <c r="E80" s="1044">
        <v>33</v>
      </c>
      <c r="F80" s="1072">
        <f>IF('OSNOVA (3)'!$B$46=1,+H80*FRC*DF*(I80+1),"")</f>
        <v>16.5</v>
      </c>
      <c r="G80" s="1037">
        <f>IF('OSNOVA (3)'!$B$46=1,E80*F80,"")</f>
        <v>544.5</v>
      </c>
      <c r="H80" s="1045">
        <v>16.5</v>
      </c>
      <c r="I80" s="1045"/>
      <c r="J80" s="1046"/>
      <c r="K80" s="1047"/>
    </row>
    <row r="81" spans="1:15" s="79" customFormat="1">
      <c r="A81" s="1079"/>
      <c r="B81" s="226"/>
      <c r="C81" s="1043"/>
      <c r="D81" s="1044"/>
      <c r="E81" s="1044"/>
      <c r="F81" s="1072"/>
      <c r="G81" s="1037"/>
      <c r="H81" s="1050"/>
      <c r="I81" s="1050"/>
      <c r="J81" s="1051"/>
      <c r="K81" s="1051"/>
      <c r="L81" s="82"/>
      <c r="M81" s="83"/>
      <c r="N81" s="123"/>
      <c r="O81" s="119"/>
    </row>
    <row r="82" spans="1:15" s="145" customFormat="1" ht="57">
      <c r="A82" s="1041" t="str">
        <f>$B$58</f>
        <v>III.</v>
      </c>
      <c r="B82" s="1070">
        <f>COUNT($A$57:B81)+1</f>
        <v>12</v>
      </c>
      <c r="C82" s="1080" t="s">
        <v>1617</v>
      </c>
      <c r="D82" s="1044" t="s">
        <v>235</v>
      </c>
      <c r="E82" s="1044">
        <v>369</v>
      </c>
      <c r="F82" s="1072">
        <f>IF('OSNOVA (3)'!$B$46=1,+H82*FRC*DF*(I82+1),"")</f>
        <v>50</v>
      </c>
      <c r="G82" s="1037">
        <f>IF('OSNOVA (3)'!$B$46=1,E82*F82,"")</f>
        <v>18450</v>
      </c>
      <c r="H82" s="1045">
        <v>50</v>
      </c>
      <c r="I82" s="1045"/>
      <c r="J82" s="1046"/>
      <c r="K82" s="1047"/>
    </row>
    <row r="83" spans="1:15" s="79" customFormat="1">
      <c r="A83" s="1079"/>
      <c r="B83" s="226"/>
      <c r="C83" s="1080"/>
      <c r="D83" s="1044"/>
      <c r="E83" s="1044"/>
      <c r="F83" s="1072"/>
      <c r="G83" s="1037"/>
      <c r="H83" s="1050"/>
      <c r="I83" s="1050"/>
      <c r="J83" s="1051"/>
      <c r="K83" s="1051"/>
      <c r="L83" s="82"/>
      <c r="M83" s="83"/>
      <c r="N83" s="123"/>
      <c r="O83" s="119"/>
    </row>
    <row r="84" spans="1:15" s="145" customFormat="1" ht="79.8">
      <c r="A84" s="1041" t="str">
        <f>$B$58</f>
        <v>III.</v>
      </c>
      <c r="B84" s="1070">
        <f>COUNT($A$57:B83)+1</f>
        <v>13</v>
      </c>
      <c r="C84" s="1080" t="s">
        <v>1618</v>
      </c>
      <c r="D84" s="1044" t="s">
        <v>235</v>
      </c>
      <c r="E84" s="1044">
        <v>529</v>
      </c>
      <c r="F84" s="1072">
        <f>IF('OSNOVA (3)'!$B$46=1,+H84*FRC*DF*(I84+1),"")</f>
        <v>55</v>
      </c>
      <c r="G84" s="1037">
        <f>IF('OSNOVA (3)'!$B$46=1,E84*F84,"")</f>
        <v>29095</v>
      </c>
      <c r="H84" s="1045">
        <v>55</v>
      </c>
      <c r="I84" s="1045"/>
      <c r="J84" s="1046"/>
      <c r="K84" s="1047"/>
    </row>
    <row r="85" spans="1:15" s="79" customFormat="1">
      <c r="A85" s="1079"/>
      <c r="B85" s="226"/>
      <c r="C85" s="1043"/>
      <c r="D85" s="1044"/>
      <c r="E85" s="1044"/>
      <c r="F85" s="1072"/>
      <c r="G85" s="1037"/>
      <c r="H85" s="1050"/>
      <c r="I85" s="1050"/>
      <c r="J85" s="1051"/>
      <c r="K85" s="1051"/>
      <c r="L85" s="82"/>
      <c r="M85" s="83"/>
      <c r="N85" s="123"/>
      <c r="O85" s="119"/>
    </row>
    <row r="86" spans="1:15" s="145" customFormat="1" ht="57">
      <c r="A86" s="1041" t="str">
        <f>$B$58</f>
        <v>III.</v>
      </c>
      <c r="B86" s="1070">
        <f>COUNT($A$57:B85)+1</f>
        <v>14</v>
      </c>
      <c r="C86" s="1043" t="s">
        <v>1619</v>
      </c>
      <c r="D86" s="1044" t="s">
        <v>235</v>
      </c>
      <c r="E86" s="1084">
        <v>1058</v>
      </c>
      <c r="F86" s="1072">
        <f>IF('OSNOVA (3)'!$B$46=1,+H86*FRC*DF*(I86+1),"")</f>
        <v>0.3</v>
      </c>
      <c r="G86" s="1037">
        <f>IF('OSNOVA (3)'!$B$46=1,E86*F86,"")</f>
        <v>317.39999999999998</v>
      </c>
      <c r="H86" s="1045">
        <v>0.3</v>
      </c>
      <c r="I86" s="1045"/>
      <c r="J86" s="1046"/>
      <c r="K86" s="1047"/>
    </row>
    <row r="87" spans="1:15" s="145" customFormat="1">
      <c r="A87" s="1041"/>
      <c r="B87" s="1070"/>
      <c r="C87" s="1043"/>
      <c r="D87" s="1044"/>
      <c r="E87" s="1044"/>
      <c r="F87" s="1037"/>
      <c r="G87" s="1037"/>
      <c r="H87" s="1050"/>
      <c r="I87" s="1050"/>
      <c r="J87" s="1051"/>
      <c r="K87" s="1051"/>
    </row>
    <row r="88" spans="1:15" s="145" customFormat="1" ht="22.8">
      <c r="A88" s="1041" t="str">
        <f>$B$58</f>
        <v>III.</v>
      </c>
      <c r="B88" s="1070">
        <f>COUNT($A$57:B87)+1</f>
        <v>15</v>
      </c>
      <c r="C88" s="1043" t="s">
        <v>1620</v>
      </c>
      <c r="D88" s="79"/>
      <c r="E88" s="79"/>
      <c r="F88" s="1037"/>
      <c r="G88" s="1037"/>
      <c r="H88" s="1050"/>
      <c r="I88" s="1050"/>
      <c r="J88" s="1051"/>
      <c r="K88" s="1051"/>
    </row>
    <row r="89" spans="1:15" s="145" customFormat="1">
      <c r="A89" s="1041"/>
      <c r="B89" s="1070"/>
      <c r="C89" s="1043" t="s">
        <v>380</v>
      </c>
      <c r="D89" s="1044" t="s">
        <v>295</v>
      </c>
      <c r="E89" s="1044">
        <v>2349</v>
      </c>
      <c r="F89" s="1037">
        <f>IF('OSNOVA (3)'!$B$46=1,+H89*FRC*DF*(I89+1),"")</f>
        <v>1</v>
      </c>
      <c r="G89" s="1037">
        <f>IF('OSNOVA (3)'!$B$46=1,E89*F89,"")</f>
        <v>2349</v>
      </c>
      <c r="H89" s="1045">
        <v>1</v>
      </c>
      <c r="I89" s="1045"/>
      <c r="J89" s="1046"/>
      <c r="K89" s="1047"/>
    </row>
    <row r="90" spans="1:15" s="145" customFormat="1">
      <c r="A90" s="1041"/>
      <c r="B90" s="1070"/>
      <c r="C90" s="302"/>
      <c r="D90" s="1044"/>
      <c r="E90" s="1044"/>
      <c r="F90" s="1037"/>
      <c r="G90" s="1037"/>
      <c r="H90" s="1050"/>
      <c r="I90" s="1050"/>
      <c r="J90" s="1051"/>
      <c r="K90" s="1051"/>
    </row>
    <row r="91" spans="1:15" s="145" customFormat="1" ht="34.200000000000003">
      <c r="A91" s="1041" t="str">
        <f>$B$58</f>
        <v>III.</v>
      </c>
      <c r="B91" s="1070">
        <f>COUNT($A$57:B90)+1</f>
        <v>16</v>
      </c>
      <c r="C91" s="1043" t="s">
        <v>1621</v>
      </c>
      <c r="D91" s="1044" t="s">
        <v>295</v>
      </c>
      <c r="E91" s="1044">
        <v>2915</v>
      </c>
      <c r="F91" s="1037">
        <f>IF('OSNOVA (3)'!$B$46=1,+H91*FRC*DF*(I91+1),"")</f>
        <v>1</v>
      </c>
      <c r="G91" s="1037">
        <f>IF('OSNOVA (3)'!$B$46=1,E91*F91,"")</f>
        <v>2915</v>
      </c>
      <c r="H91" s="1045">
        <v>1</v>
      </c>
      <c r="I91" s="1045"/>
      <c r="J91" s="1046"/>
      <c r="K91" s="1047"/>
    </row>
    <row r="92" spans="1:15" s="145" customFormat="1">
      <c r="A92" s="1041"/>
      <c r="B92" s="1070"/>
      <c r="C92" s="1043"/>
      <c r="D92" s="1044"/>
      <c r="E92" s="1044"/>
      <c r="F92" s="1037"/>
      <c r="G92" s="1037"/>
      <c r="H92" s="1050"/>
      <c r="I92" s="1050"/>
      <c r="J92" s="1051"/>
      <c r="K92" s="1051"/>
    </row>
    <row r="93" spans="1:15" s="145" customFormat="1" ht="45.6">
      <c r="A93" s="1041" t="str">
        <f>$B$58</f>
        <v>III.</v>
      </c>
      <c r="B93" s="1070">
        <f>COUNT($A$57:B92)+1</f>
        <v>17</v>
      </c>
      <c r="C93" s="1043" t="s">
        <v>1622</v>
      </c>
      <c r="D93" s="1044" t="s">
        <v>445</v>
      </c>
      <c r="E93" s="1044">
        <v>147</v>
      </c>
      <c r="F93" s="1037">
        <f>IF('OSNOVA (3)'!$B$46=1,+H93*FRC*DF*(I93+1),"")</f>
        <v>1</v>
      </c>
      <c r="G93" s="1037">
        <f>IF('OSNOVA (3)'!$B$46=1,E93*F93,"")</f>
        <v>147</v>
      </c>
      <c r="H93" s="1045">
        <v>1</v>
      </c>
      <c r="I93" s="1045"/>
      <c r="J93" s="1046"/>
      <c r="K93" s="1047"/>
    </row>
    <row r="94" spans="1:15" s="145" customFormat="1">
      <c r="A94" s="1041"/>
      <c r="B94" s="1070"/>
      <c r="C94" s="1043"/>
      <c r="D94" s="1044"/>
      <c r="E94" s="1044"/>
      <c r="F94" s="1037"/>
      <c r="G94" s="1037"/>
      <c r="H94" s="1050"/>
      <c r="I94" s="1050"/>
      <c r="J94" s="1051"/>
      <c r="K94" s="1051"/>
    </row>
    <row r="95" spans="1:15" s="145" customFormat="1" ht="68.400000000000006">
      <c r="A95" s="1041" t="str">
        <f>$B$58</f>
        <v>III.</v>
      </c>
      <c r="B95" s="1070">
        <f>COUNT($A$57:B94)+1</f>
        <v>18</v>
      </c>
      <c r="C95" s="1043" t="s">
        <v>1623</v>
      </c>
      <c r="D95" s="1044" t="s">
        <v>445</v>
      </c>
      <c r="E95" s="1044">
        <v>65</v>
      </c>
      <c r="F95" s="1037">
        <f>IF('OSNOVA (3)'!$B$46=1,+H95*FRC*DF*(I95+1),"")</f>
        <v>1</v>
      </c>
      <c r="G95" s="1037">
        <f>IF('OSNOVA (3)'!$B$46=1,E95*F95,"")</f>
        <v>65</v>
      </c>
      <c r="H95" s="1045">
        <v>1</v>
      </c>
      <c r="I95" s="1045"/>
      <c r="J95" s="1046"/>
      <c r="K95" s="1047"/>
    </row>
    <row r="96" spans="1:15" s="145" customFormat="1">
      <c r="A96" s="1041"/>
      <c r="B96" s="1070"/>
      <c r="C96" s="1043"/>
      <c r="D96" s="1044"/>
      <c r="E96" s="1044"/>
      <c r="F96" s="1037"/>
      <c r="G96" s="1037"/>
      <c r="H96" s="1050"/>
      <c r="I96" s="1050"/>
      <c r="J96" s="1051"/>
      <c r="K96" s="1051"/>
    </row>
    <row r="97" spans="1:16" s="145" customFormat="1" ht="22.8">
      <c r="A97" s="1041" t="str">
        <f>$B$58</f>
        <v>III.</v>
      </c>
      <c r="B97" s="1070">
        <f>COUNT($A$57:B96)+1</f>
        <v>19</v>
      </c>
      <c r="C97" s="1043" t="s">
        <v>1624</v>
      </c>
      <c r="D97" s="1044" t="s">
        <v>445</v>
      </c>
      <c r="E97" s="1044">
        <v>65</v>
      </c>
      <c r="F97" s="1037">
        <f>IF('OSNOVA (3)'!$B$46=1,+H97*FRC*DF*(I97+1),"")</f>
        <v>1</v>
      </c>
      <c r="G97" s="1037">
        <f>IF('OSNOVA (3)'!$B$46=1,E97*F97,"")</f>
        <v>65</v>
      </c>
      <c r="H97" s="1045">
        <v>1</v>
      </c>
      <c r="I97" s="1045"/>
      <c r="J97" s="1046"/>
      <c r="K97" s="1047"/>
    </row>
    <row r="98" spans="1:16" s="145" customFormat="1">
      <c r="A98" s="1041"/>
      <c r="B98" s="1070"/>
      <c r="C98" s="1043"/>
      <c r="D98" s="1044"/>
      <c r="E98" s="1044"/>
      <c r="F98" s="1037"/>
      <c r="G98" s="1037"/>
      <c r="H98" s="1050"/>
      <c r="I98" s="1050"/>
      <c r="J98" s="1051"/>
      <c r="K98" s="1051"/>
    </row>
    <row r="99" spans="1:16" s="145" customFormat="1" ht="22.8">
      <c r="A99" s="1041" t="str">
        <f>$B$58</f>
        <v>III.</v>
      </c>
      <c r="B99" s="1070">
        <f>COUNT($A$57:B98)+1</f>
        <v>20</v>
      </c>
      <c r="C99" s="1043" t="s">
        <v>1625</v>
      </c>
      <c r="D99" s="79"/>
      <c r="E99" s="79"/>
      <c r="F99" s="1037"/>
      <c r="G99" s="1037"/>
      <c r="H99" s="1050"/>
      <c r="I99" s="1050"/>
      <c r="J99" s="1051"/>
      <c r="K99" s="1051"/>
    </row>
    <row r="100" spans="1:16" s="79" customFormat="1">
      <c r="A100" s="1079"/>
      <c r="B100" s="226"/>
      <c r="C100" s="1043" t="s">
        <v>380</v>
      </c>
      <c r="D100" s="1044" t="s">
        <v>295</v>
      </c>
      <c r="E100" s="1044">
        <v>257</v>
      </c>
      <c r="F100" s="1037">
        <f>IF('OSNOVA (3)'!$B$46=1,+H100*FRC*DF*(I100+1),"")</f>
        <v>1</v>
      </c>
      <c r="G100" s="1037">
        <f>IF('OSNOVA (3)'!$B$46=1,E100*F100,"")</f>
        <v>257</v>
      </c>
      <c r="H100" s="1045">
        <v>1</v>
      </c>
      <c r="I100" s="1045"/>
      <c r="J100" s="1046"/>
      <c r="K100" s="1047"/>
      <c r="L100" s="82"/>
      <c r="M100" s="83"/>
      <c r="N100" s="123"/>
      <c r="O100" s="119"/>
    </row>
    <row r="101" spans="1:16" s="79" customFormat="1">
      <c r="A101" s="1079"/>
      <c r="B101" s="226"/>
      <c r="C101" s="1043"/>
      <c r="D101" s="1044"/>
      <c r="E101" s="1044"/>
      <c r="F101" s="1037"/>
      <c r="G101" s="1037"/>
      <c r="H101" s="1050"/>
      <c r="I101" s="1050"/>
      <c r="J101" s="1051"/>
      <c r="K101" s="1051"/>
      <c r="L101" s="82"/>
      <c r="M101" s="83"/>
      <c r="N101" s="123"/>
      <c r="O101" s="119"/>
    </row>
    <row r="102" spans="1:16" s="145" customFormat="1" ht="57.6">
      <c r="A102" s="1041" t="str">
        <f>$B$58</f>
        <v>III.</v>
      </c>
      <c r="B102" s="1070">
        <f>COUNT($A$57:B101)+1</f>
        <v>21</v>
      </c>
      <c r="C102" s="367" t="s">
        <v>1626</v>
      </c>
      <c r="D102" s="1044" t="s">
        <v>234</v>
      </c>
      <c r="E102" s="1085">
        <v>0.5</v>
      </c>
      <c r="F102" s="1037">
        <f>IF('OSNOVA (3)'!$B$46=1,+H102*FRC*DF*(I102+1),"")</f>
        <v>150</v>
      </c>
      <c r="G102" s="1037">
        <f>IF('OSNOVA (3)'!$B$46=1,E102*F102,"")</f>
        <v>75</v>
      </c>
      <c r="H102" s="1045">
        <v>150</v>
      </c>
      <c r="I102" s="1045"/>
      <c r="J102" s="1046"/>
      <c r="K102" s="1047"/>
      <c r="L102" s="1044"/>
      <c r="M102" s="1071"/>
      <c r="N102" s="1071"/>
    </row>
    <row r="103" spans="1:16" s="79" customFormat="1">
      <c r="A103" s="1081"/>
      <c r="B103" s="1042"/>
      <c r="C103" s="1043"/>
      <c r="D103" s="1044"/>
      <c r="E103" s="1036"/>
      <c r="F103" s="1037"/>
      <c r="G103" s="1037"/>
      <c r="H103" s="1050"/>
      <c r="I103" s="1050"/>
      <c r="J103" s="1051"/>
      <c r="K103" s="1051"/>
      <c r="L103" s="82"/>
      <c r="M103" s="83"/>
      <c r="N103" s="1086"/>
      <c r="O103" s="1087"/>
      <c r="P103" s="1088"/>
    </row>
    <row r="104" spans="1:16" s="79" customFormat="1" ht="57.6">
      <c r="A104" s="1041" t="str">
        <f>$B$58</f>
        <v>III.</v>
      </c>
      <c r="B104" s="1070">
        <f>COUNT($A$57:B103)+1</f>
        <v>22</v>
      </c>
      <c r="C104" s="367" t="s">
        <v>1627</v>
      </c>
      <c r="D104" s="1044" t="s">
        <v>234</v>
      </c>
      <c r="E104" s="1085">
        <v>4</v>
      </c>
      <c r="F104" s="1037">
        <f>IF('OSNOVA (3)'!$B$46=1,+H104*FRC*DF*(I104+1),"")</f>
        <v>150</v>
      </c>
      <c r="G104" s="1037">
        <f>IF('OSNOVA (3)'!$B$46=1,E104*F104,"")</f>
        <v>600</v>
      </c>
      <c r="H104" s="1045">
        <v>150</v>
      </c>
      <c r="I104" s="1045"/>
      <c r="J104" s="1046"/>
      <c r="K104" s="1047"/>
      <c r="L104" s="82"/>
      <c r="M104" s="83"/>
      <c r="N104" s="1086"/>
      <c r="O104" s="1087"/>
      <c r="P104" s="1088"/>
    </row>
    <row r="105" spans="1:16" s="79" customFormat="1">
      <c r="A105" s="1081"/>
      <c r="B105" s="1042"/>
      <c r="C105" s="1043"/>
      <c r="D105" s="1044"/>
      <c r="E105" s="1036"/>
      <c r="F105" s="1037"/>
      <c r="G105" s="1037"/>
      <c r="H105" s="1050"/>
      <c r="I105" s="1050"/>
      <c r="J105" s="1051"/>
      <c r="K105" s="1051"/>
      <c r="L105" s="82"/>
      <c r="M105" s="83"/>
      <c r="N105" s="1086"/>
      <c r="O105" s="1087"/>
      <c r="P105" s="1088"/>
    </row>
    <row r="106" spans="1:16" s="79" customFormat="1" ht="34.200000000000003">
      <c r="A106" s="1041" t="str">
        <f>$B$58</f>
        <v>III.</v>
      </c>
      <c r="B106" s="1070">
        <f>COUNT($A$57:B105)+1</f>
        <v>23</v>
      </c>
      <c r="C106" s="1043" t="s">
        <v>1628</v>
      </c>
      <c r="D106" s="1044"/>
      <c r="E106" s="1036"/>
      <c r="F106" s="1037"/>
      <c r="G106" s="1037"/>
      <c r="H106" s="1050"/>
      <c r="I106" s="1050"/>
      <c r="J106" s="1051"/>
      <c r="K106" s="1051"/>
      <c r="L106" s="82"/>
      <c r="M106" s="83"/>
      <c r="N106" s="1086"/>
      <c r="O106" s="1087"/>
      <c r="P106" s="1088"/>
    </row>
    <row r="107" spans="1:16" s="79" customFormat="1">
      <c r="A107" s="1081"/>
      <c r="B107" s="1042"/>
      <c r="C107" s="1043" t="s">
        <v>380</v>
      </c>
      <c r="D107" s="1044" t="s">
        <v>295</v>
      </c>
      <c r="E107" s="1044">
        <v>353</v>
      </c>
      <c r="F107" s="1037">
        <f>IF('OSNOVA (3)'!$B$46=1,+H107*FRC*DF*(I107+1),"")</f>
        <v>1</v>
      </c>
      <c r="G107" s="1037">
        <f>IF('OSNOVA (3)'!$B$46=1,E107*F107,"")</f>
        <v>353</v>
      </c>
      <c r="H107" s="1045">
        <v>1</v>
      </c>
      <c r="I107" s="1045"/>
      <c r="J107" s="1046"/>
      <c r="K107" s="1047"/>
      <c r="L107" s="82"/>
      <c r="M107" s="83"/>
      <c r="N107" s="1086"/>
      <c r="O107" s="1087"/>
      <c r="P107" s="1088"/>
    </row>
    <row r="108" spans="1:16" s="79" customFormat="1">
      <c r="A108" s="1081"/>
      <c r="B108" s="1042"/>
      <c r="C108" s="1043"/>
      <c r="D108" s="1044"/>
      <c r="E108" s="1036"/>
      <c r="F108" s="1037"/>
      <c r="G108" s="1037"/>
      <c r="H108" s="1050"/>
      <c r="I108" s="1050"/>
      <c r="J108" s="1051"/>
      <c r="K108" s="1051"/>
      <c r="L108" s="82"/>
      <c r="M108" s="83"/>
      <c r="N108" s="1086"/>
      <c r="O108" s="1087"/>
      <c r="P108" s="1088"/>
    </row>
    <row r="109" spans="1:16" s="79" customFormat="1" ht="91.2">
      <c r="A109" s="1041" t="str">
        <f>$B$58</f>
        <v>III.</v>
      </c>
      <c r="B109" s="1070">
        <f>COUNT($A$57:B108)+1</f>
        <v>24</v>
      </c>
      <c r="C109" s="367" t="s">
        <v>1629</v>
      </c>
      <c r="D109" s="1044" t="s">
        <v>296</v>
      </c>
      <c r="E109" s="1044">
        <v>1</v>
      </c>
      <c r="F109" s="1037">
        <f>IF('OSNOVA (3)'!$B$46=1,+H109*FRC*DF*(I109+1),"")</f>
        <v>900</v>
      </c>
      <c r="G109" s="1037">
        <f>IF('OSNOVA (3)'!$B$46=1,E109*F109,"")</f>
        <v>900</v>
      </c>
      <c r="H109" s="1045">
        <v>900</v>
      </c>
      <c r="I109" s="1045"/>
      <c r="J109" s="1046"/>
      <c r="K109" s="1047"/>
      <c r="L109" s="82"/>
      <c r="M109" s="83"/>
      <c r="N109" s="1086"/>
      <c r="O109" s="1087"/>
      <c r="P109" s="1088"/>
    </row>
    <row r="110" spans="1:16" s="79" customFormat="1">
      <c r="A110" s="1041"/>
      <c r="B110" s="1070"/>
      <c r="C110" s="1043"/>
      <c r="D110" s="1044"/>
      <c r="E110" s="1085"/>
      <c r="F110" s="1037"/>
      <c r="G110" s="1037"/>
      <c r="H110" s="1050"/>
      <c r="I110" s="1050"/>
      <c r="J110" s="1051"/>
      <c r="K110" s="1051"/>
      <c r="L110" s="82"/>
      <c r="M110" s="83"/>
      <c r="N110" s="1086"/>
      <c r="O110" s="1087"/>
      <c r="P110" s="1088"/>
    </row>
    <row r="111" spans="1:16" s="79" customFormat="1" ht="57">
      <c r="A111" s="1041" t="str">
        <f>$B$58</f>
        <v>III.</v>
      </c>
      <c r="B111" s="1070">
        <f>COUNT($A$57:B110)+1</f>
        <v>25</v>
      </c>
      <c r="C111" s="367" t="s">
        <v>1630</v>
      </c>
      <c r="D111" s="1044" t="s">
        <v>217</v>
      </c>
      <c r="E111" s="1044">
        <v>1</v>
      </c>
      <c r="F111" s="1037">
        <f>IF('OSNOVA (3)'!$B$46=1,+H111*FRC*DF*(I111+1),"")</f>
        <v>2500</v>
      </c>
      <c r="G111" s="1037">
        <f>IF('OSNOVA (3)'!$B$46=1,E111*F111,"")</f>
        <v>2500</v>
      </c>
      <c r="H111" s="1045">
        <v>2500</v>
      </c>
      <c r="I111" s="1045"/>
      <c r="J111" s="1046"/>
      <c r="K111" s="1047"/>
      <c r="L111" s="82"/>
      <c r="M111" s="83"/>
      <c r="N111" s="1086"/>
      <c r="O111" s="1087"/>
      <c r="P111" s="1088"/>
    </row>
    <row r="112" spans="1:16" s="79" customFormat="1">
      <c r="A112" s="1041"/>
      <c r="B112" s="1070"/>
      <c r="C112" s="1043"/>
      <c r="D112" s="1043"/>
      <c r="E112" s="1043"/>
      <c r="F112" s="1037"/>
      <c r="G112" s="1037"/>
      <c r="H112" s="1050"/>
      <c r="I112" s="1050"/>
      <c r="J112" s="1051"/>
      <c r="K112" s="1051"/>
      <c r="L112" s="82"/>
      <c r="M112" s="83"/>
      <c r="N112" s="1086"/>
      <c r="O112" s="1087"/>
      <c r="P112" s="1088"/>
    </row>
    <row r="113" spans="1:16" s="79" customFormat="1" ht="45.6">
      <c r="A113" s="1041" t="str">
        <f>$B$58</f>
        <v>III.</v>
      </c>
      <c r="B113" s="1070">
        <f>COUNT($A$57:B112)+1</f>
        <v>26</v>
      </c>
      <c r="C113" s="1043" t="s">
        <v>1631</v>
      </c>
      <c r="D113" s="1044" t="s">
        <v>296</v>
      </c>
      <c r="E113" s="1044">
        <v>289</v>
      </c>
      <c r="F113" s="1037">
        <f>IF('OSNOVA (3)'!$B$46=1,+H113*FRC*DF*(I113+1),"")</f>
        <v>52</v>
      </c>
      <c r="G113" s="1037">
        <f>IF('OSNOVA (3)'!$B$46=1,E113*F113,"")</f>
        <v>15028</v>
      </c>
      <c r="H113" s="1045">
        <v>52</v>
      </c>
      <c r="I113" s="1045"/>
      <c r="J113" s="1046"/>
      <c r="K113" s="1047"/>
      <c r="L113" s="82"/>
      <c r="M113" s="83"/>
      <c r="N113" s="1086"/>
      <c r="O113" s="1087"/>
      <c r="P113" s="1088"/>
    </row>
    <row r="114" spans="1:16" s="79" customFormat="1">
      <c r="A114" s="1041"/>
      <c r="B114" s="1070"/>
      <c r="C114" s="1043"/>
      <c r="D114" s="1044"/>
      <c r="E114" s="1044"/>
      <c r="F114" s="1037"/>
      <c r="G114" s="1037"/>
      <c r="H114" s="1050"/>
      <c r="I114" s="1050"/>
      <c r="J114" s="1051"/>
      <c r="K114" s="1051"/>
      <c r="L114" s="82"/>
      <c r="M114" s="83"/>
      <c r="N114" s="1086"/>
      <c r="O114" s="1087"/>
      <c r="P114" s="1088"/>
    </row>
    <row r="115" spans="1:16" s="79" customFormat="1" ht="45.6">
      <c r="A115" s="1041" t="str">
        <f>$B$58</f>
        <v>III.</v>
      </c>
      <c r="B115" s="1070">
        <f>COUNT($A$57:B114)+1</f>
        <v>27</v>
      </c>
      <c r="C115" s="1043" t="s">
        <v>1632</v>
      </c>
      <c r="D115" s="1044" t="s">
        <v>296</v>
      </c>
      <c r="E115" s="1044">
        <v>38</v>
      </c>
      <c r="F115" s="1037">
        <f>IF('OSNOVA (3)'!$B$46=1,+H115*FRC*DF*(I115+1),"")</f>
        <v>52</v>
      </c>
      <c r="G115" s="1037">
        <f>IF('OSNOVA (3)'!$B$46=1,E115*F115,"")</f>
        <v>1976</v>
      </c>
      <c r="H115" s="1045">
        <v>52</v>
      </c>
      <c r="I115" s="1045"/>
      <c r="J115" s="1046"/>
      <c r="K115" s="1047"/>
      <c r="L115" s="82"/>
      <c r="M115" s="83"/>
      <c r="N115" s="1086"/>
      <c r="O115" s="1087"/>
      <c r="P115" s="1088"/>
    </row>
    <row r="116" spans="1:16" s="79" customFormat="1">
      <c r="A116" s="1041"/>
      <c r="B116" s="1070"/>
      <c r="C116" s="1043"/>
      <c r="D116" s="1044"/>
      <c r="E116" s="1044"/>
      <c r="F116" s="1037"/>
      <c r="G116" s="1037"/>
      <c r="H116" s="1050"/>
      <c r="I116" s="1050"/>
      <c r="J116" s="1051"/>
      <c r="K116" s="1051"/>
      <c r="L116" s="82"/>
      <c r="M116" s="83"/>
      <c r="N116" s="1086"/>
      <c r="O116" s="1087"/>
      <c r="P116" s="1088"/>
    </row>
    <row r="117" spans="1:16" s="79" customFormat="1" ht="45.6">
      <c r="A117" s="1041" t="str">
        <f>$B$58</f>
        <v>III.</v>
      </c>
      <c r="B117" s="1070">
        <f>COUNT($A$57:B116)+1</f>
        <v>28</v>
      </c>
      <c r="C117" s="1043" t="s">
        <v>1633</v>
      </c>
      <c r="D117" s="1044" t="s">
        <v>296</v>
      </c>
      <c r="E117" s="1044">
        <v>53</v>
      </c>
      <c r="F117" s="1037">
        <f>IF('OSNOVA (3)'!$B$46=1,+H117*FRC*DF*(I117+1),"")</f>
        <v>55</v>
      </c>
      <c r="G117" s="1037">
        <f>IF('OSNOVA (3)'!$B$46=1,E117*F117,"")</f>
        <v>2915</v>
      </c>
      <c r="H117" s="1045">
        <v>55</v>
      </c>
      <c r="I117" s="1045"/>
      <c r="J117" s="1046"/>
      <c r="K117" s="1047"/>
      <c r="L117" s="82"/>
      <c r="M117" s="83"/>
      <c r="N117" s="1086"/>
      <c r="O117" s="1087"/>
      <c r="P117" s="1088"/>
    </row>
    <row r="118" spans="1:16" s="79" customFormat="1">
      <c r="A118" s="1041"/>
      <c r="B118" s="1070"/>
      <c r="C118" s="1043"/>
      <c r="D118" s="1044"/>
      <c r="E118" s="1044"/>
      <c r="F118" s="1037"/>
      <c r="G118" s="1037"/>
      <c r="H118" s="1050"/>
      <c r="I118" s="1050"/>
      <c r="J118" s="1051"/>
      <c r="K118" s="1051"/>
      <c r="L118" s="82"/>
      <c r="M118" s="83"/>
      <c r="N118" s="1086"/>
      <c r="O118" s="1087"/>
      <c r="P118" s="1088"/>
    </row>
    <row r="119" spans="1:16" s="79" customFormat="1" ht="45.6">
      <c r="A119" s="1041" t="str">
        <f>$B$58</f>
        <v>III.</v>
      </c>
      <c r="B119" s="1070">
        <f>COUNT($A$57:B118)+1</f>
        <v>29</v>
      </c>
      <c r="C119" s="1043" t="s">
        <v>1634</v>
      </c>
      <c r="D119" s="1044" t="s">
        <v>296</v>
      </c>
      <c r="E119" s="1044">
        <v>70</v>
      </c>
      <c r="F119" s="1037">
        <f>IF('OSNOVA (3)'!$B$46=1,+H119*FRC*DF*(I119+1),"")</f>
        <v>55</v>
      </c>
      <c r="G119" s="1037">
        <f>IF('OSNOVA (3)'!$B$46=1,E119*F119,"")</f>
        <v>3850</v>
      </c>
      <c r="H119" s="1045">
        <v>55</v>
      </c>
      <c r="I119" s="1045"/>
      <c r="J119" s="1046"/>
      <c r="K119" s="1047"/>
      <c r="L119" s="82"/>
      <c r="M119" s="83"/>
      <c r="N119" s="1086"/>
      <c r="O119" s="1087"/>
      <c r="P119" s="1088"/>
    </row>
    <row r="120" spans="1:16" s="79" customFormat="1">
      <c r="A120" s="1041"/>
      <c r="B120" s="1070"/>
      <c r="C120" s="1043"/>
      <c r="D120" s="1044"/>
      <c r="E120" s="1044"/>
      <c r="F120" s="1037"/>
      <c r="G120" s="1037"/>
      <c r="H120" s="1050"/>
      <c r="I120" s="1050"/>
      <c r="J120" s="1051"/>
      <c r="K120" s="1051"/>
      <c r="L120" s="82"/>
      <c r="M120" s="83"/>
      <c r="N120" s="1086"/>
      <c r="O120" s="1087"/>
      <c r="P120" s="1088"/>
    </row>
    <row r="121" spans="1:16" s="79" customFormat="1" ht="34.200000000000003">
      <c r="A121" s="1041" t="str">
        <f>$B$58</f>
        <v>III.</v>
      </c>
      <c r="B121" s="1070">
        <f>COUNT($A$57:B120)+1</f>
        <v>30</v>
      </c>
      <c r="C121" s="1043" t="s">
        <v>1635</v>
      </c>
      <c r="D121" s="1044" t="s">
        <v>235</v>
      </c>
      <c r="E121" s="1044">
        <v>7</v>
      </c>
      <c r="F121" s="1037">
        <f>IF('OSNOVA (3)'!$B$46=1,+H121*FRC*DF*(I121+1),"")</f>
        <v>50</v>
      </c>
      <c r="G121" s="1037">
        <f>IF('OSNOVA (3)'!$B$46=1,E121*F121,"")</f>
        <v>350</v>
      </c>
      <c r="H121" s="1045">
        <v>50</v>
      </c>
      <c r="I121" s="1045"/>
      <c r="J121" s="1046"/>
      <c r="K121" s="1047"/>
      <c r="L121" s="82"/>
      <c r="M121" s="83"/>
      <c r="N121" s="1086"/>
      <c r="O121" s="1087"/>
      <c r="P121" s="1088"/>
    </row>
    <row r="122" spans="1:16" s="79" customFormat="1">
      <c r="A122" s="1041"/>
      <c r="B122" s="1070"/>
      <c r="C122" s="1043"/>
      <c r="D122" s="1044"/>
      <c r="E122" s="1044"/>
      <c r="F122" s="1037"/>
      <c r="G122" s="1037"/>
      <c r="H122" s="1050"/>
      <c r="I122" s="1050"/>
      <c r="J122" s="1051"/>
      <c r="K122" s="1051"/>
      <c r="L122" s="82"/>
      <c r="M122" s="83"/>
      <c r="N122" s="1086"/>
      <c r="O122" s="1087"/>
      <c r="P122" s="1088"/>
    </row>
    <row r="123" spans="1:16" s="79" customFormat="1" ht="22.8">
      <c r="A123" s="1041" t="str">
        <f>$B$58</f>
        <v>III.</v>
      </c>
      <c r="B123" s="1070">
        <f>COUNT($A$57:B122)+1</f>
        <v>31</v>
      </c>
      <c r="C123" s="1043" t="s">
        <v>1636</v>
      </c>
      <c r="D123" s="1044" t="s">
        <v>217</v>
      </c>
      <c r="E123" s="1044">
        <v>1</v>
      </c>
      <c r="F123" s="1037">
        <f>IF('OSNOVA (3)'!$B$46=1,+H123*FRC*DF*(I123+1),"")</f>
        <v>1000</v>
      </c>
      <c r="G123" s="1037">
        <f>IF('OSNOVA (3)'!$B$46=1,E123*F123,"")</f>
        <v>1000</v>
      </c>
      <c r="H123" s="1045">
        <v>1000</v>
      </c>
      <c r="I123" s="1045"/>
      <c r="J123" s="1046"/>
      <c r="K123" s="1047"/>
      <c r="L123" s="82"/>
      <c r="M123" s="83"/>
      <c r="N123" s="1086"/>
      <c r="O123" s="1087"/>
      <c r="P123" s="1088"/>
    </row>
    <row r="124" spans="1:16" s="79" customFormat="1">
      <c r="A124" s="1041"/>
      <c r="B124" s="1070"/>
      <c r="C124" s="1043"/>
      <c r="D124" s="1043"/>
      <c r="E124" s="1043"/>
      <c r="F124" s="1037"/>
      <c r="G124" s="1037"/>
      <c r="H124" s="1050"/>
      <c r="I124" s="1050"/>
      <c r="J124" s="1051"/>
      <c r="K124" s="1051"/>
      <c r="L124" s="82"/>
      <c r="M124" s="83"/>
      <c r="N124" s="1086"/>
      <c r="O124" s="1087"/>
      <c r="P124" s="1088"/>
    </row>
    <row r="125" spans="1:16" s="145" customFormat="1" ht="13.8" thickBot="1">
      <c r="A125" s="155"/>
      <c r="B125" s="1052"/>
      <c r="C125" s="144" t="str">
        <f>CONCATENATE(B58," ",C58," - SKUPAJ:")</f>
        <v>III. GRADBENA DELA in OBRTNIŠKA DELA - SKUPAJ:</v>
      </c>
      <c r="D125" s="144"/>
      <c r="E125" s="1053"/>
      <c r="F125" s="1054"/>
      <c r="G125" s="1055">
        <f>IF('OSNOVA (3)'!$B$46=1,SUM(G60:G124),"")</f>
        <v>91711.4</v>
      </c>
      <c r="H125" s="1056"/>
      <c r="I125" s="1057"/>
      <c r="J125" s="1058"/>
      <c r="K125" s="1058"/>
    </row>
    <row r="126" spans="1:16" s="145" customFormat="1">
      <c r="A126" s="1059"/>
      <c r="B126" s="1060"/>
      <c r="C126" s="223"/>
      <c r="D126" s="223"/>
      <c r="E126" s="1076"/>
      <c r="F126" s="1089"/>
      <c r="G126" s="379"/>
      <c r="H126" s="1056"/>
      <c r="I126" s="1057"/>
      <c r="J126" s="1058"/>
      <c r="K126" s="1058"/>
    </row>
    <row r="127" spans="1:16" s="170" customFormat="1" ht="16.2" thickBot="1">
      <c r="A127" s="167"/>
      <c r="B127" s="1029" t="s">
        <v>237</v>
      </c>
      <c r="C127" s="754" t="s">
        <v>1637</v>
      </c>
      <c r="D127" s="1064"/>
      <c r="E127" s="1065"/>
      <c r="F127" s="1032"/>
      <c r="G127" s="1033"/>
      <c r="H127" s="458"/>
      <c r="I127" s="458"/>
      <c r="J127" s="1034"/>
      <c r="K127" s="1034"/>
      <c r="N127" s="1090"/>
      <c r="O127" s="1090"/>
      <c r="P127" s="1090"/>
    </row>
    <row r="128" spans="1:16">
      <c r="A128" s="152"/>
      <c r="B128" s="1066"/>
      <c r="C128" s="1067"/>
      <c r="D128" s="117"/>
      <c r="E128" s="1068"/>
      <c r="G128" s="1028"/>
      <c r="M128" s="117"/>
      <c r="N128" s="117"/>
      <c r="O128" s="81"/>
      <c r="P128" s="81"/>
    </row>
    <row r="129" spans="1:16" s="79" customFormat="1" ht="34.200000000000003">
      <c r="A129" s="1041" t="str">
        <f>$B$127</f>
        <v>IV.</v>
      </c>
      <c r="B129" s="1070">
        <f>COUNT($A$127:B128)+1</f>
        <v>1</v>
      </c>
      <c r="C129" s="1043" t="s">
        <v>1638</v>
      </c>
      <c r="D129" s="1044" t="s">
        <v>296</v>
      </c>
      <c r="E129" s="1044">
        <v>4</v>
      </c>
      <c r="F129" s="1037">
        <f>IF('OSNOVA (3)'!$B$46=1,+H129*FRC*DF*(I129+1),"")</f>
        <v>35</v>
      </c>
      <c r="G129" s="1037">
        <f>IF('OSNOVA (3)'!$B$46=1,E129*F129,"")</f>
        <v>140</v>
      </c>
      <c r="H129" s="1045">
        <v>35</v>
      </c>
      <c r="I129" s="1045"/>
      <c r="J129" s="1046"/>
      <c r="K129" s="1047"/>
      <c r="L129" s="82"/>
      <c r="M129" s="83"/>
      <c r="N129" s="1086"/>
      <c r="O129" s="81"/>
      <c r="P129" s="1088"/>
    </row>
    <row r="130" spans="1:16" s="79" customFormat="1">
      <c r="A130" s="1081"/>
      <c r="B130" s="1042"/>
      <c r="C130" s="1043"/>
      <c r="D130" s="1048"/>
      <c r="E130" s="1036"/>
      <c r="F130" s="1000"/>
      <c r="G130" s="1037"/>
      <c r="H130" s="1038"/>
      <c r="I130" s="1038"/>
      <c r="J130" s="1039"/>
      <c r="K130" s="1039"/>
      <c r="L130" s="82"/>
      <c r="M130" s="83"/>
      <c r="N130" s="1086"/>
      <c r="O130" s="1087"/>
      <c r="P130" s="1088"/>
    </row>
    <row r="131" spans="1:16" s="79" customFormat="1" ht="57">
      <c r="A131" s="1041" t="str">
        <f>$B$127</f>
        <v>IV.</v>
      </c>
      <c r="B131" s="1070">
        <f>COUNT($A$127:B130)+1</f>
        <v>2</v>
      </c>
      <c r="C131" s="1043" t="s">
        <v>1639</v>
      </c>
      <c r="D131" s="1044" t="s">
        <v>445</v>
      </c>
      <c r="E131" s="1036">
        <v>17</v>
      </c>
      <c r="F131" s="1037">
        <f>IF('OSNOVA (3)'!$B$46=1,+H131*FRC*DF*(I131+1),"")</f>
        <v>75</v>
      </c>
      <c r="G131" s="1037">
        <f>IF('OSNOVA (3)'!$B$46=1,E131*F131,"")</f>
        <v>1275</v>
      </c>
      <c r="H131" s="1045">
        <v>75</v>
      </c>
      <c r="I131" s="1045"/>
      <c r="J131" s="1046"/>
      <c r="K131" s="1047"/>
      <c r="L131" s="82"/>
      <c r="M131" s="83"/>
      <c r="N131" s="1086"/>
      <c r="O131" s="1087"/>
      <c r="P131" s="1088"/>
    </row>
    <row r="132" spans="1:16" s="79" customFormat="1">
      <c r="A132" s="1041"/>
      <c r="B132" s="1070"/>
      <c r="C132" s="1043"/>
      <c r="D132" s="1044"/>
      <c r="E132" s="1036"/>
      <c r="F132" s="1037"/>
      <c r="G132" s="1037"/>
      <c r="H132" s="1050"/>
      <c r="I132" s="1050"/>
      <c r="J132" s="1051"/>
      <c r="K132" s="1051"/>
      <c r="L132" s="82"/>
      <c r="M132" s="83"/>
      <c r="N132" s="1086"/>
      <c r="O132" s="1087"/>
      <c r="P132" s="1088"/>
    </row>
    <row r="133" spans="1:16" s="79" customFormat="1" ht="34.200000000000003">
      <c r="A133" s="1041" t="str">
        <f>$B$127</f>
        <v>IV.</v>
      </c>
      <c r="B133" s="1070">
        <f>COUNT($A$127:B132)+1</f>
        <v>3</v>
      </c>
      <c r="C133" s="1043" t="s">
        <v>1640</v>
      </c>
      <c r="D133" s="1044" t="s">
        <v>296</v>
      </c>
      <c r="E133" s="1036">
        <v>1</v>
      </c>
      <c r="F133" s="1037">
        <f>IF('OSNOVA (3)'!$B$46=1,+H133*FRC*DF*(I133+1),"")</f>
        <v>3500</v>
      </c>
      <c r="G133" s="1037">
        <f>IF('OSNOVA (3)'!$B$46=1,E133*F133,"")</f>
        <v>3500</v>
      </c>
      <c r="H133" s="1045">
        <v>3500</v>
      </c>
      <c r="I133" s="1045"/>
      <c r="J133" s="1046"/>
      <c r="K133" s="1047"/>
      <c r="L133" s="82"/>
      <c r="M133" s="83"/>
      <c r="N133" s="1086"/>
      <c r="O133" s="1087"/>
      <c r="P133" s="1088"/>
    </row>
    <row r="134" spans="1:16" s="79" customFormat="1">
      <c r="A134" s="1041"/>
      <c r="B134" s="1070"/>
      <c r="C134" s="1043"/>
      <c r="D134" s="1044"/>
      <c r="E134" s="1036"/>
      <c r="F134" s="1037"/>
      <c r="G134" s="1037"/>
      <c r="H134" s="1050"/>
      <c r="I134" s="1050"/>
      <c r="J134" s="1051"/>
      <c r="K134" s="1051"/>
      <c r="L134" s="82"/>
      <c r="M134" s="83"/>
      <c r="N134" s="1086"/>
      <c r="O134" s="1087"/>
      <c r="P134" s="1088"/>
    </row>
    <row r="135" spans="1:16" s="79" customFormat="1" ht="114">
      <c r="A135" s="1041" t="str">
        <f>$B$127</f>
        <v>IV.</v>
      </c>
      <c r="B135" s="1070">
        <f>COUNT($A$127:B134)+1</f>
        <v>4</v>
      </c>
      <c r="C135" s="1043" t="s">
        <v>1641</v>
      </c>
      <c r="D135" s="1044" t="s">
        <v>296</v>
      </c>
      <c r="E135" s="1036">
        <v>1</v>
      </c>
      <c r="F135" s="1037">
        <f>IF('OSNOVA (3)'!$B$46=1,+H135*FRC*DF*(I135+1),"")</f>
        <v>2900</v>
      </c>
      <c r="G135" s="1037">
        <f>IF('OSNOVA (3)'!$B$46=1,E135*F135,"")</f>
        <v>2900</v>
      </c>
      <c r="H135" s="1045">
        <v>2900</v>
      </c>
      <c r="I135" s="1045"/>
      <c r="J135" s="1046"/>
      <c r="K135" s="1047"/>
      <c r="L135" s="82"/>
      <c r="M135" s="83"/>
      <c r="N135" s="1086"/>
      <c r="O135" s="1087"/>
      <c r="P135" s="1088"/>
    </row>
    <row r="136" spans="1:16" s="79" customFormat="1">
      <c r="A136" s="1081"/>
      <c r="B136" s="1042"/>
      <c r="C136" s="1043"/>
      <c r="D136" s="1044"/>
      <c r="E136" s="1036"/>
      <c r="F136" s="1037"/>
      <c r="G136" s="1037"/>
      <c r="H136" s="1050"/>
      <c r="I136" s="1050"/>
      <c r="J136" s="1051"/>
      <c r="K136" s="1051"/>
      <c r="L136" s="82"/>
      <c r="M136" s="83"/>
      <c r="N136" s="1086"/>
      <c r="O136" s="1087"/>
      <c r="P136" s="1088"/>
    </row>
    <row r="137" spans="1:16" s="79" customFormat="1" ht="34.200000000000003">
      <c r="A137" s="1041" t="str">
        <f>$B$127</f>
        <v>IV.</v>
      </c>
      <c r="B137" s="1070">
        <f>COUNT($A$127:B136)+1</f>
        <v>5</v>
      </c>
      <c r="C137" s="1043" t="s">
        <v>1642</v>
      </c>
      <c r="D137" s="1044" t="s">
        <v>296</v>
      </c>
      <c r="E137" s="1036">
        <v>4</v>
      </c>
      <c r="F137" s="1037">
        <f>IF('OSNOVA (3)'!$B$46=1,+H137*FRC*DF*(I137+1),"")</f>
        <v>250</v>
      </c>
      <c r="G137" s="1037">
        <f>IF('OSNOVA (3)'!$B$46=1,E137*F137,"")</f>
        <v>1000</v>
      </c>
      <c r="H137" s="1045">
        <v>250</v>
      </c>
      <c r="I137" s="1045"/>
      <c r="J137" s="1046"/>
      <c r="K137" s="1047"/>
      <c r="L137" s="82"/>
      <c r="M137" s="83"/>
      <c r="N137" s="1086"/>
      <c r="O137" s="1087"/>
      <c r="P137" s="1088"/>
    </row>
    <row r="138" spans="1:16" s="79" customFormat="1">
      <c r="A138" s="1081"/>
      <c r="B138" s="1042"/>
      <c r="C138" s="372"/>
      <c r="D138" s="1044"/>
      <c r="E138" s="1036"/>
      <c r="F138" s="1037"/>
      <c r="G138" s="1037"/>
      <c r="H138" s="1050"/>
      <c r="I138" s="1050"/>
      <c r="J138" s="1051"/>
      <c r="K138" s="1051"/>
      <c r="L138" s="82"/>
      <c r="M138" s="83"/>
      <c r="N138" s="1086"/>
      <c r="O138" s="1087"/>
      <c r="P138" s="1088"/>
    </row>
    <row r="139" spans="1:16" s="79" customFormat="1" ht="34.200000000000003">
      <c r="A139" s="1041" t="str">
        <f>$B$127</f>
        <v>IV.</v>
      </c>
      <c r="B139" s="1070">
        <f>COUNT($A$127:B138)+1</f>
        <v>6</v>
      </c>
      <c r="C139" s="1043" t="s">
        <v>1643</v>
      </c>
      <c r="D139" s="1044" t="s">
        <v>296</v>
      </c>
      <c r="E139" s="1036">
        <v>42</v>
      </c>
      <c r="F139" s="1037">
        <f>IF('OSNOVA (3)'!$B$46=1,+H139*FRC*DF*(I139+1),"")</f>
        <v>150</v>
      </c>
      <c r="G139" s="1037">
        <f>IF('OSNOVA (3)'!$B$46=1,E139*F139,"")</f>
        <v>6300</v>
      </c>
      <c r="H139" s="1045">
        <v>150</v>
      </c>
      <c r="I139" s="1045"/>
      <c r="J139" s="1046"/>
      <c r="K139" s="1047"/>
      <c r="L139" s="82"/>
      <c r="M139" s="83"/>
      <c r="N139" s="1086"/>
      <c r="O139" s="1087"/>
      <c r="P139" s="1088"/>
    </row>
    <row r="140" spans="1:16" s="79" customFormat="1">
      <c r="A140" s="1081"/>
      <c r="B140" s="1042"/>
      <c r="C140" s="1043"/>
      <c r="D140" s="1044"/>
      <c r="E140" s="1036"/>
      <c r="F140" s="1037"/>
      <c r="G140" s="1037"/>
      <c r="H140" s="1050"/>
      <c r="I140" s="1050"/>
      <c r="J140" s="1051"/>
      <c r="K140" s="1051"/>
      <c r="L140" s="82"/>
      <c r="M140" s="117"/>
      <c r="N140" s="117"/>
      <c r="O140" s="1087"/>
      <c r="P140" s="1088"/>
    </row>
    <row r="141" spans="1:16" s="79" customFormat="1" ht="57">
      <c r="A141" s="1041" t="str">
        <f>$B$127</f>
        <v>IV.</v>
      </c>
      <c r="B141" s="1070">
        <f>COUNT($A$127:B140)+1</f>
        <v>7</v>
      </c>
      <c r="C141" s="1043" t="s">
        <v>1644</v>
      </c>
      <c r="D141" s="1044" t="s">
        <v>296</v>
      </c>
      <c r="E141" s="1036">
        <v>30</v>
      </c>
      <c r="F141" s="1037">
        <f>IF('OSNOVA (3)'!$B$46=1,+H141*FRC*DF*(I141+1),"")</f>
        <v>13</v>
      </c>
      <c r="G141" s="1037">
        <f>IF('OSNOVA (3)'!$B$46=1,E141*F141,"")</f>
        <v>390</v>
      </c>
      <c r="H141" s="1045">
        <v>13</v>
      </c>
      <c r="I141" s="1045"/>
      <c r="J141" s="1046"/>
      <c r="K141" s="1047"/>
      <c r="L141" s="82"/>
      <c r="M141" s="83"/>
      <c r="N141" s="83"/>
      <c r="O141" s="1087"/>
      <c r="P141" s="1088"/>
    </row>
    <row r="142" spans="1:16" s="79" customFormat="1">
      <c r="A142" s="1081"/>
      <c r="B142" s="1042"/>
      <c r="C142" s="1043"/>
      <c r="D142" s="1044"/>
      <c r="E142" s="1036"/>
      <c r="F142" s="1037"/>
      <c r="G142" s="1037"/>
      <c r="H142" s="1050"/>
      <c r="I142" s="1050"/>
      <c r="J142" s="1051"/>
      <c r="K142" s="1051"/>
      <c r="L142" s="82"/>
      <c r="M142" s="83"/>
      <c r="N142" s="1086"/>
      <c r="O142" s="1087"/>
      <c r="P142" s="1088"/>
    </row>
    <row r="143" spans="1:16" s="145" customFormat="1" ht="13.8" thickBot="1">
      <c r="A143" s="155"/>
      <c r="B143" s="1052"/>
      <c r="C143" s="144" t="str">
        <f>CONCATENATE(B127," ",C127," - SKUPAJ:")</f>
        <v>IV. OPREMA IN ZASADITEV - SKUPAJ:</v>
      </c>
      <c r="D143" s="144"/>
      <c r="E143" s="1053"/>
      <c r="F143" s="1054"/>
      <c r="G143" s="1055">
        <f>IF('OSNOVA (3)'!$B$46=1,SUM(G129:G141),"")</f>
        <v>15505</v>
      </c>
      <c r="H143" s="1056"/>
      <c r="I143" s="1056"/>
      <c r="J143" s="1058"/>
      <c r="K143" s="1058"/>
      <c r="N143" s="467"/>
      <c r="O143" s="467"/>
      <c r="P143" s="467"/>
    </row>
    <row r="144" spans="1:16" s="79" customFormat="1">
      <c r="A144" s="1081"/>
      <c r="B144" s="1042"/>
      <c r="C144" s="1043"/>
      <c r="D144" s="1044"/>
      <c r="E144" s="1036"/>
      <c r="F144" s="1037"/>
      <c r="G144" s="1037"/>
      <c r="H144" s="1050"/>
      <c r="I144" s="1050"/>
      <c r="J144" s="1051"/>
      <c r="K144" s="1051"/>
      <c r="L144" s="82"/>
      <c r="M144" s="83"/>
      <c r="N144" s="1086"/>
      <c r="O144" s="1087"/>
      <c r="P144" s="1088"/>
    </row>
    <row r="145" spans="1:16" s="170" customFormat="1" ht="16.2" thickBot="1">
      <c r="A145" s="167"/>
      <c r="B145" s="1029" t="s">
        <v>238</v>
      </c>
      <c r="C145" s="169" t="s">
        <v>1645</v>
      </c>
      <c r="D145" s="1030"/>
      <c r="E145" s="1065"/>
      <c r="F145" s="1032"/>
      <c r="G145" s="1033"/>
      <c r="H145" s="458"/>
      <c r="I145" s="458"/>
      <c r="J145" s="1034"/>
      <c r="K145" s="1034"/>
    </row>
    <row r="146" spans="1:16">
      <c r="A146" s="152"/>
      <c r="B146" s="1066"/>
      <c r="C146" s="1067"/>
      <c r="D146" s="117"/>
      <c r="E146" s="1068"/>
      <c r="G146" s="1028"/>
      <c r="N146" s="81"/>
      <c r="O146" s="81"/>
      <c r="P146" s="81"/>
    </row>
    <row r="147" spans="1:16" ht="24">
      <c r="A147" s="152"/>
      <c r="B147" s="1066"/>
      <c r="C147" s="1091" t="s">
        <v>1646</v>
      </c>
      <c r="D147" s="117"/>
      <c r="E147" s="1068"/>
      <c r="G147" s="1028"/>
      <c r="N147" s="81"/>
      <c r="O147" s="81"/>
      <c r="P147" s="81"/>
    </row>
    <row r="148" spans="1:16">
      <c r="A148" s="152"/>
      <c r="B148" s="1066"/>
      <c r="C148" s="1067"/>
      <c r="D148" s="117"/>
      <c r="E148" s="1068"/>
      <c r="G148" s="1028"/>
      <c r="N148" s="81"/>
      <c r="O148" s="81"/>
      <c r="P148" s="81"/>
    </row>
    <row r="149" spans="1:16">
      <c r="A149" s="1041" t="str">
        <f>$B$145</f>
        <v>V.</v>
      </c>
      <c r="B149" s="1042">
        <f>COUNT($A$144:B146)+1</f>
        <v>1</v>
      </c>
      <c r="C149" s="1092" t="s">
        <v>1647</v>
      </c>
      <c r="D149" s="1044" t="s">
        <v>129</v>
      </c>
      <c r="E149" s="1036">
        <v>100</v>
      </c>
      <c r="F149" s="1037">
        <f>IF('OSNOVA (3)'!$B$46=1,+H149*FRC*DF*(I149+1),"")</f>
        <v>50</v>
      </c>
      <c r="G149" s="1037">
        <f>IF('OSNOVA (3)'!$B$46=1,E149*F149,"")</f>
        <v>5000</v>
      </c>
      <c r="H149" s="1093">
        <v>50</v>
      </c>
      <c r="I149" s="1045"/>
      <c r="J149" s="1046"/>
      <c r="K149" s="1047"/>
    </row>
    <row r="150" spans="1:16" s="79" customFormat="1">
      <c r="A150" s="1059"/>
      <c r="B150" s="1060"/>
      <c r="C150" s="1092"/>
      <c r="D150" s="223"/>
      <c r="E150" s="1076"/>
      <c r="F150" s="1089"/>
      <c r="G150" s="379"/>
      <c r="H150" s="1056"/>
      <c r="I150" s="1057"/>
      <c r="J150" s="1058"/>
      <c r="K150" s="1058"/>
      <c r="L150" s="82"/>
      <c r="M150" s="83"/>
      <c r="N150" s="123"/>
      <c r="O150" s="119"/>
    </row>
    <row r="151" spans="1:16">
      <c r="A151" s="1041" t="str">
        <f>$B$145</f>
        <v>V.</v>
      </c>
      <c r="B151" s="1042">
        <f>COUNT($A$144:B150)+1</f>
        <v>2</v>
      </c>
      <c r="C151" s="1092" t="s">
        <v>1648</v>
      </c>
      <c r="D151" s="1044" t="s">
        <v>129</v>
      </c>
      <c r="E151" s="1036">
        <v>60</v>
      </c>
      <c r="F151" s="1037">
        <f>IF('OSNOVA (3)'!$B$46=1,+H151*FRC*DF*(I151+1),"")</f>
        <v>50</v>
      </c>
      <c r="G151" s="1037">
        <f>IF('OSNOVA (3)'!$B$46=1,E151*F151,"")</f>
        <v>3000</v>
      </c>
      <c r="H151" s="1093">
        <v>50</v>
      </c>
      <c r="I151" s="1045"/>
      <c r="J151" s="1046"/>
      <c r="K151" s="1047"/>
    </row>
    <row r="152" spans="1:16">
      <c r="A152" s="1041"/>
      <c r="B152" s="1042"/>
      <c r="C152" s="1092"/>
      <c r="D152" s="1044"/>
      <c r="E152" s="1036"/>
      <c r="F152" s="1037"/>
      <c r="G152" s="1037"/>
      <c r="H152" s="1094"/>
      <c r="I152" s="1050"/>
      <c r="J152" s="1051"/>
      <c r="K152" s="1051"/>
    </row>
    <row r="153" spans="1:16">
      <c r="A153" s="1041" t="str">
        <f>$B$145</f>
        <v>V.</v>
      </c>
      <c r="B153" s="1042">
        <f>COUNT($A$144:B152)+1</f>
        <v>3</v>
      </c>
      <c r="C153" s="1092" t="s">
        <v>1649</v>
      </c>
      <c r="D153" s="1044" t="s">
        <v>129</v>
      </c>
      <c r="E153" s="1036">
        <v>24</v>
      </c>
      <c r="F153" s="1037">
        <f>IF('OSNOVA (3)'!$B$46=1,+H153*FRC*DF*(I153+1),"")</f>
        <v>50</v>
      </c>
      <c r="G153" s="1037">
        <f>IF('OSNOVA (3)'!$B$46=1,E153*F153,"")</f>
        <v>1200</v>
      </c>
      <c r="H153" s="1093">
        <v>50</v>
      </c>
      <c r="I153" s="1045"/>
      <c r="J153" s="1046"/>
      <c r="K153" s="1047"/>
    </row>
    <row r="154" spans="1:16" s="79" customFormat="1">
      <c r="A154" s="1059"/>
      <c r="B154" s="1060"/>
      <c r="C154" s="1092" t="s">
        <v>169</v>
      </c>
      <c r="D154" s="223"/>
      <c r="E154" s="1076"/>
      <c r="F154" s="1089"/>
      <c r="G154" s="379"/>
      <c r="H154" s="1056"/>
      <c r="I154" s="1057"/>
      <c r="J154" s="1058"/>
      <c r="K154" s="1058"/>
      <c r="L154" s="82"/>
      <c r="M154" s="83"/>
      <c r="N154" s="123"/>
      <c r="O154" s="119"/>
    </row>
    <row r="155" spans="1:16">
      <c r="A155" s="1041" t="str">
        <f>$B$145</f>
        <v>V.</v>
      </c>
      <c r="B155" s="1042">
        <f>COUNT($A$144:B154)+1</f>
        <v>4</v>
      </c>
      <c r="C155" s="1092" t="s">
        <v>1650</v>
      </c>
      <c r="D155" s="1044" t="s">
        <v>129</v>
      </c>
      <c r="E155" s="1036">
        <v>4</v>
      </c>
      <c r="F155" s="1037">
        <f>IF('OSNOVA (3)'!$B$46=1,+H155*FRC*DF*(I155+1),"")</f>
        <v>50</v>
      </c>
      <c r="G155" s="1037">
        <f>IF('OSNOVA (3)'!$B$46=1,E155*F155,"")</f>
        <v>200</v>
      </c>
      <c r="H155" s="1093">
        <v>50</v>
      </c>
      <c r="I155" s="1045"/>
      <c r="J155" s="1046"/>
      <c r="K155" s="1047"/>
    </row>
    <row r="156" spans="1:16" s="79" customFormat="1">
      <c r="A156" s="1059"/>
      <c r="B156" s="1060"/>
      <c r="C156" s="1092"/>
      <c r="D156" s="223"/>
      <c r="E156" s="1076"/>
      <c r="F156" s="1089"/>
      <c r="G156" s="379"/>
      <c r="H156" s="1056"/>
      <c r="I156" s="1057"/>
      <c r="J156" s="1058"/>
      <c r="K156" s="1058"/>
      <c r="L156" s="82"/>
      <c r="M156" s="83"/>
      <c r="N156" s="123"/>
      <c r="O156" s="119"/>
    </row>
    <row r="157" spans="1:16" s="79" customFormat="1" ht="22.8">
      <c r="A157" s="1041" t="str">
        <f>$B$145</f>
        <v>V.</v>
      </c>
      <c r="B157" s="1042">
        <f>COUNT($A$144:B156)+1</f>
        <v>5</v>
      </c>
      <c r="C157" s="1092" t="s">
        <v>1651</v>
      </c>
      <c r="D157" s="1044" t="s">
        <v>217</v>
      </c>
      <c r="E157" s="1036">
        <v>1</v>
      </c>
      <c r="F157" s="1037">
        <f>IF('OSNOVA (3)'!$B$46=1,+H157*FRC*DF*(I157+1),"")</f>
        <v>1000</v>
      </c>
      <c r="G157" s="1037">
        <f>IF('OSNOVA (3)'!$B$46=1,E157*F157,"")</f>
        <v>1000</v>
      </c>
      <c r="H157" s="1093">
        <v>1000</v>
      </c>
      <c r="I157" s="1045"/>
      <c r="J157" s="1046"/>
      <c r="K157" s="1047"/>
      <c r="L157" s="82"/>
      <c r="M157" s="83"/>
      <c r="N157" s="123"/>
      <c r="O157" s="119"/>
    </row>
    <row r="158" spans="1:16" s="1108" customFormat="1">
      <c r="A158" s="1095"/>
      <c r="B158" s="1096"/>
      <c r="C158" s="1097" t="s">
        <v>169</v>
      </c>
      <c r="D158" s="1098"/>
      <c r="E158" s="1099"/>
      <c r="F158" s="1100"/>
      <c r="G158" s="1101"/>
      <c r="H158" s="1102"/>
      <c r="I158" s="1102"/>
      <c r="J158" s="1103"/>
      <c r="K158" s="1103"/>
      <c r="L158" s="1104"/>
      <c r="M158" s="1105"/>
      <c r="N158" s="1106"/>
      <c r="O158" s="1107"/>
    </row>
    <row r="159" spans="1:16" s="1115" customFormat="1" ht="13.8" thickBot="1">
      <c r="A159" s="1109"/>
      <c r="B159" s="1109"/>
      <c r="C159" s="144" t="str">
        <f>CONCATENATE(B145," ",C145," - SKUPAJ:")</f>
        <v>V. OSTALA DELA - SKUPAJ:</v>
      </c>
      <c r="D159" s="1110"/>
      <c r="E159" s="1111"/>
      <c r="F159" s="1112"/>
      <c r="G159" s="1055">
        <f>IF('OSNOVA (3)'!$B$46=1,SUM(G149:G157),"")</f>
        <v>10400</v>
      </c>
      <c r="H159" s="1113"/>
      <c r="I159" s="1113"/>
      <c r="J159" s="1114"/>
      <c r="K159" s="1114"/>
    </row>
    <row r="160" spans="1:16" s="79" customFormat="1">
      <c r="A160" s="1081"/>
      <c r="B160" s="1042"/>
      <c r="C160" s="1043"/>
      <c r="D160" s="1044"/>
      <c r="E160" s="1036"/>
      <c r="F160" s="1037"/>
      <c r="G160" s="1037"/>
      <c r="H160" s="1050"/>
      <c r="I160" s="1050"/>
      <c r="J160" s="1051"/>
      <c r="K160" s="1051"/>
      <c r="L160" s="82"/>
      <c r="M160" s="83"/>
      <c r="N160" s="1086"/>
      <c r="O160" s="1087"/>
      <c r="P160" s="1088"/>
    </row>
    <row r="161" spans="1:16" s="86" customFormat="1" ht="14.25" customHeight="1">
      <c r="A161" s="154"/>
      <c r="B161" s="1116"/>
      <c r="C161" s="91"/>
      <c r="D161" s="983"/>
      <c r="E161" s="1117"/>
      <c r="F161" s="1000"/>
      <c r="G161" s="1037"/>
      <c r="H161" s="1000"/>
      <c r="I161" s="1000"/>
      <c r="J161" s="143"/>
      <c r="K161" s="143"/>
      <c r="L161" s="81"/>
      <c r="M161" s="124"/>
      <c r="N161" s="85"/>
      <c r="O161" s="123"/>
      <c r="P161" s="1118"/>
    </row>
    <row r="162" spans="1:16" s="120" customFormat="1" ht="18" thickBot="1">
      <c r="A162" s="1002" t="s">
        <v>193</v>
      </c>
      <c r="B162" s="1119"/>
      <c r="C162" s="1120"/>
      <c r="D162" s="1121"/>
      <c r="E162" s="1122"/>
      <c r="F162" s="1123"/>
      <c r="G162" s="1123"/>
      <c r="H162" s="93"/>
      <c r="I162" s="93"/>
      <c r="J162" s="142"/>
      <c r="K162" s="142"/>
    </row>
    <row r="163" spans="1:16" s="179" customFormat="1" ht="14.25" customHeight="1">
      <c r="A163" s="171"/>
      <c r="B163" s="174"/>
      <c r="C163" s="172"/>
      <c r="D163" s="1124"/>
      <c r="E163" s="1125"/>
      <c r="F163" s="174"/>
      <c r="G163" s="174"/>
      <c r="H163" s="175"/>
      <c r="I163" s="175"/>
      <c r="J163" s="176"/>
      <c r="K163" s="176"/>
    </row>
    <row r="164" spans="1:16" s="179" customFormat="1" ht="12.75" customHeight="1">
      <c r="A164" s="96" t="s">
        <v>200</v>
      </c>
      <c r="B164" s="180"/>
      <c r="C164" s="181"/>
      <c r="D164" s="1126"/>
      <c r="E164" s="1117"/>
      <c r="F164" s="180"/>
      <c r="G164" s="180"/>
      <c r="H164" s="175"/>
      <c r="I164" s="175"/>
      <c r="J164" s="176"/>
      <c r="K164" s="176"/>
    </row>
    <row r="165" spans="1:16" s="145" customFormat="1">
      <c r="A165" s="1127"/>
      <c r="B165" s="1128"/>
      <c r="C165" s="1129"/>
      <c r="D165" s="1130"/>
      <c r="E165" s="1131"/>
      <c r="F165" s="986"/>
      <c r="G165" s="98" t="s">
        <v>169</v>
      </c>
      <c r="H165" s="1132"/>
      <c r="I165" s="1132"/>
      <c r="J165" s="1133"/>
      <c r="K165" s="1133"/>
      <c r="L165" s="179"/>
      <c r="N165" s="182"/>
      <c r="O165" s="182"/>
    </row>
    <row r="166" spans="1:16" s="145" customFormat="1">
      <c r="A166" s="183"/>
      <c r="B166" s="654"/>
      <c r="C166" s="184"/>
      <c r="E166" s="1134"/>
      <c r="F166" s="182"/>
      <c r="G166" s="182"/>
      <c r="H166" s="186"/>
      <c r="I166" s="186"/>
      <c r="J166" s="1058"/>
      <c r="K166" s="1058"/>
      <c r="L166" s="179"/>
      <c r="N166" s="182"/>
      <c r="O166" s="182"/>
    </row>
    <row r="167" spans="1:16" s="147" customFormat="1">
      <c r="A167" s="1135"/>
      <c r="B167" s="376" t="str">
        <f>B12</f>
        <v>I.</v>
      </c>
      <c r="C167" s="146" t="str">
        <f>+C12</f>
        <v>PREDDELA IN RUŠITVENA DELA</v>
      </c>
      <c r="D167" s="375"/>
      <c r="E167" s="1136"/>
      <c r="F167" s="375"/>
      <c r="G167" s="1137">
        <f>$G$38</f>
        <v>8483.1</v>
      </c>
      <c r="H167" s="380"/>
      <c r="I167" s="380"/>
      <c r="J167" s="1138"/>
      <c r="K167" s="1138"/>
    </row>
    <row r="168" spans="1:16" s="179" customFormat="1">
      <c r="A168" s="1139"/>
      <c r="B168" s="1140"/>
      <c r="C168" s="470"/>
      <c r="D168" s="1089"/>
      <c r="E168" s="1141"/>
      <c r="F168" s="1140"/>
      <c r="G168" s="1142"/>
      <c r="H168" s="175"/>
      <c r="I168" s="175"/>
      <c r="J168" s="176"/>
      <c r="K168" s="176"/>
    </row>
    <row r="169" spans="1:16" s="147" customFormat="1">
      <c r="A169" s="1135"/>
      <c r="B169" s="376" t="str">
        <f>B40</f>
        <v>II.</v>
      </c>
      <c r="C169" s="146" t="str">
        <f>+C40</f>
        <v>ZEMELJSKA DELA</v>
      </c>
      <c r="D169" s="375"/>
      <c r="E169" s="1136"/>
      <c r="F169" s="375"/>
      <c r="G169" s="1137">
        <f>$G$56</f>
        <v>15550.85</v>
      </c>
      <c r="H169" s="380"/>
      <c r="I169" s="380"/>
      <c r="J169" s="1138"/>
      <c r="K169" s="1138"/>
    </row>
    <row r="170" spans="1:16" s="147" customFormat="1">
      <c r="A170" s="1135"/>
      <c r="B170" s="376"/>
      <c r="C170" s="146"/>
      <c r="D170" s="375"/>
      <c r="E170" s="1136"/>
      <c r="F170" s="375"/>
      <c r="G170" s="1137"/>
      <c r="H170" s="380"/>
      <c r="I170" s="380"/>
      <c r="J170" s="1138"/>
      <c r="K170" s="1138"/>
    </row>
    <row r="171" spans="1:16" s="147" customFormat="1">
      <c r="A171" s="1135"/>
      <c r="B171" s="376" t="str">
        <f>B58</f>
        <v>III.</v>
      </c>
      <c r="C171" s="146" t="str">
        <f>+C58</f>
        <v>GRADBENA DELA in OBRTNIŠKA DELA</v>
      </c>
      <c r="D171" s="375"/>
      <c r="E171" s="1136"/>
      <c r="F171" s="375"/>
      <c r="G171" s="1137">
        <f>$G$125</f>
        <v>91711.4</v>
      </c>
      <c r="H171" s="380"/>
      <c r="I171" s="380"/>
      <c r="J171" s="1138"/>
      <c r="K171" s="1138"/>
    </row>
    <row r="172" spans="1:16" s="147" customFormat="1">
      <c r="A172" s="1135"/>
      <c r="B172" s="376"/>
      <c r="C172" s="146"/>
      <c r="D172" s="375"/>
      <c r="E172" s="1136"/>
      <c r="F172" s="375"/>
      <c r="G172" s="1137"/>
      <c r="H172" s="380"/>
      <c r="I172" s="380"/>
      <c r="J172" s="1138"/>
      <c r="K172" s="1138"/>
    </row>
    <row r="173" spans="1:16" s="147" customFormat="1">
      <c r="A173" s="1135"/>
      <c r="B173" s="376" t="str">
        <f>B127</f>
        <v>IV.</v>
      </c>
      <c r="C173" s="146" t="str">
        <f>+C127</f>
        <v>OPREMA IN ZASADITEV</v>
      </c>
      <c r="D173" s="375"/>
      <c r="E173" s="1136"/>
      <c r="F173" s="375"/>
      <c r="G173" s="1137">
        <f>$G$143</f>
        <v>15505</v>
      </c>
      <c r="H173" s="380"/>
      <c r="I173" s="380"/>
      <c r="J173" s="1138"/>
      <c r="K173" s="1138"/>
    </row>
    <row r="174" spans="1:16" s="147" customFormat="1">
      <c r="A174" s="1135"/>
      <c r="B174" s="376"/>
      <c r="C174" s="146"/>
      <c r="D174" s="375"/>
      <c r="E174" s="1136"/>
      <c r="F174" s="375"/>
      <c r="G174" s="1137"/>
      <c r="H174" s="380"/>
      <c r="I174" s="380"/>
      <c r="J174" s="1138"/>
      <c r="K174" s="1138"/>
    </row>
    <row r="175" spans="1:16" s="147" customFormat="1">
      <c r="A175" s="1135"/>
      <c r="B175" s="376" t="str">
        <f>B145</f>
        <v>V.</v>
      </c>
      <c r="C175" s="146" t="str">
        <f>+C145</f>
        <v>OSTALA DELA</v>
      </c>
      <c r="D175" s="375"/>
      <c r="E175" s="1136"/>
      <c r="F175" s="375"/>
      <c r="G175" s="1137">
        <f>$G$159</f>
        <v>10400</v>
      </c>
      <c r="H175" s="380"/>
      <c r="I175" s="380"/>
      <c r="J175" s="1138"/>
      <c r="K175" s="1138"/>
    </row>
    <row r="176" spans="1:16" s="147" customFormat="1" ht="13.8" thickBot="1">
      <c r="A176" s="1143"/>
      <c r="B176" s="1144"/>
      <c r="C176" s="1144"/>
      <c r="D176" s="1145"/>
      <c r="E176" s="1146"/>
      <c r="F176" s="1145"/>
      <c r="G176" s="1147"/>
      <c r="H176" s="380"/>
      <c r="I176" s="380"/>
      <c r="J176" s="1138"/>
      <c r="K176" s="1138"/>
    </row>
    <row r="177" spans="1:15" s="179" customFormat="1" ht="13.8" thickTop="1">
      <c r="A177" s="1148"/>
      <c r="B177" s="1149"/>
      <c r="C177" s="1150"/>
      <c r="D177" s="1151"/>
      <c r="E177" s="1152"/>
      <c r="F177" s="1153"/>
      <c r="G177" s="1154"/>
      <c r="H177" s="1057"/>
      <c r="I177" s="1057"/>
      <c r="J177" s="187"/>
      <c r="K177" s="187"/>
      <c r="O177" s="1155"/>
    </row>
    <row r="178" spans="1:15" s="145" customFormat="1">
      <c r="A178" s="1156"/>
      <c r="B178" s="1157"/>
      <c r="C178" s="1158" t="str">
        <f>CONCATENATE(A5," ",C5," - SKUPAJ:")</f>
        <v xml:space="preserve">  Zunanja ureditev - SKUPAJ:</v>
      </c>
      <c r="D178" s="223"/>
      <c r="E178" s="1076"/>
      <c r="F178" s="1089"/>
      <c r="G178" s="1137">
        <f>IF('OSNOVA (3)'!$B$46=1,SUM(G166:G176),"")</f>
        <v>141650.35</v>
      </c>
      <c r="H178" s="1056"/>
      <c r="I178" s="1056"/>
      <c r="J178" s="1058"/>
      <c r="K178" s="1058"/>
    </row>
    <row r="179" spans="1:15" s="179" customFormat="1">
      <c r="A179" s="475"/>
      <c r="B179" s="1140"/>
      <c r="C179" s="470"/>
      <c r="D179" s="1089"/>
      <c r="E179" s="1141"/>
      <c r="F179" s="1140"/>
      <c r="G179" s="180"/>
      <c r="H179" s="175"/>
      <c r="I179" s="175"/>
      <c r="J179" s="176"/>
      <c r="K179" s="176"/>
    </row>
    <row r="180" spans="1:15" s="79" customFormat="1" ht="12">
      <c r="A180" s="87"/>
      <c r="B180" s="96"/>
      <c r="C180" s="88"/>
      <c r="D180" s="92"/>
      <c r="E180" s="1159"/>
      <c r="F180" s="96"/>
      <c r="G180" s="96"/>
      <c r="H180" s="95"/>
      <c r="I180" s="95"/>
      <c r="J180" s="1160"/>
      <c r="K180" s="1160"/>
    </row>
    <row r="181" spans="1:15" s="79" customFormat="1" ht="12">
      <c r="A181" s="87"/>
      <c r="B181" s="96"/>
      <c r="C181" s="88"/>
      <c r="D181" s="92"/>
      <c r="E181" s="1159"/>
      <c r="F181" s="96"/>
      <c r="G181" s="96"/>
      <c r="H181" s="95"/>
      <c r="I181" s="95"/>
      <c r="J181" s="1160"/>
      <c r="K181" s="1160"/>
    </row>
    <row r="182" spans="1:15" s="79" customFormat="1" ht="11.4">
      <c r="A182" s="96"/>
      <c r="B182" s="96"/>
      <c r="C182" s="96"/>
      <c r="D182" s="96"/>
      <c r="E182" s="96"/>
      <c r="F182" s="96"/>
      <c r="G182" s="96"/>
      <c r="H182" s="96"/>
      <c r="I182" s="96"/>
      <c r="J182" s="96"/>
      <c r="K182" s="96"/>
      <c r="L182" s="96"/>
      <c r="M182" s="96"/>
    </row>
    <row r="183" spans="1:15" s="79" customFormat="1" ht="11.4">
      <c r="A183" s="96"/>
      <c r="B183" s="96"/>
      <c r="C183" s="96"/>
      <c r="D183" s="96"/>
      <c r="E183" s="96"/>
      <c r="F183" s="96"/>
      <c r="G183" s="96"/>
      <c r="H183" s="96"/>
      <c r="I183" s="96"/>
      <c r="J183" s="96"/>
      <c r="K183" s="96"/>
      <c r="L183" s="96"/>
      <c r="M183" s="96"/>
    </row>
    <row r="184" spans="1:15" s="79" customFormat="1" ht="11.4">
      <c r="A184" s="96"/>
      <c r="B184" s="96"/>
      <c r="C184" s="96"/>
      <c r="D184" s="96"/>
      <c r="E184" s="96"/>
      <c r="F184" s="96"/>
      <c r="G184" s="96"/>
      <c r="H184" s="96"/>
      <c r="I184" s="96"/>
      <c r="J184" s="96"/>
      <c r="K184" s="96"/>
      <c r="L184" s="96"/>
      <c r="M184" s="96"/>
    </row>
    <row r="185" spans="1:15" s="79" customFormat="1" ht="11.4">
      <c r="A185" s="96"/>
      <c r="B185" s="96"/>
      <c r="C185" s="96"/>
      <c r="D185" s="96"/>
      <c r="E185" s="96"/>
      <c r="F185" s="96"/>
      <c r="G185" s="96"/>
      <c r="H185" s="96"/>
      <c r="I185" s="96"/>
      <c r="J185" s="96"/>
      <c r="K185" s="96"/>
      <c r="L185" s="96"/>
      <c r="M185" s="96"/>
    </row>
    <row r="186" spans="1:15" s="79" customFormat="1" ht="11.4">
      <c r="A186" s="96"/>
      <c r="B186" s="96"/>
      <c r="C186" s="96"/>
      <c r="D186" s="96"/>
      <c r="E186" s="96"/>
      <c r="F186" s="96"/>
      <c r="G186" s="96"/>
      <c r="H186" s="96"/>
      <c r="I186" s="96"/>
      <c r="J186" s="96"/>
      <c r="K186" s="96"/>
      <c r="L186" s="96"/>
      <c r="M186" s="96"/>
    </row>
    <row r="187" spans="1:15" s="79" customFormat="1" ht="11.4">
      <c r="A187" s="96"/>
      <c r="B187" s="96"/>
      <c r="C187" s="96"/>
      <c r="D187" s="96"/>
      <c r="E187" s="96"/>
      <c r="F187" s="96"/>
      <c r="G187" s="96"/>
      <c r="H187" s="96"/>
      <c r="I187" s="96"/>
      <c r="J187" s="96"/>
      <c r="K187" s="96"/>
      <c r="L187" s="96"/>
      <c r="M187" s="96"/>
    </row>
    <row r="188" spans="1:15" s="79" customFormat="1" ht="11.4">
      <c r="A188" s="96"/>
      <c r="B188" s="96"/>
      <c r="C188" s="96"/>
      <c r="D188" s="96"/>
      <c r="E188" s="96"/>
      <c r="F188" s="96"/>
      <c r="G188" s="96"/>
      <c r="H188" s="96"/>
      <c r="I188" s="96"/>
      <c r="J188" s="96"/>
      <c r="K188" s="96"/>
      <c r="L188" s="96"/>
      <c r="M188" s="96"/>
    </row>
    <row r="189" spans="1:15" s="79" customFormat="1" ht="11.4">
      <c r="A189" s="96"/>
      <c r="B189" s="96"/>
      <c r="C189" s="96"/>
      <c r="D189" s="96"/>
      <c r="E189" s="96"/>
      <c r="F189" s="96"/>
      <c r="G189" s="96"/>
      <c r="H189" s="96"/>
      <c r="I189" s="96"/>
      <c r="J189" s="96"/>
      <c r="K189" s="96"/>
      <c r="L189" s="96"/>
      <c r="M189" s="96"/>
    </row>
    <row r="190" spans="1:15" s="79" customFormat="1" ht="11.4">
      <c r="A190" s="96"/>
      <c r="B190" s="96"/>
      <c r="C190" s="96"/>
      <c r="D190" s="96"/>
      <c r="E190" s="96"/>
      <c r="F190" s="96"/>
      <c r="G190" s="96"/>
      <c r="H190" s="96"/>
      <c r="I190" s="96"/>
      <c r="J190" s="96"/>
      <c r="K190" s="96"/>
      <c r="L190" s="96"/>
      <c r="M190" s="96"/>
    </row>
    <row r="191" spans="1:15" s="79" customFormat="1" ht="11.4">
      <c r="A191" s="96"/>
      <c r="B191" s="96"/>
      <c r="C191" s="96"/>
      <c r="D191" s="96"/>
      <c r="E191" s="96"/>
      <c r="F191" s="96"/>
      <c r="G191" s="96"/>
      <c r="H191" s="96"/>
      <c r="I191" s="96"/>
      <c r="J191" s="96"/>
      <c r="K191" s="96"/>
      <c r="L191" s="96"/>
      <c r="M191" s="96"/>
    </row>
    <row r="192" spans="1:15" s="79" customFormat="1" ht="11.4">
      <c r="A192" s="96"/>
      <c r="B192" s="96"/>
      <c r="C192" s="96"/>
      <c r="D192" s="96"/>
      <c r="E192" s="96"/>
      <c r="F192" s="96"/>
      <c r="G192" s="96"/>
      <c r="H192" s="96"/>
      <c r="I192" s="96"/>
      <c r="J192" s="96"/>
      <c r="K192" s="96"/>
      <c r="L192" s="96"/>
      <c r="M192" s="96"/>
    </row>
    <row r="193" spans="1:13" s="79" customFormat="1" ht="11.4">
      <c r="A193" s="96"/>
      <c r="B193" s="96"/>
      <c r="C193" s="96"/>
      <c r="D193" s="96"/>
      <c r="E193" s="96"/>
      <c r="F193" s="96"/>
      <c r="G193" s="96"/>
      <c r="H193" s="96"/>
      <c r="I193" s="96"/>
      <c r="J193" s="96"/>
      <c r="K193" s="96"/>
      <c r="L193" s="96"/>
      <c r="M193" s="96"/>
    </row>
    <row r="194" spans="1:13" s="79" customFormat="1" ht="11.4">
      <c r="A194" s="96"/>
      <c r="B194" s="96"/>
      <c r="C194" s="96"/>
      <c r="D194" s="96"/>
      <c r="E194" s="96"/>
      <c r="F194" s="96"/>
      <c r="G194" s="96"/>
      <c r="H194" s="96"/>
      <c r="I194" s="96"/>
      <c r="J194" s="96"/>
      <c r="K194" s="96"/>
      <c r="L194" s="96"/>
      <c r="M194" s="96"/>
    </row>
    <row r="195" spans="1:13" s="79" customFormat="1" ht="11.4">
      <c r="A195" s="96"/>
      <c r="B195" s="96"/>
      <c r="C195" s="96"/>
      <c r="D195" s="96"/>
      <c r="E195" s="96"/>
      <c r="F195" s="96"/>
      <c r="G195" s="96"/>
      <c r="H195" s="96"/>
      <c r="I195" s="96"/>
      <c r="J195" s="96"/>
      <c r="K195" s="96"/>
      <c r="L195" s="96"/>
      <c r="M195" s="96"/>
    </row>
    <row r="196" spans="1:13" s="79" customFormat="1" ht="11.4">
      <c r="A196" s="96"/>
      <c r="B196" s="96"/>
      <c r="C196" s="96"/>
      <c r="D196" s="96"/>
      <c r="E196" s="96"/>
      <c r="F196" s="96"/>
      <c r="G196" s="96"/>
      <c r="H196" s="96"/>
      <c r="I196" s="96"/>
      <c r="J196" s="96"/>
      <c r="K196" s="96"/>
      <c r="L196" s="96"/>
      <c r="M196" s="96"/>
    </row>
    <row r="197" spans="1:13" s="79" customFormat="1" ht="11.4">
      <c r="A197" s="96"/>
      <c r="B197" s="96"/>
      <c r="C197" s="96"/>
      <c r="D197" s="96"/>
      <c r="E197" s="96"/>
      <c r="F197" s="96"/>
      <c r="G197" s="96"/>
      <c r="H197" s="96"/>
      <c r="I197" s="96"/>
      <c r="J197" s="96"/>
      <c r="K197" s="96"/>
      <c r="L197" s="96"/>
      <c r="M197" s="96"/>
    </row>
    <row r="198" spans="1:13" s="79" customFormat="1" ht="11.4">
      <c r="A198" s="96"/>
      <c r="B198" s="96"/>
      <c r="C198" s="96"/>
      <c r="D198" s="96"/>
      <c r="E198" s="96"/>
      <c r="F198" s="96"/>
      <c r="G198" s="96"/>
      <c r="H198" s="96"/>
      <c r="I198" s="96"/>
      <c r="J198" s="96"/>
      <c r="K198" s="96"/>
      <c r="L198" s="96"/>
      <c r="M198" s="96"/>
    </row>
    <row r="199" spans="1:13" s="79" customFormat="1" ht="11.4">
      <c r="A199" s="96"/>
      <c r="B199" s="96"/>
      <c r="C199" s="96"/>
      <c r="D199" s="96"/>
      <c r="E199" s="96"/>
      <c r="F199" s="96"/>
      <c r="G199" s="96"/>
      <c r="H199" s="96"/>
      <c r="I199" s="96"/>
      <c r="J199" s="96"/>
      <c r="K199" s="96"/>
      <c r="L199" s="96"/>
      <c r="M199" s="96"/>
    </row>
    <row r="200" spans="1:13" s="79" customFormat="1" ht="12">
      <c r="A200" s="87"/>
      <c r="B200" s="96"/>
      <c r="C200" s="88"/>
      <c r="D200" s="92"/>
      <c r="E200" s="1159"/>
      <c r="F200" s="96"/>
      <c r="G200" s="96"/>
      <c r="H200" s="95"/>
      <c r="I200" s="95"/>
      <c r="J200" s="1160"/>
      <c r="K200" s="1160"/>
    </row>
    <row r="201" spans="1:13" s="79" customFormat="1" ht="12">
      <c r="A201" s="87"/>
      <c r="B201" s="96"/>
      <c r="C201" s="88"/>
      <c r="D201" s="92"/>
      <c r="E201" s="1159"/>
      <c r="F201" s="96"/>
      <c r="G201" s="96"/>
      <c r="H201" s="95"/>
      <c r="I201" s="95"/>
      <c r="J201" s="1160"/>
      <c r="K201" s="1160"/>
    </row>
    <row r="202" spans="1:13" s="79" customFormat="1" ht="12">
      <c r="A202" s="87"/>
      <c r="B202" s="96"/>
      <c r="C202" s="88"/>
      <c r="D202" s="92"/>
      <c r="E202" s="1159"/>
      <c r="F202" s="96"/>
      <c r="G202" s="96"/>
      <c r="H202" s="95"/>
      <c r="I202" s="95"/>
      <c r="J202" s="1160"/>
      <c r="K202" s="1160"/>
    </row>
    <row r="203" spans="1:13" s="79" customFormat="1" ht="12">
      <c r="A203" s="87"/>
      <c r="B203" s="96"/>
      <c r="C203" s="88"/>
      <c r="D203" s="92"/>
      <c r="E203" s="1159"/>
      <c r="F203" s="96"/>
      <c r="G203" s="96"/>
      <c r="H203" s="95"/>
      <c r="I203" s="95"/>
      <c r="J203" s="1160"/>
      <c r="K203" s="1160"/>
    </row>
    <row r="204" spans="1:13" s="79" customFormat="1" ht="12">
      <c r="A204" s="87"/>
      <c r="B204" s="96"/>
      <c r="C204" s="88"/>
      <c r="D204" s="92"/>
      <c r="E204" s="1159"/>
      <c r="F204" s="96"/>
      <c r="G204" s="96"/>
      <c r="H204" s="95"/>
      <c r="I204" s="95"/>
      <c r="J204" s="1160"/>
      <c r="K204" s="1160"/>
    </row>
    <row r="205" spans="1:13" s="79" customFormat="1" ht="12">
      <c r="A205" s="87"/>
      <c r="B205" s="96"/>
      <c r="C205" s="88"/>
      <c r="D205" s="92"/>
      <c r="E205" s="1159"/>
      <c r="F205" s="96"/>
      <c r="G205" s="96"/>
      <c r="H205" s="95"/>
      <c r="I205" s="95"/>
      <c r="J205" s="1160"/>
      <c r="K205" s="1160"/>
    </row>
    <row r="206" spans="1:13" s="79" customFormat="1" ht="12">
      <c r="A206" s="87"/>
      <c r="B206" s="96"/>
      <c r="C206" s="88"/>
      <c r="D206" s="92"/>
      <c r="E206" s="1159"/>
      <c r="F206" s="96"/>
      <c r="G206" s="96"/>
      <c r="H206" s="95"/>
      <c r="I206" s="95"/>
      <c r="J206" s="1160"/>
      <c r="K206" s="1160"/>
    </row>
    <row r="207" spans="1:13" s="79" customFormat="1" ht="12">
      <c r="A207" s="87"/>
      <c r="B207" s="96"/>
      <c r="C207" s="88"/>
      <c r="D207" s="92"/>
      <c r="E207" s="1159"/>
      <c r="F207" s="96"/>
      <c r="G207" s="96"/>
      <c r="H207" s="95"/>
      <c r="I207" s="95"/>
      <c r="J207" s="1160"/>
      <c r="K207" s="1160"/>
    </row>
    <row r="208" spans="1:13" s="79" customFormat="1" ht="12">
      <c r="A208" s="87"/>
      <c r="B208" s="96"/>
      <c r="C208" s="88"/>
      <c r="D208" s="92"/>
      <c r="E208" s="1159"/>
      <c r="F208" s="96"/>
      <c r="G208" s="96"/>
      <c r="H208" s="95"/>
      <c r="I208" s="95"/>
      <c r="J208" s="1160"/>
      <c r="K208" s="1160"/>
    </row>
    <row r="209" spans="1:11" s="79" customFormat="1" ht="12">
      <c r="A209" s="87"/>
      <c r="B209" s="96"/>
      <c r="C209" s="88"/>
      <c r="D209" s="92"/>
      <c r="E209" s="1159"/>
      <c r="F209" s="96"/>
      <c r="G209" s="96"/>
      <c r="H209" s="95"/>
      <c r="I209" s="95"/>
      <c r="J209" s="1160"/>
      <c r="K209" s="1160"/>
    </row>
    <row r="210" spans="1:11" s="79" customFormat="1" ht="12">
      <c r="A210" s="87"/>
      <c r="B210" s="96"/>
      <c r="C210" s="88"/>
      <c r="D210" s="92"/>
      <c r="E210" s="1159"/>
      <c r="F210" s="96"/>
      <c r="G210" s="96"/>
      <c r="H210" s="95"/>
      <c r="I210" s="95"/>
      <c r="J210" s="1160"/>
      <c r="K210" s="1160"/>
    </row>
    <row r="211" spans="1:11" s="79" customFormat="1" ht="12">
      <c r="A211" s="87"/>
      <c r="B211" s="96"/>
      <c r="C211" s="88"/>
      <c r="D211" s="92"/>
      <c r="E211" s="1159"/>
      <c r="F211" s="96"/>
      <c r="G211" s="96"/>
      <c r="H211" s="95"/>
      <c r="I211" s="95"/>
      <c r="J211" s="1160"/>
      <c r="K211" s="1160"/>
    </row>
    <row r="212" spans="1:11" s="79" customFormat="1" ht="12">
      <c r="A212" s="87"/>
      <c r="B212" s="96"/>
      <c r="C212" s="88"/>
      <c r="D212" s="92"/>
      <c r="E212" s="1159"/>
      <c r="F212" s="96"/>
      <c r="G212" s="96"/>
      <c r="H212" s="95"/>
      <c r="I212" s="95"/>
      <c r="J212" s="1160"/>
      <c r="K212" s="1160"/>
    </row>
    <row r="213" spans="1:11" s="79" customFormat="1" ht="12">
      <c r="A213" s="87"/>
      <c r="B213" s="96"/>
      <c r="C213" s="88"/>
      <c r="D213" s="92"/>
      <c r="E213" s="1159"/>
      <c r="F213" s="96"/>
      <c r="G213" s="96"/>
      <c r="H213" s="95"/>
      <c r="I213" s="95"/>
      <c r="J213" s="1160"/>
      <c r="K213" s="1160"/>
    </row>
    <row r="214" spans="1:11" s="79" customFormat="1" ht="12">
      <c r="A214" s="87"/>
      <c r="B214" s="96"/>
      <c r="C214" s="88"/>
      <c r="D214" s="92"/>
      <c r="E214" s="1159"/>
      <c r="F214" s="96"/>
      <c r="G214" s="96"/>
      <c r="H214" s="95"/>
      <c r="I214" s="95"/>
      <c r="J214" s="1160"/>
      <c r="K214" s="1160"/>
    </row>
    <row r="215" spans="1:11" s="79" customFormat="1" ht="12">
      <c r="A215" s="87"/>
      <c r="B215" s="96"/>
      <c r="C215" s="88"/>
      <c r="D215" s="92"/>
      <c r="E215" s="1159"/>
      <c r="F215" s="96"/>
      <c r="G215" s="96"/>
      <c r="H215" s="95"/>
      <c r="I215" s="95"/>
      <c r="J215" s="1160"/>
      <c r="K215" s="1160"/>
    </row>
    <row r="216" spans="1:11" s="79" customFormat="1" ht="12">
      <c r="A216" s="87"/>
      <c r="B216" s="96"/>
      <c r="C216" s="88"/>
      <c r="D216" s="92"/>
      <c r="E216" s="1159"/>
      <c r="F216" s="96"/>
      <c r="G216" s="96"/>
      <c r="H216" s="95"/>
      <c r="I216" s="95"/>
      <c r="J216" s="1160"/>
      <c r="K216" s="1160"/>
    </row>
    <row r="217" spans="1:11" s="79" customFormat="1" ht="12">
      <c r="A217" s="87"/>
      <c r="B217" s="96"/>
      <c r="C217" s="88"/>
      <c r="D217" s="92"/>
      <c r="E217" s="1159"/>
      <c r="F217" s="96"/>
      <c r="G217" s="96"/>
      <c r="H217" s="95"/>
      <c r="I217" s="95"/>
      <c r="J217" s="1160"/>
      <c r="K217" s="1160"/>
    </row>
    <row r="218" spans="1:11" s="79" customFormat="1" ht="12">
      <c r="A218" s="87"/>
      <c r="B218" s="96"/>
      <c r="C218" s="88"/>
      <c r="D218" s="92"/>
      <c r="E218" s="1159"/>
      <c r="F218" s="96"/>
      <c r="G218" s="96"/>
      <c r="H218" s="95"/>
      <c r="I218" s="95"/>
      <c r="J218" s="1160"/>
      <c r="K218" s="1160"/>
    </row>
    <row r="219" spans="1:11" s="79" customFormat="1" ht="12">
      <c r="A219" s="87"/>
      <c r="B219" s="96"/>
      <c r="C219" s="88"/>
      <c r="D219" s="92"/>
      <c r="E219" s="1159"/>
      <c r="F219" s="96"/>
      <c r="G219" s="96"/>
      <c r="H219" s="95"/>
      <c r="I219" s="95"/>
      <c r="J219" s="1160"/>
      <c r="K219" s="1160"/>
    </row>
    <row r="220" spans="1:11" s="79" customFormat="1" ht="12">
      <c r="A220" s="87"/>
      <c r="B220" s="96"/>
      <c r="C220" s="88"/>
      <c r="D220" s="92"/>
      <c r="E220" s="1159"/>
      <c r="F220" s="96"/>
      <c r="G220" s="96"/>
      <c r="H220" s="95"/>
      <c r="I220" s="95"/>
      <c r="J220" s="1160"/>
      <c r="K220" s="1160"/>
    </row>
    <row r="221" spans="1:11" s="79" customFormat="1" ht="12">
      <c r="A221" s="87"/>
      <c r="B221" s="96"/>
      <c r="C221" s="88"/>
      <c r="D221" s="92"/>
      <c r="E221" s="1159"/>
      <c r="F221" s="96"/>
      <c r="G221" s="96"/>
      <c r="H221" s="95"/>
      <c r="I221" s="95"/>
      <c r="J221" s="1160"/>
      <c r="K221" s="1160"/>
    </row>
    <row r="222" spans="1:11" s="79" customFormat="1" ht="12">
      <c r="A222" s="87"/>
      <c r="B222" s="96"/>
      <c r="C222" s="88"/>
      <c r="D222" s="92"/>
      <c r="E222" s="1159"/>
      <c r="F222" s="96"/>
      <c r="G222" s="96"/>
      <c r="H222" s="95"/>
      <c r="I222" s="95"/>
      <c r="J222" s="1160"/>
      <c r="K222" s="1160"/>
    </row>
    <row r="223" spans="1:11" s="79" customFormat="1" ht="12">
      <c r="A223" s="87"/>
      <c r="B223" s="96"/>
      <c r="C223" s="88"/>
      <c r="D223" s="92"/>
      <c r="E223" s="1159"/>
      <c r="F223" s="96"/>
      <c r="G223" s="96"/>
      <c r="H223" s="95"/>
      <c r="I223" s="95"/>
      <c r="J223" s="1160"/>
      <c r="K223" s="1160"/>
    </row>
    <row r="224" spans="1:11" s="79" customFormat="1" ht="12">
      <c r="A224" s="87"/>
      <c r="B224" s="96"/>
      <c r="C224" s="88"/>
      <c r="D224" s="92"/>
      <c r="E224" s="1159"/>
      <c r="F224" s="96"/>
      <c r="G224" s="96"/>
      <c r="H224" s="95"/>
      <c r="I224" s="95"/>
      <c r="J224" s="1160"/>
      <c r="K224" s="1160"/>
    </row>
    <row r="225" spans="1:11" s="79" customFormat="1" ht="12">
      <c r="A225" s="87"/>
      <c r="B225" s="96"/>
      <c r="C225" s="88"/>
      <c r="D225" s="92"/>
      <c r="E225" s="1159"/>
      <c r="F225" s="96"/>
      <c r="G225" s="96"/>
      <c r="H225" s="95"/>
      <c r="I225" s="95"/>
      <c r="J225" s="1160"/>
      <c r="K225" s="1160"/>
    </row>
    <row r="226" spans="1:11" s="79" customFormat="1" ht="12">
      <c r="A226" s="87"/>
      <c r="B226" s="96"/>
      <c r="C226" s="88"/>
      <c r="D226" s="92"/>
      <c r="E226" s="1159"/>
      <c r="F226" s="96"/>
      <c r="G226" s="96"/>
      <c r="H226" s="95"/>
      <c r="I226" s="95"/>
      <c r="J226" s="1160"/>
      <c r="K226" s="1160"/>
    </row>
    <row r="227" spans="1:11" s="79" customFormat="1" ht="12">
      <c r="A227" s="87"/>
      <c r="B227" s="96"/>
      <c r="C227" s="88"/>
      <c r="D227" s="92"/>
      <c r="E227" s="1159"/>
      <c r="F227" s="96"/>
      <c r="G227" s="96"/>
      <c r="H227" s="95"/>
      <c r="I227" s="95"/>
      <c r="J227" s="1160"/>
      <c r="K227" s="1160"/>
    </row>
    <row r="228" spans="1:11" s="79" customFormat="1" ht="12">
      <c r="A228" s="87"/>
      <c r="B228" s="96"/>
      <c r="C228" s="88"/>
      <c r="D228" s="92"/>
      <c r="E228" s="1159"/>
      <c r="F228" s="96"/>
      <c r="G228" s="96"/>
      <c r="H228" s="95"/>
      <c r="I228" s="95"/>
      <c r="J228" s="1160"/>
      <c r="K228" s="1160"/>
    </row>
    <row r="229" spans="1:11" s="79" customFormat="1" ht="12">
      <c r="A229" s="87"/>
      <c r="B229" s="96"/>
      <c r="C229" s="88"/>
      <c r="D229" s="92"/>
      <c r="E229" s="1159"/>
      <c r="F229" s="96"/>
      <c r="G229" s="96"/>
      <c r="H229" s="95"/>
      <c r="I229" s="95"/>
      <c r="J229" s="1160"/>
      <c r="K229" s="1160"/>
    </row>
    <row r="230" spans="1:11" s="79" customFormat="1" ht="12">
      <c r="A230" s="87"/>
      <c r="B230" s="96"/>
      <c r="C230" s="88"/>
      <c r="D230" s="92"/>
      <c r="E230" s="1159"/>
      <c r="F230" s="96"/>
      <c r="G230" s="96"/>
      <c r="H230" s="95"/>
      <c r="I230" s="95"/>
      <c r="J230" s="1160"/>
      <c r="K230" s="1160"/>
    </row>
    <row r="231" spans="1:11" s="79" customFormat="1" ht="12">
      <c r="A231" s="87"/>
      <c r="B231" s="96"/>
      <c r="C231" s="88"/>
      <c r="D231" s="92"/>
      <c r="E231" s="1159"/>
      <c r="F231" s="96"/>
      <c r="G231" s="96"/>
      <c r="H231" s="95"/>
      <c r="I231" s="95"/>
      <c r="J231" s="1160"/>
      <c r="K231" s="1160"/>
    </row>
    <row r="232" spans="1:11" s="79" customFormat="1" ht="12">
      <c r="A232" s="87"/>
      <c r="B232" s="96"/>
      <c r="C232" s="88"/>
      <c r="D232" s="92"/>
      <c r="E232" s="1159"/>
      <c r="F232" s="96"/>
      <c r="G232" s="96"/>
      <c r="H232" s="95"/>
      <c r="I232" s="95"/>
      <c r="J232" s="1160"/>
      <c r="K232" s="1160"/>
    </row>
    <row r="233" spans="1:11" s="79" customFormat="1" ht="12">
      <c r="A233" s="87"/>
      <c r="B233" s="96"/>
      <c r="C233" s="88"/>
      <c r="D233" s="92"/>
      <c r="E233" s="1159"/>
      <c r="F233" s="96"/>
      <c r="G233" s="96"/>
      <c r="H233" s="95"/>
      <c r="I233" s="95"/>
      <c r="J233" s="1160"/>
      <c r="K233" s="1160"/>
    </row>
    <row r="234" spans="1:11" s="79" customFormat="1" ht="12">
      <c r="A234" s="87"/>
      <c r="B234" s="96"/>
      <c r="C234" s="88"/>
      <c r="D234" s="92"/>
      <c r="E234" s="1159"/>
      <c r="F234" s="96"/>
      <c r="G234" s="96"/>
      <c r="H234" s="95"/>
      <c r="I234" s="95"/>
      <c r="J234" s="1160"/>
      <c r="K234" s="1160"/>
    </row>
    <row r="235" spans="1:11" s="79" customFormat="1" ht="12">
      <c r="A235" s="87"/>
      <c r="B235" s="96"/>
      <c r="C235" s="88"/>
      <c r="D235" s="92"/>
      <c r="E235" s="1159"/>
      <c r="F235" s="96"/>
      <c r="G235" s="96"/>
      <c r="H235" s="95"/>
      <c r="I235" s="95"/>
      <c r="J235" s="1160"/>
      <c r="K235" s="1160"/>
    </row>
    <row r="236" spans="1:11" s="79" customFormat="1" ht="12">
      <c r="A236" s="87"/>
      <c r="B236" s="96"/>
      <c r="C236" s="88"/>
      <c r="D236" s="92"/>
      <c r="E236" s="1159"/>
      <c r="F236" s="96"/>
      <c r="G236" s="96"/>
      <c r="H236" s="95"/>
      <c r="I236" s="95"/>
      <c r="J236" s="1160"/>
      <c r="K236" s="1160"/>
    </row>
    <row r="237" spans="1:11" s="79" customFormat="1" ht="12">
      <c r="A237" s="87"/>
      <c r="B237" s="96"/>
      <c r="C237" s="88"/>
      <c r="D237" s="92"/>
      <c r="E237" s="1159"/>
      <c r="F237" s="96"/>
      <c r="G237" s="96"/>
      <c r="H237" s="95"/>
      <c r="I237" s="95"/>
      <c r="J237" s="1160"/>
      <c r="K237" s="1160"/>
    </row>
    <row r="238" spans="1:11" s="79" customFormat="1" ht="12">
      <c r="A238" s="87"/>
      <c r="B238" s="96"/>
      <c r="C238" s="88"/>
      <c r="D238" s="92"/>
      <c r="E238" s="1159"/>
      <c r="F238" s="96"/>
      <c r="G238" s="96"/>
      <c r="H238" s="95"/>
      <c r="I238" s="95"/>
      <c r="J238" s="1160"/>
      <c r="K238" s="1160"/>
    </row>
    <row r="239" spans="1:11" s="79" customFormat="1" ht="12">
      <c r="A239" s="87"/>
      <c r="B239" s="96"/>
      <c r="C239" s="88"/>
      <c r="D239" s="92"/>
      <c r="E239" s="1159"/>
      <c r="F239" s="96"/>
      <c r="G239" s="96"/>
      <c r="H239" s="95"/>
      <c r="I239" s="95"/>
      <c r="J239" s="1160"/>
      <c r="K239" s="1160"/>
    </row>
    <row r="240" spans="1:11" s="79" customFormat="1" ht="12">
      <c r="A240" s="87"/>
      <c r="B240" s="96"/>
      <c r="C240" s="88"/>
      <c r="D240" s="92"/>
      <c r="E240" s="1159"/>
      <c r="F240" s="96"/>
      <c r="G240" s="96"/>
      <c r="H240" s="95"/>
      <c r="I240" s="95"/>
      <c r="J240" s="1160"/>
      <c r="K240" s="1160"/>
    </row>
    <row r="241" spans="1:11" s="79" customFormat="1" ht="12">
      <c r="A241" s="87"/>
      <c r="B241" s="96"/>
      <c r="C241" s="88"/>
      <c r="D241" s="92"/>
      <c r="E241" s="1159"/>
      <c r="F241" s="96"/>
      <c r="G241" s="96"/>
      <c r="H241" s="95"/>
      <c r="I241" s="95"/>
      <c r="J241" s="1160"/>
      <c r="K241" s="1160"/>
    </row>
    <row r="242" spans="1:11" s="79" customFormat="1" ht="12">
      <c r="A242" s="87"/>
      <c r="B242" s="96"/>
      <c r="C242" s="88"/>
      <c r="D242" s="92"/>
      <c r="E242" s="1159"/>
      <c r="F242" s="96"/>
      <c r="G242" s="96"/>
      <c r="H242" s="95"/>
      <c r="I242" s="95"/>
      <c r="J242" s="1160"/>
      <c r="K242" s="1160"/>
    </row>
    <row r="243" spans="1:11" s="79" customFormat="1" ht="12">
      <c r="A243" s="87"/>
      <c r="B243" s="96"/>
      <c r="C243" s="88"/>
      <c r="D243" s="92"/>
      <c r="E243" s="1159"/>
      <c r="F243" s="96"/>
      <c r="G243" s="96"/>
      <c r="H243" s="95"/>
      <c r="I243" s="95"/>
      <c r="J243" s="1160"/>
      <c r="K243" s="1160"/>
    </row>
    <row r="244" spans="1:11" s="79" customFormat="1" ht="12">
      <c r="A244" s="87"/>
      <c r="B244" s="96"/>
      <c r="C244" s="88"/>
      <c r="D244" s="92"/>
      <c r="E244" s="1159"/>
      <c r="F244" s="96"/>
      <c r="G244" s="96"/>
      <c r="H244" s="95"/>
      <c r="I244" s="95"/>
      <c r="J244" s="1160"/>
      <c r="K244" s="1160"/>
    </row>
    <row r="245" spans="1:11" s="79" customFormat="1" ht="12">
      <c r="A245" s="87"/>
      <c r="B245" s="96"/>
      <c r="C245" s="88"/>
      <c r="D245" s="92"/>
      <c r="E245" s="1159"/>
      <c r="F245" s="96"/>
      <c r="G245" s="96"/>
      <c r="H245" s="95"/>
      <c r="I245" s="95"/>
      <c r="J245" s="1160"/>
      <c r="K245" s="1160"/>
    </row>
    <row r="246" spans="1:11" s="79" customFormat="1" ht="12">
      <c r="A246" s="87"/>
      <c r="B246" s="96"/>
      <c r="C246" s="88"/>
      <c r="D246" s="92"/>
      <c r="E246" s="1159"/>
      <c r="F246" s="96"/>
      <c r="G246" s="96"/>
      <c r="H246" s="95"/>
      <c r="I246" s="95"/>
      <c r="J246" s="1160"/>
      <c r="K246" s="1160"/>
    </row>
    <row r="247" spans="1:11" s="79" customFormat="1" ht="12">
      <c r="A247" s="87"/>
      <c r="B247" s="96"/>
      <c r="C247" s="88"/>
      <c r="D247" s="92"/>
      <c r="E247" s="1159"/>
      <c r="F247" s="96"/>
      <c r="G247" s="96"/>
      <c r="H247" s="95"/>
      <c r="I247" s="95"/>
      <c r="J247" s="1160"/>
      <c r="K247" s="1160"/>
    </row>
    <row r="248" spans="1:11" s="79" customFormat="1" ht="12">
      <c r="A248" s="87"/>
      <c r="B248" s="96"/>
      <c r="C248" s="88"/>
      <c r="D248" s="92"/>
      <c r="E248" s="1159"/>
      <c r="F248" s="96"/>
      <c r="G248" s="96"/>
      <c r="H248" s="95"/>
      <c r="I248" s="95"/>
      <c r="J248" s="1160"/>
      <c r="K248" s="1160"/>
    </row>
    <row r="249" spans="1:11" s="79" customFormat="1" ht="12">
      <c r="A249" s="87"/>
      <c r="B249" s="96"/>
      <c r="C249" s="88"/>
      <c r="D249" s="92"/>
      <c r="E249" s="1159"/>
      <c r="F249" s="96"/>
      <c r="G249" s="96"/>
      <c r="H249" s="95"/>
      <c r="I249" s="95"/>
      <c r="J249" s="1160"/>
      <c r="K249" s="1160"/>
    </row>
    <row r="250" spans="1:11" s="79" customFormat="1" ht="12">
      <c r="A250" s="87"/>
      <c r="B250" s="96"/>
      <c r="C250" s="88"/>
      <c r="D250" s="92"/>
      <c r="E250" s="1159"/>
      <c r="F250" s="96"/>
      <c r="G250" s="96"/>
      <c r="H250" s="95"/>
      <c r="I250" s="95"/>
      <c r="J250" s="1160"/>
      <c r="K250" s="1160"/>
    </row>
    <row r="251" spans="1:11" s="79" customFormat="1" ht="12">
      <c r="A251" s="87"/>
      <c r="B251" s="96"/>
      <c r="C251" s="88"/>
      <c r="D251" s="92"/>
      <c r="E251" s="1159"/>
      <c r="F251" s="96"/>
      <c r="G251" s="96"/>
      <c r="H251" s="95"/>
      <c r="I251" s="95"/>
      <c r="J251" s="1160"/>
      <c r="K251" s="1160"/>
    </row>
    <row r="252" spans="1:11" s="79" customFormat="1" ht="12">
      <c r="A252" s="87"/>
      <c r="B252" s="96"/>
      <c r="C252" s="88"/>
      <c r="D252" s="92"/>
      <c r="E252" s="1159"/>
      <c r="F252" s="96"/>
      <c r="G252" s="96"/>
      <c r="H252" s="95"/>
      <c r="I252" s="95"/>
      <c r="J252" s="1160"/>
      <c r="K252" s="1160"/>
    </row>
    <row r="253" spans="1:11" s="79" customFormat="1" ht="12">
      <c r="A253" s="87"/>
      <c r="B253" s="96"/>
      <c r="C253" s="88"/>
      <c r="D253" s="92"/>
      <c r="E253" s="1159"/>
      <c r="F253" s="96"/>
      <c r="G253" s="96"/>
      <c r="H253" s="95"/>
      <c r="I253" s="95"/>
      <c r="J253" s="1160"/>
      <c r="K253" s="1160"/>
    </row>
    <row r="254" spans="1:11" s="79" customFormat="1" ht="12">
      <c r="A254" s="87"/>
      <c r="B254" s="96"/>
      <c r="C254" s="88"/>
      <c r="D254" s="92"/>
      <c r="E254" s="1159"/>
      <c r="F254" s="96"/>
      <c r="G254" s="96"/>
      <c r="H254" s="95"/>
      <c r="I254" s="95"/>
      <c r="J254" s="1160"/>
      <c r="K254" s="1160"/>
    </row>
    <row r="255" spans="1:11" s="79" customFormat="1" ht="12">
      <c r="A255" s="87"/>
      <c r="B255" s="96"/>
      <c r="C255" s="88"/>
      <c r="D255" s="92"/>
      <c r="E255" s="1159"/>
      <c r="F255" s="96"/>
      <c r="G255" s="96"/>
      <c r="H255" s="95"/>
      <c r="I255" s="95"/>
      <c r="J255" s="1160"/>
      <c r="K255" s="1160"/>
    </row>
    <row r="256" spans="1:11" s="79" customFormat="1" ht="12">
      <c r="A256" s="87"/>
      <c r="B256" s="96"/>
      <c r="C256" s="88"/>
      <c r="D256" s="92"/>
      <c r="E256" s="1159"/>
      <c r="F256" s="96"/>
      <c r="G256" s="96"/>
      <c r="H256" s="95"/>
      <c r="I256" s="95"/>
      <c r="J256" s="1160"/>
      <c r="K256" s="1160"/>
    </row>
    <row r="257" spans="1:11" s="79" customFormat="1" ht="12">
      <c r="A257" s="87"/>
      <c r="B257" s="96"/>
      <c r="C257" s="88"/>
      <c r="D257" s="92"/>
      <c r="E257" s="1159"/>
      <c r="F257" s="96"/>
      <c r="G257" s="96"/>
      <c r="H257" s="95"/>
      <c r="I257" s="95"/>
      <c r="J257" s="1160"/>
      <c r="K257" s="1160"/>
    </row>
    <row r="258" spans="1:11" s="79" customFormat="1" ht="12">
      <c r="A258" s="87"/>
      <c r="B258" s="96"/>
      <c r="C258" s="88"/>
      <c r="D258" s="92"/>
      <c r="E258" s="1159"/>
      <c r="F258" s="96"/>
      <c r="G258" s="96"/>
      <c r="H258" s="95"/>
      <c r="I258" s="95"/>
      <c r="J258" s="1160"/>
      <c r="K258" s="1160"/>
    </row>
    <row r="259" spans="1:11" s="79" customFormat="1" ht="12">
      <c r="A259" s="87"/>
      <c r="B259" s="96"/>
      <c r="C259" s="88"/>
      <c r="D259" s="92"/>
      <c r="E259" s="1159"/>
      <c r="F259" s="96"/>
      <c r="G259" s="96"/>
      <c r="H259" s="95"/>
      <c r="I259" s="95"/>
      <c r="J259" s="1160"/>
      <c r="K259" s="1160"/>
    </row>
    <row r="260" spans="1:11" s="79" customFormat="1" ht="12">
      <c r="A260" s="87"/>
      <c r="B260" s="96"/>
      <c r="C260" s="88"/>
      <c r="D260" s="92"/>
      <c r="E260" s="1159"/>
      <c r="F260" s="96"/>
      <c r="G260" s="96"/>
      <c r="H260" s="95"/>
      <c r="I260" s="95"/>
      <c r="J260" s="1160"/>
      <c r="K260" s="1160"/>
    </row>
    <row r="261" spans="1:11" s="79" customFormat="1" ht="12">
      <c r="A261" s="87"/>
      <c r="B261" s="96"/>
      <c r="C261" s="88"/>
      <c r="D261" s="92"/>
      <c r="E261" s="1159"/>
      <c r="F261" s="96"/>
      <c r="G261" s="96"/>
      <c r="H261" s="95"/>
      <c r="I261" s="95"/>
      <c r="J261" s="1160"/>
      <c r="K261" s="1160"/>
    </row>
    <row r="262" spans="1:11" s="79" customFormat="1" ht="12">
      <c r="A262" s="87"/>
      <c r="B262" s="96"/>
      <c r="C262" s="88"/>
      <c r="D262" s="92"/>
      <c r="E262" s="1159"/>
      <c r="F262" s="96"/>
      <c r="G262" s="96"/>
      <c r="H262" s="95"/>
      <c r="I262" s="95"/>
      <c r="J262" s="1160"/>
      <c r="K262" s="1160"/>
    </row>
    <row r="263" spans="1:11" s="79" customFormat="1" ht="12">
      <c r="A263" s="87"/>
      <c r="B263" s="96"/>
      <c r="C263" s="88"/>
      <c r="D263" s="92"/>
      <c r="E263" s="1159"/>
      <c r="F263" s="96"/>
      <c r="G263" s="96"/>
      <c r="H263" s="95"/>
      <c r="I263" s="95"/>
      <c r="J263" s="1160"/>
      <c r="K263" s="1160"/>
    </row>
    <row r="264" spans="1:11" s="79" customFormat="1" ht="12">
      <c r="A264" s="87"/>
      <c r="B264" s="96"/>
      <c r="C264" s="88"/>
      <c r="D264" s="92"/>
      <c r="E264" s="1159"/>
      <c r="F264" s="96"/>
      <c r="G264" s="96"/>
      <c r="H264" s="95"/>
      <c r="I264" s="95"/>
      <c r="J264" s="1160"/>
      <c r="K264" s="1160"/>
    </row>
    <row r="265" spans="1:11" s="79" customFormat="1" ht="12">
      <c r="A265" s="87"/>
      <c r="B265" s="96"/>
      <c r="C265" s="88"/>
      <c r="D265" s="92"/>
      <c r="E265" s="1159"/>
      <c r="F265" s="96"/>
      <c r="G265" s="96"/>
      <c r="H265" s="95"/>
      <c r="I265" s="95"/>
      <c r="J265" s="1160"/>
      <c r="K265" s="1160"/>
    </row>
    <row r="266" spans="1:11" s="79" customFormat="1" ht="12">
      <c r="A266" s="87"/>
      <c r="B266" s="96"/>
      <c r="C266" s="88"/>
      <c r="D266" s="92"/>
      <c r="E266" s="1159"/>
      <c r="F266" s="96"/>
      <c r="G266" s="96"/>
      <c r="H266" s="95"/>
      <c r="I266" s="95"/>
      <c r="J266" s="1160"/>
      <c r="K266" s="1160"/>
    </row>
    <row r="267" spans="1:11" s="79" customFormat="1" ht="12">
      <c r="A267" s="87"/>
      <c r="B267" s="96"/>
      <c r="C267" s="88"/>
      <c r="D267" s="92"/>
      <c r="E267" s="1159"/>
      <c r="F267" s="96"/>
      <c r="G267" s="96"/>
      <c r="H267" s="95"/>
      <c r="I267" s="95"/>
      <c r="J267" s="1160"/>
      <c r="K267" s="1160"/>
    </row>
    <row r="268" spans="1:11" s="79" customFormat="1" ht="12">
      <c r="A268" s="87"/>
      <c r="B268" s="96"/>
      <c r="C268" s="88"/>
      <c r="D268" s="92"/>
      <c r="E268" s="1159"/>
      <c r="F268" s="96"/>
      <c r="G268" s="96"/>
      <c r="H268" s="95"/>
      <c r="I268" s="95"/>
      <c r="J268" s="1160"/>
      <c r="K268" s="1160"/>
    </row>
    <row r="269" spans="1:11" s="79" customFormat="1" ht="12">
      <c r="A269" s="87"/>
      <c r="B269" s="96"/>
      <c r="C269" s="88"/>
      <c r="D269" s="92"/>
      <c r="E269" s="1159"/>
      <c r="F269" s="96"/>
      <c r="G269" s="96"/>
      <c r="H269" s="95"/>
      <c r="I269" s="95"/>
      <c r="J269" s="1160"/>
      <c r="K269" s="1160"/>
    </row>
    <row r="270" spans="1:11" s="79" customFormat="1" ht="12">
      <c r="A270" s="87"/>
      <c r="B270" s="96"/>
      <c r="C270" s="88"/>
      <c r="D270" s="92"/>
      <c r="E270" s="1159"/>
      <c r="F270" s="96"/>
      <c r="G270" s="96"/>
      <c r="H270" s="95"/>
      <c r="I270" s="95"/>
      <c r="J270" s="1160"/>
      <c r="K270" s="1160"/>
    </row>
    <row r="271" spans="1:11" s="79" customFormat="1" ht="12">
      <c r="A271" s="87"/>
      <c r="B271" s="96"/>
      <c r="C271" s="88"/>
      <c r="D271" s="92"/>
      <c r="E271" s="1159"/>
      <c r="F271" s="96"/>
      <c r="G271" s="96"/>
      <c r="H271" s="95"/>
      <c r="I271" s="95"/>
      <c r="J271" s="1160"/>
      <c r="K271" s="1160"/>
    </row>
    <row r="272" spans="1:11" s="79" customFormat="1" ht="12">
      <c r="A272" s="87"/>
      <c r="B272" s="96"/>
      <c r="C272" s="88"/>
      <c r="D272" s="92"/>
      <c r="E272" s="1159"/>
      <c r="F272" s="96"/>
      <c r="G272" s="96"/>
      <c r="H272" s="95"/>
      <c r="I272" s="95"/>
      <c r="J272" s="1160"/>
      <c r="K272" s="1160"/>
    </row>
    <row r="273" spans="1:11" s="79" customFormat="1" ht="12">
      <c r="A273" s="87"/>
      <c r="B273" s="96"/>
      <c r="C273" s="88"/>
      <c r="D273" s="92"/>
      <c r="E273" s="1159"/>
      <c r="F273" s="96"/>
      <c r="G273" s="96"/>
      <c r="H273" s="95"/>
      <c r="I273" s="95"/>
      <c r="J273" s="1160"/>
      <c r="K273" s="1160"/>
    </row>
    <row r="274" spans="1:11" s="79" customFormat="1" ht="12">
      <c r="A274" s="87"/>
      <c r="B274" s="96"/>
      <c r="C274" s="88"/>
      <c r="D274" s="92"/>
      <c r="E274" s="1159"/>
      <c r="F274" s="96"/>
      <c r="G274" s="96"/>
      <c r="H274" s="95"/>
      <c r="I274" s="95"/>
      <c r="J274" s="1160"/>
      <c r="K274" s="1160"/>
    </row>
    <row r="275" spans="1:11" s="79" customFormat="1" ht="12">
      <c r="A275" s="87"/>
      <c r="B275" s="96"/>
      <c r="C275" s="88"/>
      <c r="D275" s="92"/>
      <c r="E275" s="1159"/>
      <c r="F275" s="96"/>
      <c r="G275" s="96"/>
      <c r="H275" s="95"/>
      <c r="I275" s="95"/>
      <c r="J275" s="1160"/>
      <c r="K275" s="1160"/>
    </row>
    <row r="276" spans="1:11" s="79" customFormat="1" ht="12">
      <c r="A276" s="87"/>
      <c r="B276" s="96"/>
      <c r="C276" s="88"/>
      <c r="D276" s="92"/>
      <c r="E276" s="1159"/>
      <c r="F276" s="96"/>
      <c r="G276" s="96"/>
      <c r="H276" s="95"/>
      <c r="I276" s="95"/>
      <c r="J276" s="1160"/>
      <c r="K276" s="1160"/>
    </row>
    <row r="277" spans="1:11" s="79" customFormat="1" ht="12">
      <c r="A277" s="87"/>
      <c r="B277" s="96"/>
      <c r="C277" s="88"/>
      <c r="D277" s="92"/>
      <c r="E277" s="1159"/>
      <c r="F277" s="96"/>
      <c r="G277" s="96"/>
      <c r="H277" s="95"/>
      <c r="I277" s="95"/>
      <c r="J277" s="1160"/>
      <c r="K277" s="1160"/>
    </row>
    <row r="278" spans="1:11" s="79" customFormat="1" ht="12">
      <c r="A278" s="87"/>
      <c r="B278" s="96"/>
      <c r="C278" s="88"/>
      <c r="D278" s="92"/>
      <c r="E278" s="1159"/>
      <c r="F278" s="96"/>
      <c r="G278" s="96"/>
      <c r="H278" s="95"/>
      <c r="I278" s="95"/>
      <c r="J278" s="1160"/>
      <c r="K278" s="1160"/>
    </row>
    <row r="279" spans="1:11" s="79" customFormat="1" ht="12">
      <c r="A279" s="87"/>
      <c r="B279" s="96"/>
      <c r="C279" s="88"/>
      <c r="D279" s="92"/>
      <c r="E279" s="1159"/>
      <c r="F279" s="96"/>
      <c r="G279" s="96"/>
      <c r="H279" s="95"/>
      <c r="I279" s="95"/>
      <c r="J279" s="1160"/>
      <c r="K279" s="1160"/>
    </row>
    <row r="280" spans="1:11" s="79" customFormat="1" ht="12">
      <c r="A280" s="87"/>
      <c r="B280" s="96"/>
      <c r="C280" s="88"/>
      <c r="D280" s="92"/>
      <c r="E280" s="1159"/>
      <c r="F280" s="96"/>
      <c r="G280" s="96"/>
      <c r="H280" s="95"/>
      <c r="I280" s="95"/>
      <c r="J280" s="1160"/>
      <c r="K280" s="1160"/>
    </row>
    <row r="281" spans="1:11" s="79" customFormat="1" ht="12">
      <c r="A281" s="87"/>
      <c r="B281" s="96"/>
      <c r="C281" s="88"/>
      <c r="D281" s="92"/>
      <c r="E281" s="1159"/>
      <c r="F281" s="96"/>
      <c r="G281" s="96"/>
      <c r="H281" s="95"/>
      <c r="I281" s="95"/>
      <c r="J281" s="1160"/>
      <c r="K281" s="1160"/>
    </row>
    <row r="282" spans="1:11" s="79" customFormat="1" ht="12">
      <c r="A282" s="87"/>
      <c r="B282" s="96"/>
      <c r="C282" s="88"/>
      <c r="D282" s="92"/>
      <c r="E282" s="1159"/>
      <c r="F282" s="96"/>
      <c r="G282" s="96"/>
      <c r="H282" s="95"/>
      <c r="I282" s="95"/>
      <c r="J282" s="1160"/>
      <c r="K282" s="1160"/>
    </row>
  </sheetData>
  <mergeCells count="2">
    <mergeCell ref="L6:L7"/>
    <mergeCell ref="M6:M7"/>
  </mergeCells>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&amp;R&amp;"Projekt,Običajno"&amp;72a          </oddHeader>
    <oddFooter>&amp;C&amp;6 &amp; List: &amp;A&amp;R  &amp; &amp;9 &amp; Stran: &amp;P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6" tint="-0.249977111117893"/>
  </sheetPr>
  <dimension ref="A1:P97"/>
  <sheetViews>
    <sheetView view="pageBreakPreview" topLeftCell="A70" zoomScaleNormal="100" zoomScaleSheetLayoutView="100" workbookViewId="0">
      <selection activeCell="F15" sqref="F15"/>
    </sheetView>
  </sheetViews>
  <sheetFormatPr defaultRowHeight="13.2"/>
  <cols>
    <col min="1" max="1" width="3" style="77" customWidth="1"/>
    <col min="2" max="2" width="4.44140625" style="110" customWidth="1"/>
    <col min="3" max="3" width="43.6640625" style="108" customWidth="1"/>
    <col min="4" max="4" width="6.33203125" style="1016" customWidth="1"/>
    <col min="5" max="5" width="7.5546875" style="1017" customWidth="1"/>
    <col min="6" max="6" width="10.33203125" style="110" customWidth="1"/>
    <col min="7" max="7" width="13.33203125" style="110" customWidth="1"/>
    <col min="8" max="8" width="20.44140625" style="1022" customWidth="1"/>
    <col min="9" max="9" width="12.33203125" style="1022" customWidth="1"/>
    <col min="10" max="11" width="11.6640625" style="1023" customWidth="1"/>
    <col min="12" max="12" width="8" style="119" customWidth="1"/>
    <col min="13" max="13" width="9.88671875" style="119" customWidth="1"/>
    <col min="14" max="14" width="10.109375" style="119" customWidth="1"/>
    <col min="15" max="15" width="9.109375" style="119"/>
    <col min="16" max="16" width="9" style="119" customWidth="1"/>
    <col min="17" max="256" width="9.109375" style="119"/>
    <col min="257" max="257" width="3" style="119" customWidth="1"/>
    <col min="258" max="258" width="4.44140625" style="119" customWidth="1"/>
    <col min="259" max="259" width="43.6640625" style="119" customWidth="1"/>
    <col min="260" max="260" width="6.33203125" style="119" customWidth="1"/>
    <col min="261" max="261" width="7.5546875" style="119" customWidth="1"/>
    <col min="262" max="262" width="10.33203125" style="119" customWidth="1"/>
    <col min="263" max="263" width="13.33203125" style="119" customWidth="1"/>
    <col min="264" max="264" width="20.44140625" style="119" customWidth="1"/>
    <col min="265" max="265" width="12.33203125" style="119" customWidth="1"/>
    <col min="266" max="267" width="11.6640625" style="119" customWidth="1"/>
    <col min="268" max="268" width="8" style="119" customWidth="1"/>
    <col min="269" max="269" width="9.88671875" style="119" customWidth="1"/>
    <col min="270" max="270" width="10.109375" style="119" customWidth="1"/>
    <col min="271" max="271" width="9.109375" style="119"/>
    <col min="272" max="272" width="9" style="119" customWidth="1"/>
    <col min="273" max="512" width="9.109375" style="119"/>
    <col min="513" max="513" width="3" style="119" customWidth="1"/>
    <col min="514" max="514" width="4.44140625" style="119" customWidth="1"/>
    <col min="515" max="515" width="43.6640625" style="119" customWidth="1"/>
    <col min="516" max="516" width="6.33203125" style="119" customWidth="1"/>
    <col min="517" max="517" width="7.5546875" style="119" customWidth="1"/>
    <col min="518" max="518" width="10.33203125" style="119" customWidth="1"/>
    <col min="519" max="519" width="13.33203125" style="119" customWidth="1"/>
    <col min="520" max="520" width="20.44140625" style="119" customWidth="1"/>
    <col min="521" max="521" width="12.33203125" style="119" customWidth="1"/>
    <col min="522" max="523" width="11.6640625" style="119" customWidth="1"/>
    <col min="524" max="524" width="8" style="119" customWidth="1"/>
    <col min="525" max="525" width="9.88671875" style="119" customWidth="1"/>
    <col min="526" max="526" width="10.109375" style="119" customWidth="1"/>
    <col min="527" max="527" width="9.109375" style="119"/>
    <col min="528" max="528" width="9" style="119" customWidth="1"/>
    <col min="529" max="768" width="9.109375" style="119"/>
    <col min="769" max="769" width="3" style="119" customWidth="1"/>
    <col min="770" max="770" width="4.44140625" style="119" customWidth="1"/>
    <col min="771" max="771" width="43.6640625" style="119" customWidth="1"/>
    <col min="772" max="772" width="6.33203125" style="119" customWidth="1"/>
    <col min="773" max="773" width="7.5546875" style="119" customWidth="1"/>
    <col min="774" max="774" width="10.33203125" style="119" customWidth="1"/>
    <col min="775" max="775" width="13.33203125" style="119" customWidth="1"/>
    <col min="776" max="776" width="20.44140625" style="119" customWidth="1"/>
    <col min="777" max="777" width="12.33203125" style="119" customWidth="1"/>
    <col min="778" max="779" width="11.6640625" style="119" customWidth="1"/>
    <col min="780" max="780" width="8" style="119" customWidth="1"/>
    <col min="781" max="781" width="9.88671875" style="119" customWidth="1"/>
    <col min="782" max="782" width="10.109375" style="119" customWidth="1"/>
    <col min="783" max="783" width="9.109375" style="119"/>
    <col min="784" max="784" width="9" style="119" customWidth="1"/>
    <col min="785" max="1024" width="9.109375" style="119"/>
    <col min="1025" max="1025" width="3" style="119" customWidth="1"/>
    <col min="1026" max="1026" width="4.44140625" style="119" customWidth="1"/>
    <col min="1027" max="1027" width="43.6640625" style="119" customWidth="1"/>
    <col min="1028" max="1028" width="6.33203125" style="119" customWidth="1"/>
    <col min="1029" max="1029" width="7.5546875" style="119" customWidth="1"/>
    <col min="1030" max="1030" width="10.33203125" style="119" customWidth="1"/>
    <col min="1031" max="1031" width="13.33203125" style="119" customWidth="1"/>
    <col min="1032" max="1032" width="20.44140625" style="119" customWidth="1"/>
    <col min="1033" max="1033" width="12.33203125" style="119" customWidth="1"/>
    <col min="1034" max="1035" width="11.6640625" style="119" customWidth="1"/>
    <col min="1036" max="1036" width="8" style="119" customWidth="1"/>
    <col min="1037" max="1037" width="9.88671875" style="119" customWidth="1"/>
    <col min="1038" max="1038" width="10.109375" style="119" customWidth="1"/>
    <col min="1039" max="1039" width="9.109375" style="119"/>
    <col min="1040" max="1040" width="9" style="119" customWidth="1"/>
    <col min="1041" max="1280" width="9.109375" style="119"/>
    <col min="1281" max="1281" width="3" style="119" customWidth="1"/>
    <col min="1282" max="1282" width="4.44140625" style="119" customWidth="1"/>
    <col min="1283" max="1283" width="43.6640625" style="119" customWidth="1"/>
    <col min="1284" max="1284" width="6.33203125" style="119" customWidth="1"/>
    <col min="1285" max="1285" width="7.5546875" style="119" customWidth="1"/>
    <col min="1286" max="1286" width="10.33203125" style="119" customWidth="1"/>
    <col min="1287" max="1287" width="13.33203125" style="119" customWidth="1"/>
    <col min="1288" max="1288" width="20.44140625" style="119" customWidth="1"/>
    <col min="1289" max="1289" width="12.33203125" style="119" customWidth="1"/>
    <col min="1290" max="1291" width="11.6640625" style="119" customWidth="1"/>
    <col min="1292" max="1292" width="8" style="119" customWidth="1"/>
    <col min="1293" max="1293" width="9.88671875" style="119" customWidth="1"/>
    <col min="1294" max="1294" width="10.109375" style="119" customWidth="1"/>
    <col min="1295" max="1295" width="9.109375" style="119"/>
    <col min="1296" max="1296" width="9" style="119" customWidth="1"/>
    <col min="1297" max="1536" width="9.109375" style="119"/>
    <col min="1537" max="1537" width="3" style="119" customWidth="1"/>
    <col min="1538" max="1538" width="4.44140625" style="119" customWidth="1"/>
    <col min="1539" max="1539" width="43.6640625" style="119" customWidth="1"/>
    <col min="1540" max="1540" width="6.33203125" style="119" customWidth="1"/>
    <col min="1541" max="1541" width="7.5546875" style="119" customWidth="1"/>
    <col min="1542" max="1542" width="10.33203125" style="119" customWidth="1"/>
    <col min="1543" max="1543" width="13.33203125" style="119" customWidth="1"/>
    <col min="1544" max="1544" width="20.44140625" style="119" customWidth="1"/>
    <col min="1545" max="1545" width="12.33203125" style="119" customWidth="1"/>
    <col min="1546" max="1547" width="11.6640625" style="119" customWidth="1"/>
    <col min="1548" max="1548" width="8" style="119" customWidth="1"/>
    <col min="1549" max="1549" width="9.88671875" style="119" customWidth="1"/>
    <col min="1550" max="1550" width="10.109375" style="119" customWidth="1"/>
    <col min="1551" max="1551" width="9.109375" style="119"/>
    <col min="1552" max="1552" width="9" style="119" customWidth="1"/>
    <col min="1553" max="1792" width="9.109375" style="119"/>
    <col min="1793" max="1793" width="3" style="119" customWidth="1"/>
    <col min="1794" max="1794" width="4.44140625" style="119" customWidth="1"/>
    <col min="1795" max="1795" width="43.6640625" style="119" customWidth="1"/>
    <col min="1796" max="1796" width="6.33203125" style="119" customWidth="1"/>
    <col min="1797" max="1797" width="7.5546875" style="119" customWidth="1"/>
    <col min="1798" max="1798" width="10.33203125" style="119" customWidth="1"/>
    <col min="1799" max="1799" width="13.33203125" style="119" customWidth="1"/>
    <col min="1800" max="1800" width="20.44140625" style="119" customWidth="1"/>
    <col min="1801" max="1801" width="12.33203125" style="119" customWidth="1"/>
    <col min="1802" max="1803" width="11.6640625" style="119" customWidth="1"/>
    <col min="1804" max="1804" width="8" style="119" customWidth="1"/>
    <col min="1805" max="1805" width="9.88671875" style="119" customWidth="1"/>
    <col min="1806" max="1806" width="10.109375" style="119" customWidth="1"/>
    <col min="1807" max="1807" width="9.109375" style="119"/>
    <col min="1808" max="1808" width="9" style="119" customWidth="1"/>
    <col min="1809" max="2048" width="9.109375" style="119"/>
    <col min="2049" max="2049" width="3" style="119" customWidth="1"/>
    <col min="2050" max="2050" width="4.44140625" style="119" customWidth="1"/>
    <col min="2051" max="2051" width="43.6640625" style="119" customWidth="1"/>
    <col min="2052" max="2052" width="6.33203125" style="119" customWidth="1"/>
    <col min="2053" max="2053" width="7.5546875" style="119" customWidth="1"/>
    <col min="2054" max="2054" width="10.33203125" style="119" customWidth="1"/>
    <col min="2055" max="2055" width="13.33203125" style="119" customWidth="1"/>
    <col min="2056" max="2056" width="20.44140625" style="119" customWidth="1"/>
    <col min="2057" max="2057" width="12.33203125" style="119" customWidth="1"/>
    <col min="2058" max="2059" width="11.6640625" style="119" customWidth="1"/>
    <col min="2060" max="2060" width="8" style="119" customWidth="1"/>
    <col min="2061" max="2061" width="9.88671875" style="119" customWidth="1"/>
    <col min="2062" max="2062" width="10.109375" style="119" customWidth="1"/>
    <col min="2063" max="2063" width="9.109375" style="119"/>
    <col min="2064" max="2064" width="9" style="119" customWidth="1"/>
    <col min="2065" max="2304" width="9.109375" style="119"/>
    <col min="2305" max="2305" width="3" style="119" customWidth="1"/>
    <col min="2306" max="2306" width="4.44140625" style="119" customWidth="1"/>
    <col min="2307" max="2307" width="43.6640625" style="119" customWidth="1"/>
    <col min="2308" max="2308" width="6.33203125" style="119" customWidth="1"/>
    <col min="2309" max="2309" width="7.5546875" style="119" customWidth="1"/>
    <col min="2310" max="2310" width="10.33203125" style="119" customWidth="1"/>
    <col min="2311" max="2311" width="13.33203125" style="119" customWidth="1"/>
    <col min="2312" max="2312" width="20.44140625" style="119" customWidth="1"/>
    <col min="2313" max="2313" width="12.33203125" style="119" customWidth="1"/>
    <col min="2314" max="2315" width="11.6640625" style="119" customWidth="1"/>
    <col min="2316" max="2316" width="8" style="119" customWidth="1"/>
    <col min="2317" max="2317" width="9.88671875" style="119" customWidth="1"/>
    <col min="2318" max="2318" width="10.109375" style="119" customWidth="1"/>
    <col min="2319" max="2319" width="9.109375" style="119"/>
    <col min="2320" max="2320" width="9" style="119" customWidth="1"/>
    <col min="2321" max="2560" width="9.109375" style="119"/>
    <col min="2561" max="2561" width="3" style="119" customWidth="1"/>
    <col min="2562" max="2562" width="4.44140625" style="119" customWidth="1"/>
    <col min="2563" max="2563" width="43.6640625" style="119" customWidth="1"/>
    <col min="2564" max="2564" width="6.33203125" style="119" customWidth="1"/>
    <col min="2565" max="2565" width="7.5546875" style="119" customWidth="1"/>
    <col min="2566" max="2566" width="10.33203125" style="119" customWidth="1"/>
    <col min="2567" max="2567" width="13.33203125" style="119" customWidth="1"/>
    <col min="2568" max="2568" width="20.44140625" style="119" customWidth="1"/>
    <col min="2569" max="2569" width="12.33203125" style="119" customWidth="1"/>
    <col min="2570" max="2571" width="11.6640625" style="119" customWidth="1"/>
    <col min="2572" max="2572" width="8" style="119" customWidth="1"/>
    <col min="2573" max="2573" width="9.88671875" style="119" customWidth="1"/>
    <col min="2574" max="2574" width="10.109375" style="119" customWidth="1"/>
    <col min="2575" max="2575" width="9.109375" style="119"/>
    <col min="2576" max="2576" width="9" style="119" customWidth="1"/>
    <col min="2577" max="2816" width="9.109375" style="119"/>
    <col min="2817" max="2817" width="3" style="119" customWidth="1"/>
    <col min="2818" max="2818" width="4.44140625" style="119" customWidth="1"/>
    <col min="2819" max="2819" width="43.6640625" style="119" customWidth="1"/>
    <col min="2820" max="2820" width="6.33203125" style="119" customWidth="1"/>
    <col min="2821" max="2821" width="7.5546875" style="119" customWidth="1"/>
    <col min="2822" max="2822" width="10.33203125" style="119" customWidth="1"/>
    <col min="2823" max="2823" width="13.33203125" style="119" customWidth="1"/>
    <col min="2824" max="2824" width="20.44140625" style="119" customWidth="1"/>
    <col min="2825" max="2825" width="12.33203125" style="119" customWidth="1"/>
    <col min="2826" max="2827" width="11.6640625" style="119" customWidth="1"/>
    <col min="2828" max="2828" width="8" style="119" customWidth="1"/>
    <col min="2829" max="2829" width="9.88671875" style="119" customWidth="1"/>
    <col min="2830" max="2830" width="10.109375" style="119" customWidth="1"/>
    <col min="2831" max="2831" width="9.109375" style="119"/>
    <col min="2832" max="2832" width="9" style="119" customWidth="1"/>
    <col min="2833" max="3072" width="9.109375" style="119"/>
    <col min="3073" max="3073" width="3" style="119" customWidth="1"/>
    <col min="3074" max="3074" width="4.44140625" style="119" customWidth="1"/>
    <col min="3075" max="3075" width="43.6640625" style="119" customWidth="1"/>
    <col min="3076" max="3076" width="6.33203125" style="119" customWidth="1"/>
    <col min="3077" max="3077" width="7.5546875" style="119" customWidth="1"/>
    <col min="3078" max="3078" width="10.33203125" style="119" customWidth="1"/>
    <col min="3079" max="3079" width="13.33203125" style="119" customWidth="1"/>
    <col min="3080" max="3080" width="20.44140625" style="119" customWidth="1"/>
    <col min="3081" max="3081" width="12.33203125" style="119" customWidth="1"/>
    <col min="3082" max="3083" width="11.6640625" style="119" customWidth="1"/>
    <col min="3084" max="3084" width="8" style="119" customWidth="1"/>
    <col min="3085" max="3085" width="9.88671875" style="119" customWidth="1"/>
    <col min="3086" max="3086" width="10.109375" style="119" customWidth="1"/>
    <col min="3087" max="3087" width="9.109375" style="119"/>
    <col min="3088" max="3088" width="9" style="119" customWidth="1"/>
    <col min="3089" max="3328" width="9.109375" style="119"/>
    <col min="3329" max="3329" width="3" style="119" customWidth="1"/>
    <col min="3330" max="3330" width="4.44140625" style="119" customWidth="1"/>
    <col min="3331" max="3331" width="43.6640625" style="119" customWidth="1"/>
    <col min="3332" max="3332" width="6.33203125" style="119" customWidth="1"/>
    <col min="3333" max="3333" width="7.5546875" style="119" customWidth="1"/>
    <col min="3334" max="3334" width="10.33203125" style="119" customWidth="1"/>
    <col min="3335" max="3335" width="13.33203125" style="119" customWidth="1"/>
    <col min="3336" max="3336" width="20.44140625" style="119" customWidth="1"/>
    <col min="3337" max="3337" width="12.33203125" style="119" customWidth="1"/>
    <col min="3338" max="3339" width="11.6640625" style="119" customWidth="1"/>
    <col min="3340" max="3340" width="8" style="119" customWidth="1"/>
    <col min="3341" max="3341" width="9.88671875" style="119" customWidth="1"/>
    <col min="3342" max="3342" width="10.109375" style="119" customWidth="1"/>
    <col min="3343" max="3343" width="9.109375" style="119"/>
    <col min="3344" max="3344" width="9" style="119" customWidth="1"/>
    <col min="3345" max="3584" width="9.109375" style="119"/>
    <col min="3585" max="3585" width="3" style="119" customWidth="1"/>
    <col min="3586" max="3586" width="4.44140625" style="119" customWidth="1"/>
    <col min="3587" max="3587" width="43.6640625" style="119" customWidth="1"/>
    <col min="3588" max="3588" width="6.33203125" style="119" customWidth="1"/>
    <col min="3589" max="3589" width="7.5546875" style="119" customWidth="1"/>
    <col min="3590" max="3590" width="10.33203125" style="119" customWidth="1"/>
    <col min="3591" max="3591" width="13.33203125" style="119" customWidth="1"/>
    <col min="3592" max="3592" width="20.44140625" style="119" customWidth="1"/>
    <col min="3593" max="3593" width="12.33203125" style="119" customWidth="1"/>
    <col min="3594" max="3595" width="11.6640625" style="119" customWidth="1"/>
    <col min="3596" max="3596" width="8" style="119" customWidth="1"/>
    <col min="3597" max="3597" width="9.88671875" style="119" customWidth="1"/>
    <col min="3598" max="3598" width="10.109375" style="119" customWidth="1"/>
    <col min="3599" max="3599" width="9.109375" style="119"/>
    <col min="3600" max="3600" width="9" style="119" customWidth="1"/>
    <col min="3601" max="3840" width="9.109375" style="119"/>
    <col min="3841" max="3841" width="3" style="119" customWidth="1"/>
    <col min="3842" max="3842" width="4.44140625" style="119" customWidth="1"/>
    <col min="3843" max="3843" width="43.6640625" style="119" customWidth="1"/>
    <col min="3844" max="3844" width="6.33203125" style="119" customWidth="1"/>
    <col min="3845" max="3845" width="7.5546875" style="119" customWidth="1"/>
    <col min="3846" max="3846" width="10.33203125" style="119" customWidth="1"/>
    <col min="3847" max="3847" width="13.33203125" style="119" customWidth="1"/>
    <col min="3848" max="3848" width="20.44140625" style="119" customWidth="1"/>
    <col min="3849" max="3849" width="12.33203125" style="119" customWidth="1"/>
    <col min="3850" max="3851" width="11.6640625" style="119" customWidth="1"/>
    <col min="3852" max="3852" width="8" style="119" customWidth="1"/>
    <col min="3853" max="3853" width="9.88671875" style="119" customWidth="1"/>
    <col min="3854" max="3854" width="10.109375" style="119" customWidth="1"/>
    <col min="3855" max="3855" width="9.109375" style="119"/>
    <col min="3856" max="3856" width="9" style="119" customWidth="1"/>
    <col min="3857" max="4096" width="9.109375" style="119"/>
    <col min="4097" max="4097" width="3" style="119" customWidth="1"/>
    <col min="4098" max="4098" width="4.44140625" style="119" customWidth="1"/>
    <col min="4099" max="4099" width="43.6640625" style="119" customWidth="1"/>
    <col min="4100" max="4100" width="6.33203125" style="119" customWidth="1"/>
    <col min="4101" max="4101" width="7.5546875" style="119" customWidth="1"/>
    <col min="4102" max="4102" width="10.33203125" style="119" customWidth="1"/>
    <col min="4103" max="4103" width="13.33203125" style="119" customWidth="1"/>
    <col min="4104" max="4104" width="20.44140625" style="119" customWidth="1"/>
    <col min="4105" max="4105" width="12.33203125" style="119" customWidth="1"/>
    <col min="4106" max="4107" width="11.6640625" style="119" customWidth="1"/>
    <col min="4108" max="4108" width="8" style="119" customWidth="1"/>
    <col min="4109" max="4109" width="9.88671875" style="119" customWidth="1"/>
    <col min="4110" max="4110" width="10.109375" style="119" customWidth="1"/>
    <col min="4111" max="4111" width="9.109375" style="119"/>
    <col min="4112" max="4112" width="9" style="119" customWidth="1"/>
    <col min="4113" max="4352" width="9.109375" style="119"/>
    <col min="4353" max="4353" width="3" style="119" customWidth="1"/>
    <col min="4354" max="4354" width="4.44140625" style="119" customWidth="1"/>
    <col min="4355" max="4355" width="43.6640625" style="119" customWidth="1"/>
    <col min="4356" max="4356" width="6.33203125" style="119" customWidth="1"/>
    <col min="4357" max="4357" width="7.5546875" style="119" customWidth="1"/>
    <col min="4358" max="4358" width="10.33203125" style="119" customWidth="1"/>
    <col min="4359" max="4359" width="13.33203125" style="119" customWidth="1"/>
    <col min="4360" max="4360" width="20.44140625" style="119" customWidth="1"/>
    <col min="4361" max="4361" width="12.33203125" style="119" customWidth="1"/>
    <col min="4362" max="4363" width="11.6640625" style="119" customWidth="1"/>
    <col min="4364" max="4364" width="8" style="119" customWidth="1"/>
    <col min="4365" max="4365" width="9.88671875" style="119" customWidth="1"/>
    <col min="4366" max="4366" width="10.109375" style="119" customWidth="1"/>
    <col min="4367" max="4367" width="9.109375" style="119"/>
    <col min="4368" max="4368" width="9" style="119" customWidth="1"/>
    <col min="4369" max="4608" width="9.109375" style="119"/>
    <col min="4609" max="4609" width="3" style="119" customWidth="1"/>
    <col min="4610" max="4610" width="4.44140625" style="119" customWidth="1"/>
    <col min="4611" max="4611" width="43.6640625" style="119" customWidth="1"/>
    <col min="4612" max="4612" width="6.33203125" style="119" customWidth="1"/>
    <col min="4613" max="4613" width="7.5546875" style="119" customWidth="1"/>
    <col min="4614" max="4614" width="10.33203125" style="119" customWidth="1"/>
    <col min="4615" max="4615" width="13.33203125" style="119" customWidth="1"/>
    <col min="4616" max="4616" width="20.44140625" style="119" customWidth="1"/>
    <col min="4617" max="4617" width="12.33203125" style="119" customWidth="1"/>
    <col min="4618" max="4619" width="11.6640625" style="119" customWidth="1"/>
    <col min="4620" max="4620" width="8" style="119" customWidth="1"/>
    <col min="4621" max="4621" width="9.88671875" style="119" customWidth="1"/>
    <col min="4622" max="4622" width="10.109375" style="119" customWidth="1"/>
    <col min="4623" max="4623" width="9.109375" style="119"/>
    <col min="4624" max="4624" width="9" style="119" customWidth="1"/>
    <col min="4625" max="4864" width="9.109375" style="119"/>
    <col min="4865" max="4865" width="3" style="119" customWidth="1"/>
    <col min="4866" max="4866" width="4.44140625" style="119" customWidth="1"/>
    <col min="4867" max="4867" width="43.6640625" style="119" customWidth="1"/>
    <col min="4868" max="4868" width="6.33203125" style="119" customWidth="1"/>
    <col min="4869" max="4869" width="7.5546875" style="119" customWidth="1"/>
    <col min="4870" max="4870" width="10.33203125" style="119" customWidth="1"/>
    <col min="4871" max="4871" width="13.33203125" style="119" customWidth="1"/>
    <col min="4872" max="4872" width="20.44140625" style="119" customWidth="1"/>
    <col min="4873" max="4873" width="12.33203125" style="119" customWidth="1"/>
    <col min="4874" max="4875" width="11.6640625" style="119" customWidth="1"/>
    <col min="4876" max="4876" width="8" style="119" customWidth="1"/>
    <col min="4877" max="4877" width="9.88671875" style="119" customWidth="1"/>
    <col min="4878" max="4878" width="10.109375" style="119" customWidth="1"/>
    <col min="4879" max="4879" width="9.109375" style="119"/>
    <col min="4880" max="4880" width="9" style="119" customWidth="1"/>
    <col min="4881" max="5120" width="9.109375" style="119"/>
    <col min="5121" max="5121" width="3" style="119" customWidth="1"/>
    <col min="5122" max="5122" width="4.44140625" style="119" customWidth="1"/>
    <col min="5123" max="5123" width="43.6640625" style="119" customWidth="1"/>
    <col min="5124" max="5124" width="6.33203125" style="119" customWidth="1"/>
    <col min="5125" max="5125" width="7.5546875" style="119" customWidth="1"/>
    <col min="5126" max="5126" width="10.33203125" style="119" customWidth="1"/>
    <col min="5127" max="5127" width="13.33203125" style="119" customWidth="1"/>
    <col min="5128" max="5128" width="20.44140625" style="119" customWidth="1"/>
    <col min="5129" max="5129" width="12.33203125" style="119" customWidth="1"/>
    <col min="5130" max="5131" width="11.6640625" style="119" customWidth="1"/>
    <col min="5132" max="5132" width="8" style="119" customWidth="1"/>
    <col min="5133" max="5133" width="9.88671875" style="119" customWidth="1"/>
    <col min="5134" max="5134" width="10.109375" style="119" customWidth="1"/>
    <col min="5135" max="5135" width="9.109375" style="119"/>
    <col min="5136" max="5136" width="9" style="119" customWidth="1"/>
    <col min="5137" max="5376" width="9.109375" style="119"/>
    <col min="5377" max="5377" width="3" style="119" customWidth="1"/>
    <col min="5378" max="5378" width="4.44140625" style="119" customWidth="1"/>
    <col min="5379" max="5379" width="43.6640625" style="119" customWidth="1"/>
    <col min="5380" max="5380" width="6.33203125" style="119" customWidth="1"/>
    <col min="5381" max="5381" width="7.5546875" style="119" customWidth="1"/>
    <col min="5382" max="5382" width="10.33203125" style="119" customWidth="1"/>
    <col min="5383" max="5383" width="13.33203125" style="119" customWidth="1"/>
    <col min="5384" max="5384" width="20.44140625" style="119" customWidth="1"/>
    <col min="5385" max="5385" width="12.33203125" style="119" customWidth="1"/>
    <col min="5386" max="5387" width="11.6640625" style="119" customWidth="1"/>
    <col min="5388" max="5388" width="8" style="119" customWidth="1"/>
    <col min="5389" max="5389" width="9.88671875" style="119" customWidth="1"/>
    <col min="5390" max="5390" width="10.109375" style="119" customWidth="1"/>
    <col min="5391" max="5391" width="9.109375" style="119"/>
    <col min="5392" max="5392" width="9" style="119" customWidth="1"/>
    <col min="5393" max="5632" width="9.109375" style="119"/>
    <col min="5633" max="5633" width="3" style="119" customWidth="1"/>
    <col min="5634" max="5634" width="4.44140625" style="119" customWidth="1"/>
    <col min="5635" max="5635" width="43.6640625" style="119" customWidth="1"/>
    <col min="5636" max="5636" width="6.33203125" style="119" customWidth="1"/>
    <col min="5637" max="5637" width="7.5546875" style="119" customWidth="1"/>
    <col min="5638" max="5638" width="10.33203125" style="119" customWidth="1"/>
    <col min="5639" max="5639" width="13.33203125" style="119" customWidth="1"/>
    <col min="5640" max="5640" width="20.44140625" style="119" customWidth="1"/>
    <col min="5641" max="5641" width="12.33203125" style="119" customWidth="1"/>
    <col min="5642" max="5643" width="11.6640625" style="119" customWidth="1"/>
    <col min="5644" max="5644" width="8" style="119" customWidth="1"/>
    <col min="5645" max="5645" width="9.88671875" style="119" customWidth="1"/>
    <col min="5646" max="5646" width="10.109375" style="119" customWidth="1"/>
    <col min="5647" max="5647" width="9.109375" style="119"/>
    <col min="5648" max="5648" width="9" style="119" customWidth="1"/>
    <col min="5649" max="5888" width="9.109375" style="119"/>
    <col min="5889" max="5889" width="3" style="119" customWidth="1"/>
    <col min="5890" max="5890" width="4.44140625" style="119" customWidth="1"/>
    <col min="5891" max="5891" width="43.6640625" style="119" customWidth="1"/>
    <col min="5892" max="5892" width="6.33203125" style="119" customWidth="1"/>
    <col min="5893" max="5893" width="7.5546875" style="119" customWidth="1"/>
    <col min="5894" max="5894" width="10.33203125" style="119" customWidth="1"/>
    <col min="5895" max="5895" width="13.33203125" style="119" customWidth="1"/>
    <col min="5896" max="5896" width="20.44140625" style="119" customWidth="1"/>
    <col min="5897" max="5897" width="12.33203125" style="119" customWidth="1"/>
    <col min="5898" max="5899" width="11.6640625" style="119" customWidth="1"/>
    <col min="5900" max="5900" width="8" style="119" customWidth="1"/>
    <col min="5901" max="5901" width="9.88671875" style="119" customWidth="1"/>
    <col min="5902" max="5902" width="10.109375" style="119" customWidth="1"/>
    <col min="5903" max="5903" width="9.109375" style="119"/>
    <col min="5904" max="5904" width="9" style="119" customWidth="1"/>
    <col min="5905" max="6144" width="9.109375" style="119"/>
    <col min="6145" max="6145" width="3" style="119" customWidth="1"/>
    <col min="6146" max="6146" width="4.44140625" style="119" customWidth="1"/>
    <col min="6147" max="6147" width="43.6640625" style="119" customWidth="1"/>
    <col min="6148" max="6148" width="6.33203125" style="119" customWidth="1"/>
    <col min="6149" max="6149" width="7.5546875" style="119" customWidth="1"/>
    <col min="6150" max="6150" width="10.33203125" style="119" customWidth="1"/>
    <col min="6151" max="6151" width="13.33203125" style="119" customWidth="1"/>
    <col min="6152" max="6152" width="20.44140625" style="119" customWidth="1"/>
    <col min="6153" max="6153" width="12.33203125" style="119" customWidth="1"/>
    <col min="6154" max="6155" width="11.6640625" style="119" customWidth="1"/>
    <col min="6156" max="6156" width="8" style="119" customWidth="1"/>
    <col min="6157" max="6157" width="9.88671875" style="119" customWidth="1"/>
    <col min="6158" max="6158" width="10.109375" style="119" customWidth="1"/>
    <col min="6159" max="6159" width="9.109375" style="119"/>
    <col min="6160" max="6160" width="9" style="119" customWidth="1"/>
    <col min="6161" max="6400" width="9.109375" style="119"/>
    <col min="6401" max="6401" width="3" style="119" customWidth="1"/>
    <col min="6402" max="6402" width="4.44140625" style="119" customWidth="1"/>
    <col min="6403" max="6403" width="43.6640625" style="119" customWidth="1"/>
    <col min="6404" max="6404" width="6.33203125" style="119" customWidth="1"/>
    <col min="6405" max="6405" width="7.5546875" style="119" customWidth="1"/>
    <col min="6406" max="6406" width="10.33203125" style="119" customWidth="1"/>
    <col min="6407" max="6407" width="13.33203125" style="119" customWidth="1"/>
    <col min="6408" max="6408" width="20.44140625" style="119" customWidth="1"/>
    <col min="6409" max="6409" width="12.33203125" style="119" customWidth="1"/>
    <col min="6410" max="6411" width="11.6640625" style="119" customWidth="1"/>
    <col min="6412" max="6412" width="8" style="119" customWidth="1"/>
    <col min="6413" max="6413" width="9.88671875" style="119" customWidth="1"/>
    <col min="6414" max="6414" width="10.109375" style="119" customWidth="1"/>
    <col min="6415" max="6415" width="9.109375" style="119"/>
    <col min="6416" max="6416" width="9" style="119" customWidth="1"/>
    <col min="6417" max="6656" width="9.109375" style="119"/>
    <col min="6657" max="6657" width="3" style="119" customWidth="1"/>
    <col min="6658" max="6658" width="4.44140625" style="119" customWidth="1"/>
    <col min="6659" max="6659" width="43.6640625" style="119" customWidth="1"/>
    <col min="6660" max="6660" width="6.33203125" style="119" customWidth="1"/>
    <col min="6661" max="6661" width="7.5546875" style="119" customWidth="1"/>
    <col min="6662" max="6662" width="10.33203125" style="119" customWidth="1"/>
    <col min="6663" max="6663" width="13.33203125" style="119" customWidth="1"/>
    <col min="6664" max="6664" width="20.44140625" style="119" customWidth="1"/>
    <col min="6665" max="6665" width="12.33203125" style="119" customWidth="1"/>
    <col min="6666" max="6667" width="11.6640625" style="119" customWidth="1"/>
    <col min="6668" max="6668" width="8" style="119" customWidth="1"/>
    <col min="6669" max="6669" width="9.88671875" style="119" customWidth="1"/>
    <col min="6670" max="6670" width="10.109375" style="119" customWidth="1"/>
    <col min="6671" max="6671" width="9.109375" style="119"/>
    <col min="6672" max="6672" width="9" style="119" customWidth="1"/>
    <col min="6673" max="6912" width="9.109375" style="119"/>
    <col min="6913" max="6913" width="3" style="119" customWidth="1"/>
    <col min="6914" max="6914" width="4.44140625" style="119" customWidth="1"/>
    <col min="6915" max="6915" width="43.6640625" style="119" customWidth="1"/>
    <col min="6916" max="6916" width="6.33203125" style="119" customWidth="1"/>
    <col min="6917" max="6917" width="7.5546875" style="119" customWidth="1"/>
    <col min="6918" max="6918" width="10.33203125" style="119" customWidth="1"/>
    <col min="6919" max="6919" width="13.33203125" style="119" customWidth="1"/>
    <col min="6920" max="6920" width="20.44140625" style="119" customWidth="1"/>
    <col min="6921" max="6921" width="12.33203125" style="119" customWidth="1"/>
    <col min="6922" max="6923" width="11.6640625" style="119" customWidth="1"/>
    <col min="6924" max="6924" width="8" style="119" customWidth="1"/>
    <col min="6925" max="6925" width="9.88671875" style="119" customWidth="1"/>
    <col min="6926" max="6926" width="10.109375" style="119" customWidth="1"/>
    <col min="6927" max="6927" width="9.109375" style="119"/>
    <col min="6928" max="6928" width="9" style="119" customWidth="1"/>
    <col min="6929" max="7168" width="9.109375" style="119"/>
    <col min="7169" max="7169" width="3" style="119" customWidth="1"/>
    <col min="7170" max="7170" width="4.44140625" style="119" customWidth="1"/>
    <col min="7171" max="7171" width="43.6640625" style="119" customWidth="1"/>
    <col min="7172" max="7172" width="6.33203125" style="119" customWidth="1"/>
    <col min="7173" max="7173" width="7.5546875" style="119" customWidth="1"/>
    <col min="7174" max="7174" width="10.33203125" style="119" customWidth="1"/>
    <col min="7175" max="7175" width="13.33203125" style="119" customWidth="1"/>
    <col min="7176" max="7176" width="20.44140625" style="119" customWidth="1"/>
    <col min="7177" max="7177" width="12.33203125" style="119" customWidth="1"/>
    <col min="7178" max="7179" width="11.6640625" style="119" customWidth="1"/>
    <col min="7180" max="7180" width="8" style="119" customWidth="1"/>
    <col min="7181" max="7181" width="9.88671875" style="119" customWidth="1"/>
    <col min="7182" max="7182" width="10.109375" style="119" customWidth="1"/>
    <col min="7183" max="7183" width="9.109375" style="119"/>
    <col min="7184" max="7184" width="9" style="119" customWidth="1"/>
    <col min="7185" max="7424" width="9.109375" style="119"/>
    <col min="7425" max="7425" width="3" style="119" customWidth="1"/>
    <col min="7426" max="7426" width="4.44140625" style="119" customWidth="1"/>
    <col min="7427" max="7427" width="43.6640625" style="119" customWidth="1"/>
    <col min="7428" max="7428" width="6.33203125" style="119" customWidth="1"/>
    <col min="7429" max="7429" width="7.5546875" style="119" customWidth="1"/>
    <col min="7430" max="7430" width="10.33203125" style="119" customWidth="1"/>
    <col min="7431" max="7431" width="13.33203125" style="119" customWidth="1"/>
    <col min="7432" max="7432" width="20.44140625" style="119" customWidth="1"/>
    <col min="7433" max="7433" width="12.33203125" style="119" customWidth="1"/>
    <col min="7434" max="7435" width="11.6640625" style="119" customWidth="1"/>
    <col min="7436" max="7436" width="8" style="119" customWidth="1"/>
    <col min="7437" max="7437" width="9.88671875" style="119" customWidth="1"/>
    <col min="7438" max="7438" width="10.109375" style="119" customWidth="1"/>
    <col min="7439" max="7439" width="9.109375" style="119"/>
    <col min="7440" max="7440" width="9" style="119" customWidth="1"/>
    <col min="7441" max="7680" width="9.109375" style="119"/>
    <col min="7681" max="7681" width="3" style="119" customWidth="1"/>
    <col min="7682" max="7682" width="4.44140625" style="119" customWidth="1"/>
    <col min="7683" max="7683" width="43.6640625" style="119" customWidth="1"/>
    <col min="7684" max="7684" width="6.33203125" style="119" customWidth="1"/>
    <col min="7685" max="7685" width="7.5546875" style="119" customWidth="1"/>
    <col min="7686" max="7686" width="10.33203125" style="119" customWidth="1"/>
    <col min="7687" max="7687" width="13.33203125" style="119" customWidth="1"/>
    <col min="7688" max="7688" width="20.44140625" style="119" customWidth="1"/>
    <col min="7689" max="7689" width="12.33203125" style="119" customWidth="1"/>
    <col min="7690" max="7691" width="11.6640625" style="119" customWidth="1"/>
    <col min="7692" max="7692" width="8" style="119" customWidth="1"/>
    <col min="7693" max="7693" width="9.88671875" style="119" customWidth="1"/>
    <col min="7694" max="7694" width="10.109375" style="119" customWidth="1"/>
    <col min="7695" max="7695" width="9.109375" style="119"/>
    <col min="7696" max="7696" width="9" style="119" customWidth="1"/>
    <col min="7697" max="7936" width="9.109375" style="119"/>
    <col min="7937" max="7937" width="3" style="119" customWidth="1"/>
    <col min="7938" max="7938" width="4.44140625" style="119" customWidth="1"/>
    <col min="7939" max="7939" width="43.6640625" style="119" customWidth="1"/>
    <col min="7940" max="7940" width="6.33203125" style="119" customWidth="1"/>
    <col min="7941" max="7941" width="7.5546875" style="119" customWidth="1"/>
    <col min="7942" max="7942" width="10.33203125" style="119" customWidth="1"/>
    <col min="7943" max="7943" width="13.33203125" style="119" customWidth="1"/>
    <col min="7944" max="7944" width="20.44140625" style="119" customWidth="1"/>
    <col min="7945" max="7945" width="12.33203125" style="119" customWidth="1"/>
    <col min="7946" max="7947" width="11.6640625" style="119" customWidth="1"/>
    <col min="7948" max="7948" width="8" style="119" customWidth="1"/>
    <col min="7949" max="7949" width="9.88671875" style="119" customWidth="1"/>
    <col min="7950" max="7950" width="10.109375" style="119" customWidth="1"/>
    <col min="7951" max="7951" width="9.109375" style="119"/>
    <col min="7952" max="7952" width="9" style="119" customWidth="1"/>
    <col min="7953" max="8192" width="9.109375" style="119"/>
    <col min="8193" max="8193" width="3" style="119" customWidth="1"/>
    <col min="8194" max="8194" width="4.44140625" style="119" customWidth="1"/>
    <col min="8195" max="8195" width="43.6640625" style="119" customWidth="1"/>
    <col min="8196" max="8196" width="6.33203125" style="119" customWidth="1"/>
    <col min="8197" max="8197" width="7.5546875" style="119" customWidth="1"/>
    <col min="8198" max="8198" width="10.33203125" style="119" customWidth="1"/>
    <col min="8199" max="8199" width="13.33203125" style="119" customWidth="1"/>
    <col min="8200" max="8200" width="20.44140625" style="119" customWidth="1"/>
    <col min="8201" max="8201" width="12.33203125" style="119" customWidth="1"/>
    <col min="8202" max="8203" width="11.6640625" style="119" customWidth="1"/>
    <col min="8204" max="8204" width="8" style="119" customWidth="1"/>
    <col min="8205" max="8205" width="9.88671875" style="119" customWidth="1"/>
    <col min="8206" max="8206" width="10.109375" style="119" customWidth="1"/>
    <col min="8207" max="8207" width="9.109375" style="119"/>
    <col min="8208" max="8208" width="9" style="119" customWidth="1"/>
    <col min="8209" max="8448" width="9.109375" style="119"/>
    <col min="8449" max="8449" width="3" style="119" customWidth="1"/>
    <col min="8450" max="8450" width="4.44140625" style="119" customWidth="1"/>
    <col min="8451" max="8451" width="43.6640625" style="119" customWidth="1"/>
    <col min="8452" max="8452" width="6.33203125" style="119" customWidth="1"/>
    <col min="8453" max="8453" width="7.5546875" style="119" customWidth="1"/>
    <col min="8454" max="8454" width="10.33203125" style="119" customWidth="1"/>
    <col min="8455" max="8455" width="13.33203125" style="119" customWidth="1"/>
    <col min="8456" max="8456" width="20.44140625" style="119" customWidth="1"/>
    <col min="8457" max="8457" width="12.33203125" style="119" customWidth="1"/>
    <col min="8458" max="8459" width="11.6640625" style="119" customWidth="1"/>
    <col min="8460" max="8460" width="8" style="119" customWidth="1"/>
    <col min="8461" max="8461" width="9.88671875" style="119" customWidth="1"/>
    <col min="8462" max="8462" width="10.109375" style="119" customWidth="1"/>
    <col min="8463" max="8463" width="9.109375" style="119"/>
    <col min="8464" max="8464" width="9" style="119" customWidth="1"/>
    <col min="8465" max="8704" width="9.109375" style="119"/>
    <col min="8705" max="8705" width="3" style="119" customWidth="1"/>
    <col min="8706" max="8706" width="4.44140625" style="119" customWidth="1"/>
    <col min="8707" max="8707" width="43.6640625" style="119" customWidth="1"/>
    <col min="8708" max="8708" width="6.33203125" style="119" customWidth="1"/>
    <col min="8709" max="8709" width="7.5546875" style="119" customWidth="1"/>
    <col min="8710" max="8710" width="10.33203125" style="119" customWidth="1"/>
    <col min="8711" max="8711" width="13.33203125" style="119" customWidth="1"/>
    <col min="8712" max="8712" width="20.44140625" style="119" customWidth="1"/>
    <col min="8713" max="8713" width="12.33203125" style="119" customWidth="1"/>
    <col min="8714" max="8715" width="11.6640625" style="119" customWidth="1"/>
    <col min="8716" max="8716" width="8" style="119" customWidth="1"/>
    <col min="8717" max="8717" width="9.88671875" style="119" customWidth="1"/>
    <col min="8718" max="8718" width="10.109375" style="119" customWidth="1"/>
    <col min="8719" max="8719" width="9.109375" style="119"/>
    <col min="8720" max="8720" width="9" style="119" customWidth="1"/>
    <col min="8721" max="8960" width="9.109375" style="119"/>
    <col min="8961" max="8961" width="3" style="119" customWidth="1"/>
    <col min="8962" max="8962" width="4.44140625" style="119" customWidth="1"/>
    <col min="8963" max="8963" width="43.6640625" style="119" customWidth="1"/>
    <col min="8964" max="8964" width="6.33203125" style="119" customWidth="1"/>
    <col min="8965" max="8965" width="7.5546875" style="119" customWidth="1"/>
    <col min="8966" max="8966" width="10.33203125" style="119" customWidth="1"/>
    <col min="8967" max="8967" width="13.33203125" style="119" customWidth="1"/>
    <col min="8968" max="8968" width="20.44140625" style="119" customWidth="1"/>
    <col min="8969" max="8969" width="12.33203125" style="119" customWidth="1"/>
    <col min="8970" max="8971" width="11.6640625" style="119" customWidth="1"/>
    <col min="8972" max="8972" width="8" style="119" customWidth="1"/>
    <col min="8973" max="8973" width="9.88671875" style="119" customWidth="1"/>
    <col min="8974" max="8974" width="10.109375" style="119" customWidth="1"/>
    <col min="8975" max="8975" width="9.109375" style="119"/>
    <col min="8976" max="8976" width="9" style="119" customWidth="1"/>
    <col min="8977" max="9216" width="9.109375" style="119"/>
    <col min="9217" max="9217" width="3" style="119" customWidth="1"/>
    <col min="9218" max="9218" width="4.44140625" style="119" customWidth="1"/>
    <col min="9219" max="9219" width="43.6640625" style="119" customWidth="1"/>
    <col min="9220" max="9220" width="6.33203125" style="119" customWidth="1"/>
    <col min="9221" max="9221" width="7.5546875" style="119" customWidth="1"/>
    <col min="9222" max="9222" width="10.33203125" style="119" customWidth="1"/>
    <col min="9223" max="9223" width="13.33203125" style="119" customWidth="1"/>
    <col min="9224" max="9224" width="20.44140625" style="119" customWidth="1"/>
    <col min="9225" max="9225" width="12.33203125" style="119" customWidth="1"/>
    <col min="9226" max="9227" width="11.6640625" style="119" customWidth="1"/>
    <col min="9228" max="9228" width="8" style="119" customWidth="1"/>
    <col min="9229" max="9229" width="9.88671875" style="119" customWidth="1"/>
    <col min="9230" max="9230" width="10.109375" style="119" customWidth="1"/>
    <col min="9231" max="9231" width="9.109375" style="119"/>
    <col min="9232" max="9232" width="9" style="119" customWidth="1"/>
    <col min="9233" max="9472" width="9.109375" style="119"/>
    <col min="9473" max="9473" width="3" style="119" customWidth="1"/>
    <col min="9474" max="9474" width="4.44140625" style="119" customWidth="1"/>
    <col min="9475" max="9475" width="43.6640625" style="119" customWidth="1"/>
    <col min="9476" max="9476" width="6.33203125" style="119" customWidth="1"/>
    <col min="9477" max="9477" width="7.5546875" style="119" customWidth="1"/>
    <col min="9478" max="9478" width="10.33203125" style="119" customWidth="1"/>
    <col min="9479" max="9479" width="13.33203125" style="119" customWidth="1"/>
    <col min="9480" max="9480" width="20.44140625" style="119" customWidth="1"/>
    <col min="9481" max="9481" width="12.33203125" style="119" customWidth="1"/>
    <col min="9482" max="9483" width="11.6640625" style="119" customWidth="1"/>
    <col min="9484" max="9484" width="8" style="119" customWidth="1"/>
    <col min="9485" max="9485" width="9.88671875" style="119" customWidth="1"/>
    <col min="9486" max="9486" width="10.109375" style="119" customWidth="1"/>
    <col min="9487" max="9487" width="9.109375" style="119"/>
    <col min="9488" max="9488" width="9" style="119" customWidth="1"/>
    <col min="9489" max="9728" width="9.109375" style="119"/>
    <col min="9729" max="9729" width="3" style="119" customWidth="1"/>
    <col min="9730" max="9730" width="4.44140625" style="119" customWidth="1"/>
    <col min="9731" max="9731" width="43.6640625" style="119" customWidth="1"/>
    <col min="9732" max="9732" width="6.33203125" style="119" customWidth="1"/>
    <col min="9733" max="9733" width="7.5546875" style="119" customWidth="1"/>
    <col min="9734" max="9734" width="10.33203125" style="119" customWidth="1"/>
    <col min="9735" max="9735" width="13.33203125" style="119" customWidth="1"/>
    <col min="9736" max="9736" width="20.44140625" style="119" customWidth="1"/>
    <col min="9737" max="9737" width="12.33203125" style="119" customWidth="1"/>
    <col min="9738" max="9739" width="11.6640625" style="119" customWidth="1"/>
    <col min="9740" max="9740" width="8" style="119" customWidth="1"/>
    <col min="9741" max="9741" width="9.88671875" style="119" customWidth="1"/>
    <col min="9742" max="9742" width="10.109375" style="119" customWidth="1"/>
    <col min="9743" max="9743" width="9.109375" style="119"/>
    <col min="9744" max="9744" width="9" style="119" customWidth="1"/>
    <col min="9745" max="9984" width="9.109375" style="119"/>
    <col min="9985" max="9985" width="3" style="119" customWidth="1"/>
    <col min="9986" max="9986" width="4.44140625" style="119" customWidth="1"/>
    <col min="9987" max="9987" width="43.6640625" style="119" customWidth="1"/>
    <col min="9988" max="9988" width="6.33203125" style="119" customWidth="1"/>
    <col min="9989" max="9989" width="7.5546875" style="119" customWidth="1"/>
    <col min="9990" max="9990" width="10.33203125" style="119" customWidth="1"/>
    <col min="9991" max="9991" width="13.33203125" style="119" customWidth="1"/>
    <col min="9992" max="9992" width="20.44140625" style="119" customWidth="1"/>
    <col min="9993" max="9993" width="12.33203125" style="119" customWidth="1"/>
    <col min="9994" max="9995" width="11.6640625" style="119" customWidth="1"/>
    <col min="9996" max="9996" width="8" style="119" customWidth="1"/>
    <col min="9997" max="9997" width="9.88671875" style="119" customWidth="1"/>
    <col min="9998" max="9998" width="10.109375" style="119" customWidth="1"/>
    <col min="9999" max="9999" width="9.109375" style="119"/>
    <col min="10000" max="10000" width="9" style="119" customWidth="1"/>
    <col min="10001" max="10240" width="9.109375" style="119"/>
    <col min="10241" max="10241" width="3" style="119" customWidth="1"/>
    <col min="10242" max="10242" width="4.44140625" style="119" customWidth="1"/>
    <col min="10243" max="10243" width="43.6640625" style="119" customWidth="1"/>
    <col min="10244" max="10244" width="6.33203125" style="119" customWidth="1"/>
    <col min="10245" max="10245" width="7.5546875" style="119" customWidth="1"/>
    <col min="10246" max="10246" width="10.33203125" style="119" customWidth="1"/>
    <col min="10247" max="10247" width="13.33203125" style="119" customWidth="1"/>
    <col min="10248" max="10248" width="20.44140625" style="119" customWidth="1"/>
    <col min="10249" max="10249" width="12.33203125" style="119" customWidth="1"/>
    <col min="10250" max="10251" width="11.6640625" style="119" customWidth="1"/>
    <col min="10252" max="10252" width="8" style="119" customWidth="1"/>
    <col min="10253" max="10253" width="9.88671875" style="119" customWidth="1"/>
    <col min="10254" max="10254" width="10.109375" style="119" customWidth="1"/>
    <col min="10255" max="10255" width="9.109375" style="119"/>
    <col min="10256" max="10256" width="9" style="119" customWidth="1"/>
    <col min="10257" max="10496" width="9.109375" style="119"/>
    <col min="10497" max="10497" width="3" style="119" customWidth="1"/>
    <col min="10498" max="10498" width="4.44140625" style="119" customWidth="1"/>
    <col min="10499" max="10499" width="43.6640625" style="119" customWidth="1"/>
    <col min="10500" max="10500" width="6.33203125" style="119" customWidth="1"/>
    <col min="10501" max="10501" width="7.5546875" style="119" customWidth="1"/>
    <col min="10502" max="10502" width="10.33203125" style="119" customWidth="1"/>
    <col min="10503" max="10503" width="13.33203125" style="119" customWidth="1"/>
    <col min="10504" max="10504" width="20.44140625" style="119" customWidth="1"/>
    <col min="10505" max="10505" width="12.33203125" style="119" customWidth="1"/>
    <col min="10506" max="10507" width="11.6640625" style="119" customWidth="1"/>
    <col min="10508" max="10508" width="8" style="119" customWidth="1"/>
    <col min="10509" max="10509" width="9.88671875" style="119" customWidth="1"/>
    <col min="10510" max="10510" width="10.109375" style="119" customWidth="1"/>
    <col min="10511" max="10511" width="9.109375" style="119"/>
    <col min="10512" max="10512" width="9" style="119" customWidth="1"/>
    <col min="10513" max="10752" width="9.109375" style="119"/>
    <col min="10753" max="10753" width="3" style="119" customWidth="1"/>
    <col min="10754" max="10754" width="4.44140625" style="119" customWidth="1"/>
    <col min="10755" max="10755" width="43.6640625" style="119" customWidth="1"/>
    <col min="10756" max="10756" width="6.33203125" style="119" customWidth="1"/>
    <col min="10757" max="10757" width="7.5546875" style="119" customWidth="1"/>
    <col min="10758" max="10758" width="10.33203125" style="119" customWidth="1"/>
    <col min="10759" max="10759" width="13.33203125" style="119" customWidth="1"/>
    <col min="10760" max="10760" width="20.44140625" style="119" customWidth="1"/>
    <col min="10761" max="10761" width="12.33203125" style="119" customWidth="1"/>
    <col min="10762" max="10763" width="11.6640625" style="119" customWidth="1"/>
    <col min="10764" max="10764" width="8" style="119" customWidth="1"/>
    <col min="10765" max="10765" width="9.88671875" style="119" customWidth="1"/>
    <col min="10766" max="10766" width="10.109375" style="119" customWidth="1"/>
    <col min="10767" max="10767" width="9.109375" style="119"/>
    <col min="10768" max="10768" width="9" style="119" customWidth="1"/>
    <col min="10769" max="11008" width="9.109375" style="119"/>
    <col min="11009" max="11009" width="3" style="119" customWidth="1"/>
    <col min="11010" max="11010" width="4.44140625" style="119" customWidth="1"/>
    <col min="11011" max="11011" width="43.6640625" style="119" customWidth="1"/>
    <col min="11012" max="11012" width="6.33203125" style="119" customWidth="1"/>
    <col min="11013" max="11013" width="7.5546875" style="119" customWidth="1"/>
    <col min="11014" max="11014" width="10.33203125" style="119" customWidth="1"/>
    <col min="11015" max="11015" width="13.33203125" style="119" customWidth="1"/>
    <col min="11016" max="11016" width="20.44140625" style="119" customWidth="1"/>
    <col min="11017" max="11017" width="12.33203125" style="119" customWidth="1"/>
    <col min="11018" max="11019" width="11.6640625" style="119" customWidth="1"/>
    <col min="11020" max="11020" width="8" style="119" customWidth="1"/>
    <col min="11021" max="11021" width="9.88671875" style="119" customWidth="1"/>
    <col min="11022" max="11022" width="10.109375" style="119" customWidth="1"/>
    <col min="11023" max="11023" width="9.109375" style="119"/>
    <col min="11024" max="11024" width="9" style="119" customWidth="1"/>
    <col min="11025" max="11264" width="9.109375" style="119"/>
    <col min="11265" max="11265" width="3" style="119" customWidth="1"/>
    <col min="11266" max="11266" width="4.44140625" style="119" customWidth="1"/>
    <col min="11267" max="11267" width="43.6640625" style="119" customWidth="1"/>
    <col min="11268" max="11268" width="6.33203125" style="119" customWidth="1"/>
    <col min="11269" max="11269" width="7.5546875" style="119" customWidth="1"/>
    <col min="11270" max="11270" width="10.33203125" style="119" customWidth="1"/>
    <col min="11271" max="11271" width="13.33203125" style="119" customWidth="1"/>
    <col min="11272" max="11272" width="20.44140625" style="119" customWidth="1"/>
    <col min="11273" max="11273" width="12.33203125" style="119" customWidth="1"/>
    <col min="11274" max="11275" width="11.6640625" style="119" customWidth="1"/>
    <col min="11276" max="11276" width="8" style="119" customWidth="1"/>
    <col min="11277" max="11277" width="9.88671875" style="119" customWidth="1"/>
    <col min="11278" max="11278" width="10.109375" style="119" customWidth="1"/>
    <col min="11279" max="11279" width="9.109375" style="119"/>
    <col min="11280" max="11280" width="9" style="119" customWidth="1"/>
    <col min="11281" max="11520" width="9.109375" style="119"/>
    <col min="11521" max="11521" width="3" style="119" customWidth="1"/>
    <col min="11522" max="11522" width="4.44140625" style="119" customWidth="1"/>
    <col min="11523" max="11523" width="43.6640625" style="119" customWidth="1"/>
    <col min="11524" max="11524" width="6.33203125" style="119" customWidth="1"/>
    <col min="11525" max="11525" width="7.5546875" style="119" customWidth="1"/>
    <col min="11526" max="11526" width="10.33203125" style="119" customWidth="1"/>
    <col min="11527" max="11527" width="13.33203125" style="119" customWidth="1"/>
    <col min="11528" max="11528" width="20.44140625" style="119" customWidth="1"/>
    <col min="11529" max="11529" width="12.33203125" style="119" customWidth="1"/>
    <col min="11530" max="11531" width="11.6640625" style="119" customWidth="1"/>
    <col min="11532" max="11532" width="8" style="119" customWidth="1"/>
    <col min="11533" max="11533" width="9.88671875" style="119" customWidth="1"/>
    <col min="11534" max="11534" width="10.109375" style="119" customWidth="1"/>
    <col min="11535" max="11535" width="9.109375" style="119"/>
    <col min="11536" max="11536" width="9" style="119" customWidth="1"/>
    <col min="11537" max="11776" width="9.109375" style="119"/>
    <col min="11777" max="11777" width="3" style="119" customWidth="1"/>
    <col min="11778" max="11778" width="4.44140625" style="119" customWidth="1"/>
    <col min="11779" max="11779" width="43.6640625" style="119" customWidth="1"/>
    <col min="11780" max="11780" width="6.33203125" style="119" customWidth="1"/>
    <col min="11781" max="11781" width="7.5546875" style="119" customWidth="1"/>
    <col min="11782" max="11782" width="10.33203125" style="119" customWidth="1"/>
    <col min="11783" max="11783" width="13.33203125" style="119" customWidth="1"/>
    <col min="11784" max="11784" width="20.44140625" style="119" customWidth="1"/>
    <col min="11785" max="11785" width="12.33203125" style="119" customWidth="1"/>
    <col min="11786" max="11787" width="11.6640625" style="119" customWidth="1"/>
    <col min="11788" max="11788" width="8" style="119" customWidth="1"/>
    <col min="11789" max="11789" width="9.88671875" style="119" customWidth="1"/>
    <col min="11790" max="11790" width="10.109375" style="119" customWidth="1"/>
    <col min="11791" max="11791" width="9.109375" style="119"/>
    <col min="11792" max="11792" width="9" style="119" customWidth="1"/>
    <col min="11793" max="12032" width="9.109375" style="119"/>
    <col min="12033" max="12033" width="3" style="119" customWidth="1"/>
    <col min="12034" max="12034" width="4.44140625" style="119" customWidth="1"/>
    <col min="12035" max="12035" width="43.6640625" style="119" customWidth="1"/>
    <col min="12036" max="12036" width="6.33203125" style="119" customWidth="1"/>
    <col min="12037" max="12037" width="7.5546875" style="119" customWidth="1"/>
    <col min="12038" max="12038" width="10.33203125" style="119" customWidth="1"/>
    <col min="12039" max="12039" width="13.33203125" style="119" customWidth="1"/>
    <col min="12040" max="12040" width="20.44140625" style="119" customWidth="1"/>
    <col min="12041" max="12041" width="12.33203125" style="119" customWidth="1"/>
    <col min="12042" max="12043" width="11.6640625" style="119" customWidth="1"/>
    <col min="12044" max="12044" width="8" style="119" customWidth="1"/>
    <col min="12045" max="12045" width="9.88671875" style="119" customWidth="1"/>
    <col min="12046" max="12046" width="10.109375" style="119" customWidth="1"/>
    <col min="12047" max="12047" width="9.109375" style="119"/>
    <col min="12048" max="12048" width="9" style="119" customWidth="1"/>
    <col min="12049" max="12288" width="9.109375" style="119"/>
    <col min="12289" max="12289" width="3" style="119" customWidth="1"/>
    <col min="12290" max="12290" width="4.44140625" style="119" customWidth="1"/>
    <col min="12291" max="12291" width="43.6640625" style="119" customWidth="1"/>
    <col min="12292" max="12292" width="6.33203125" style="119" customWidth="1"/>
    <col min="12293" max="12293" width="7.5546875" style="119" customWidth="1"/>
    <col min="12294" max="12294" width="10.33203125" style="119" customWidth="1"/>
    <col min="12295" max="12295" width="13.33203125" style="119" customWidth="1"/>
    <col min="12296" max="12296" width="20.44140625" style="119" customWidth="1"/>
    <col min="12297" max="12297" width="12.33203125" style="119" customWidth="1"/>
    <col min="12298" max="12299" width="11.6640625" style="119" customWidth="1"/>
    <col min="12300" max="12300" width="8" style="119" customWidth="1"/>
    <col min="12301" max="12301" width="9.88671875" style="119" customWidth="1"/>
    <col min="12302" max="12302" width="10.109375" style="119" customWidth="1"/>
    <col min="12303" max="12303" width="9.109375" style="119"/>
    <col min="12304" max="12304" width="9" style="119" customWidth="1"/>
    <col min="12305" max="12544" width="9.109375" style="119"/>
    <col min="12545" max="12545" width="3" style="119" customWidth="1"/>
    <col min="12546" max="12546" width="4.44140625" style="119" customWidth="1"/>
    <col min="12547" max="12547" width="43.6640625" style="119" customWidth="1"/>
    <col min="12548" max="12548" width="6.33203125" style="119" customWidth="1"/>
    <col min="12549" max="12549" width="7.5546875" style="119" customWidth="1"/>
    <col min="12550" max="12550" width="10.33203125" style="119" customWidth="1"/>
    <col min="12551" max="12551" width="13.33203125" style="119" customWidth="1"/>
    <col min="12552" max="12552" width="20.44140625" style="119" customWidth="1"/>
    <col min="12553" max="12553" width="12.33203125" style="119" customWidth="1"/>
    <col min="12554" max="12555" width="11.6640625" style="119" customWidth="1"/>
    <col min="12556" max="12556" width="8" style="119" customWidth="1"/>
    <col min="12557" max="12557" width="9.88671875" style="119" customWidth="1"/>
    <col min="12558" max="12558" width="10.109375" style="119" customWidth="1"/>
    <col min="12559" max="12559" width="9.109375" style="119"/>
    <col min="12560" max="12560" width="9" style="119" customWidth="1"/>
    <col min="12561" max="12800" width="9.109375" style="119"/>
    <col min="12801" max="12801" width="3" style="119" customWidth="1"/>
    <col min="12802" max="12802" width="4.44140625" style="119" customWidth="1"/>
    <col min="12803" max="12803" width="43.6640625" style="119" customWidth="1"/>
    <col min="12804" max="12804" width="6.33203125" style="119" customWidth="1"/>
    <col min="12805" max="12805" width="7.5546875" style="119" customWidth="1"/>
    <col min="12806" max="12806" width="10.33203125" style="119" customWidth="1"/>
    <col min="12807" max="12807" width="13.33203125" style="119" customWidth="1"/>
    <col min="12808" max="12808" width="20.44140625" style="119" customWidth="1"/>
    <col min="12809" max="12809" width="12.33203125" style="119" customWidth="1"/>
    <col min="12810" max="12811" width="11.6640625" style="119" customWidth="1"/>
    <col min="12812" max="12812" width="8" style="119" customWidth="1"/>
    <col min="12813" max="12813" width="9.88671875" style="119" customWidth="1"/>
    <col min="12814" max="12814" width="10.109375" style="119" customWidth="1"/>
    <col min="12815" max="12815" width="9.109375" style="119"/>
    <col min="12816" max="12816" width="9" style="119" customWidth="1"/>
    <col min="12817" max="13056" width="9.109375" style="119"/>
    <col min="13057" max="13057" width="3" style="119" customWidth="1"/>
    <col min="13058" max="13058" width="4.44140625" style="119" customWidth="1"/>
    <col min="13059" max="13059" width="43.6640625" style="119" customWidth="1"/>
    <col min="13060" max="13060" width="6.33203125" style="119" customWidth="1"/>
    <col min="13061" max="13061" width="7.5546875" style="119" customWidth="1"/>
    <col min="13062" max="13062" width="10.33203125" style="119" customWidth="1"/>
    <col min="13063" max="13063" width="13.33203125" style="119" customWidth="1"/>
    <col min="13064" max="13064" width="20.44140625" style="119" customWidth="1"/>
    <col min="13065" max="13065" width="12.33203125" style="119" customWidth="1"/>
    <col min="13066" max="13067" width="11.6640625" style="119" customWidth="1"/>
    <col min="13068" max="13068" width="8" style="119" customWidth="1"/>
    <col min="13069" max="13069" width="9.88671875" style="119" customWidth="1"/>
    <col min="13070" max="13070" width="10.109375" style="119" customWidth="1"/>
    <col min="13071" max="13071" width="9.109375" style="119"/>
    <col min="13072" max="13072" width="9" style="119" customWidth="1"/>
    <col min="13073" max="13312" width="9.109375" style="119"/>
    <col min="13313" max="13313" width="3" style="119" customWidth="1"/>
    <col min="13314" max="13314" width="4.44140625" style="119" customWidth="1"/>
    <col min="13315" max="13315" width="43.6640625" style="119" customWidth="1"/>
    <col min="13316" max="13316" width="6.33203125" style="119" customWidth="1"/>
    <col min="13317" max="13317" width="7.5546875" style="119" customWidth="1"/>
    <col min="13318" max="13318" width="10.33203125" style="119" customWidth="1"/>
    <col min="13319" max="13319" width="13.33203125" style="119" customWidth="1"/>
    <col min="13320" max="13320" width="20.44140625" style="119" customWidth="1"/>
    <col min="13321" max="13321" width="12.33203125" style="119" customWidth="1"/>
    <col min="13322" max="13323" width="11.6640625" style="119" customWidth="1"/>
    <col min="13324" max="13324" width="8" style="119" customWidth="1"/>
    <col min="13325" max="13325" width="9.88671875" style="119" customWidth="1"/>
    <col min="13326" max="13326" width="10.109375" style="119" customWidth="1"/>
    <col min="13327" max="13327" width="9.109375" style="119"/>
    <col min="13328" max="13328" width="9" style="119" customWidth="1"/>
    <col min="13329" max="13568" width="9.109375" style="119"/>
    <col min="13569" max="13569" width="3" style="119" customWidth="1"/>
    <col min="13570" max="13570" width="4.44140625" style="119" customWidth="1"/>
    <col min="13571" max="13571" width="43.6640625" style="119" customWidth="1"/>
    <col min="13572" max="13572" width="6.33203125" style="119" customWidth="1"/>
    <col min="13573" max="13573" width="7.5546875" style="119" customWidth="1"/>
    <col min="13574" max="13574" width="10.33203125" style="119" customWidth="1"/>
    <col min="13575" max="13575" width="13.33203125" style="119" customWidth="1"/>
    <col min="13576" max="13576" width="20.44140625" style="119" customWidth="1"/>
    <col min="13577" max="13577" width="12.33203125" style="119" customWidth="1"/>
    <col min="13578" max="13579" width="11.6640625" style="119" customWidth="1"/>
    <col min="13580" max="13580" width="8" style="119" customWidth="1"/>
    <col min="13581" max="13581" width="9.88671875" style="119" customWidth="1"/>
    <col min="13582" max="13582" width="10.109375" style="119" customWidth="1"/>
    <col min="13583" max="13583" width="9.109375" style="119"/>
    <col min="13584" max="13584" width="9" style="119" customWidth="1"/>
    <col min="13585" max="13824" width="9.109375" style="119"/>
    <col min="13825" max="13825" width="3" style="119" customWidth="1"/>
    <col min="13826" max="13826" width="4.44140625" style="119" customWidth="1"/>
    <col min="13827" max="13827" width="43.6640625" style="119" customWidth="1"/>
    <col min="13828" max="13828" width="6.33203125" style="119" customWidth="1"/>
    <col min="13829" max="13829" width="7.5546875" style="119" customWidth="1"/>
    <col min="13830" max="13830" width="10.33203125" style="119" customWidth="1"/>
    <col min="13831" max="13831" width="13.33203125" style="119" customWidth="1"/>
    <col min="13832" max="13832" width="20.44140625" style="119" customWidth="1"/>
    <col min="13833" max="13833" width="12.33203125" style="119" customWidth="1"/>
    <col min="13834" max="13835" width="11.6640625" style="119" customWidth="1"/>
    <col min="13836" max="13836" width="8" style="119" customWidth="1"/>
    <col min="13837" max="13837" width="9.88671875" style="119" customWidth="1"/>
    <col min="13838" max="13838" width="10.109375" style="119" customWidth="1"/>
    <col min="13839" max="13839" width="9.109375" style="119"/>
    <col min="13840" max="13840" width="9" style="119" customWidth="1"/>
    <col min="13841" max="14080" width="9.109375" style="119"/>
    <col min="14081" max="14081" width="3" style="119" customWidth="1"/>
    <col min="14082" max="14082" width="4.44140625" style="119" customWidth="1"/>
    <col min="14083" max="14083" width="43.6640625" style="119" customWidth="1"/>
    <col min="14084" max="14084" width="6.33203125" style="119" customWidth="1"/>
    <col min="14085" max="14085" width="7.5546875" style="119" customWidth="1"/>
    <col min="14086" max="14086" width="10.33203125" style="119" customWidth="1"/>
    <col min="14087" max="14087" width="13.33203125" style="119" customWidth="1"/>
    <col min="14088" max="14088" width="20.44140625" style="119" customWidth="1"/>
    <col min="14089" max="14089" width="12.33203125" style="119" customWidth="1"/>
    <col min="14090" max="14091" width="11.6640625" style="119" customWidth="1"/>
    <col min="14092" max="14092" width="8" style="119" customWidth="1"/>
    <col min="14093" max="14093" width="9.88671875" style="119" customWidth="1"/>
    <col min="14094" max="14094" width="10.109375" style="119" customWidth="1"/>
    <col min="14095" max="14095" width="9.109375" style="119"/>
    <col min="14096" max="14096" width="9" style="119" customWidth="1"/>
    <col min="14097" max="14336" width="9.109375" style="119"/>
    <col min="14337" max="14337" width="3" style="119" customWidth="1"/>
    <col min="14338" max="14338" width="4.44140625" style="119" customWidth="1"/>
    <col min="14339" max="14339" width="43.6640625" style="119" customWidth="1"/>
    <col min="14340" max="14340" width="6.33203125" style="119" customWidth="1"/>
    <col min="14341" max="14341" width="7.5546875" style="119" customWidth="1"/>
    <col min="14342" max="14342" width="10.33203125" style="119" customWidth="1"/>
    <col min="14343" max="14343" width="13.33203125" style="119" customWidth="1"/>
    <col min="14344" max="14344" width="20.44140625" style="119" customWidth="1"/>
    <col min="14345" max="14345" width="12.33203125" style="119" customWidth="1"/>
    <col min="14346" max="14347" width="11.6640625" style="119" customWidth="1"/>
    <col min="14348" max="14348" width="8" style="119" customWidth="1"/>
    <col min="14349" max="14349" width="9.88671875" style="119" customWidth="1"/>
    <col min="14350" max="14350" width="10.109375" style="119" customWidth="1"/>
    <col min="14351" max="14351" width="9.109375" style="119"/>
    <col min="14352" max="14352" width="9" style="119" customWidth="1"/>
    <col min="14353" max="14592" width="9.109375" style="119"/>
    <col min="14593" max="14593" width="3" style="119" customWidth="1"/>
    <col min="14594" max="14594" width="4.44140625" style="119" customWidth="1"/>
    <col min="14595" max="14595" width="43.6640625" style="119" customWidth="1"/>
    <col min="14596" max="14596" width="6.33203125" style="119" customWidth="1"/>
    <col min="14597" max="14597" width="7.5546875" style="119" customWidth="1"/>
    <col min="14598" max="14598" width="10.33203125" style="119" customWidth="1"/>
    <col min="14599" max="14599" width="13.33203125" style="119" customWidth="1"/>
    <col min="14600" max="14600" width="20.44140625" style="119" customWidth="1"/>
    <col min="14601" max="14601" width="12.33203125" style="119" customWidth="1"/>
    <col min="14602" max="14603" width="11.6640625" style="119" customWidth="1"/>
    <col min="14604" max="14604" width="8" style="119" customWidth="1"/>
    <col min="14605" max="14605" width="9.88671875" style="119" customWidth="1"/>
    <col min="14606" max="14606" width="10.109375" style="119" customWidth="1"/>
    <col min="14607" max="14607" width="9.109375" style="119"/>
    <col min="14608" max="14608" width="9" style="119" customWidth="1"/>
    <col min="14609" max="14848" width="9.109375" style="119"/>
    <col min="14849" max="14849" width="3" style="119" customWidth="1"/>
    <col min="14850" max="14850" width="4.44140625" style="119" customWidth="1"/>
    <col min="14851" max="14851" width="43.6640625" style="119" customWidth="1"/>
    <col min="14852" max="14852" width="6.33203125" style="119" customWidth="1"/>
    <col min="14853" max="14853" width="7.5546875" style="119" customWidth="1"/>
    <col min="14854" max="14854" width="10.33203125" style="119" customWidth="1"/>
    <col min="14855" max="14855" width="13.33203125" style="119" customWidth="1"/>
    <col min="14856" max="14856" width="20.44140625" style="119" customWidth="1"/>
    <col min="14857" max="14857" width="12.33203125" style="119" customWidth="1"/>
    <col min="14858" max="14859" width="11.6640625" style="119" customWidth="1"/>
    <col min="14860" max="14860" width="8" style="119" customWidth="1"/>
    <col min="14861" max="14861" width="9.88671875" style="119" customWidth="1"/>
    <col min="14862" max="14862" width="10.109375" style="119" customWidth="1"/>
    <col min="14863" max="14863" width="9.109375" style="119"/>
    <col min="14864" max="14864" width="9" style="119" customWidth="1"/>
    <col min="14865" max="15104" width="9.109375" style="119"/>
    <col min="15105" max="15105" width="3" style="119" customWidth="1"/>
    <col min="15106" max="15106" width="4.44140625" style="119" customWidth="1"/>
    <col min="15107" max="15107" width="43.6640625" style="119" customWidth="1"/>
    <col min="15108" max="15108" width="6.33203125" style="119" customWidth="1"/>
    <col min="15109" max="15109" width="7.5546875" style="119" customWidth="1"/>
    <col min="15110" max="15110" width="10.33203125" style="119" customWidth="1"/>
    <col min="15111" max="15111" width="13.33203125" style="119" customWidth="1"/>
    <col min="15112" max="15112" width="20.44140625" style="119" customWidth="1"/>
    <col min="15113" max="15113" width="12.33203125" style="119" customWidth="1"/>
    <col min="15114" max="15115" width="11.6640625" style="119" customWidth="1"/>
    <col min="15116" max="15116" width="8" style="119" customWidth="1"/>
    <col min="15117" max="15117" width="9.88671875" style="119" customWidth="1"/>
    <col min="15118" max="15118" width="10.109375" style="119" customWidth="1"/>
    <col min="15119" max="15119" width="9.109375" style="119"/>
    <col min="15120" max="15120" width="9" style="119" customWidth="1"/>
    <col min="15121" max="15360" width="9.109375" style="119"/>
    <col min="15361" max="15361" width="3" style="119" customWidth="1"/>
    <col min="15362" max="15362" width="4.44140625" style="119" customWidth="1"/>
    <col min="15363" max="15363" width="43.6640625" style="119" customWidth="1"/>
    <col min="15364" max="15364" width="6.33203125" style="119" customWidth="1"/>
    <col min="15365" max="15365" width="7.5546875" style="119" customWidth="1"/>
    <col min="15366" max="15366" width="10.33203125" style="119" customWidth="1"/>
    <col min="15367" max="15367" width="13.33203125" style="119" customWidth="1"/>
    <col min="15368" max="15368" width="20.44140625" style="119" customWidth="1"/>
    <col min="15369" max="15369" width="12.33203125" style="119" customWidth="1"/>
    <col min="15370" max="15371" width="11.6640625" style="119" customWidth="1"/>
    <col min="15372" max="15372" width="8" style="119" customWidth="1"/>
    <col min="15373" max="15373" width="9.88671875" style="119" customWidth="1"/>
    <col min="15374" max="15374" width="10.109375" style="119" customWidth="1"/>
    <col min="15375" max="15375" width="9.109375" style="119"/>
    <col min="15376" max="15376" width="9" style="119" customWidth="1"/>
    <col min="15377" max="15616" width="9.109375" style="119"/>
    <col min="15617" max="15617" width="3" style="119" customWidth="1"/>
    <col min="15618" max="15618" width="4.44140625" style="119" customWidth="1"/>
    <col min="15619" max="15619" width="43.6640625" style="119" customWidth="1"/>
    <col min="15620" max="15620" width="6.33203125" style="119" customWidth="1"/>
    <col min="15621" max="15621" width="7.5546875" style="119" customWidth="1"/>
    <col min="15622" max="15622" width="10.33203125" style="119" customWidth="1"/>
    <col min="15623" max="15623" width="13.33203125" style="119" customWidth="1"/>
    <col min="15624" max="15624" width="20.44140625" style="119" customWidth="1"/>
    <col min="15625" max="15625" width="12.33203125" style="119" customWidth="1"/>
    <col min="15626" max="15627" width="11.6640625" style="119" customWidth="1"/>
    <col min="15628" max="15628" width="8" style="119" customWidth="1"/>
    <col min="15629" max="15629" width="9.88671875" style="119" customWidth="1"/>
    <col min="15630" max="15630" width="10.109375" style="119" customWidth="1"/>
    <col min="15631" max="15631" width="9.109375" style="119"/>
    <col min="15632" max="15632" width="9" style="119" customWidth="1"/>
    <col min="15633" max="15872" width="9.109375" style="119"/>
    <col min="15873" max="15873" width="3" style="119" customWidth="1"/>
    <col min="15874" max="15874" width="4.44140625" style="119" customWidth="1"/>
    <col min="15875" max="15875" width="43.6640625" style="119" customWidth="1"/>
    <col min="15876" max="15876" width="6.33203125" style="119" customWidth="1"/>
    <col min="15877" max="15877" width="7.5546875" style="119" customWidth="1"/>
    <col min="15878" max="15878" width="10.33203125" style="119" customWidth="1"/>
    <col min="15879" max="15879" width="13.33203125" style="119" customWidth="1"/>
    <col min="15880" max="15880" width="20.44140625" style="119" customWidth="1"/>
    <col min="15881" max="15881" width="12.33203125" style="119" customWidth="1"/>
    <col min="15882" max="15883" width="11.6640625" style="119" customWidth="1"/>
    <col min="15884" max="15884" width="8" style="119" customWidth="1"/>
    <col min="15885" max="15885" width="9.88671875" style="119" customWidth="1"/>
    <col min="15886" max="15886" width="10.109375" style="119" customWidth="1"/>
    <col min="15887" max="15887" width="9.109375" style="119"/>
    <col min="15888" max="15888" width="9" style="119" customWidth="1"/>
    <col min="15889" max="16128" width="9.109375" style="119"/>
    <col min="16129" max="16129" width="3" style="119" customWidth="1"/>
    <col min="16130" max="16130" width="4.44140625" style="119" customWidth="1"/>
    <col min="16131" max="16131" width="43.6640625" style="119" customWidth="1"/>
    <col min="16132" max="16132" width="6.33203125" style="119" customWidth="1"/>
    <col min="16133" max="16133" width="7.5546875" style="119" customWidth="1"/>
    <col min="16134" max="16134" width="10.33203125" style="119" customWidth="1"/>
    <col min="16135" max="16135" width="13.33203125" style="119" customWidth="1"/>
    <col min="16136" max="16136" width="20.44140625" style="119" customWidth="1"/>
    <col min="16137" max="16137" width="12.33203125" style="119" customWidth="1"/>
    <col min="16138" max="16139" width="11.6640625" style="119" customWidth="1"/>
    <col min="16140" max="16140" width="8" style="119" customWidth="1"/>
    <col min="16141" max="16141" width="9.88671875" style="119" customWidth="1"/>
    <col min="16142" max="16142" width="10.109375" style="119" customWidth="1"/>
    <col min="16143" max="16143" width="9.109375" style="119"/>
    <col min="16144" max="16144" width="9" style="119" customWidth="1"/>
    <col min="16145" max="16384" width="9.109375" style="119"/>
  </cols>
  <sheetData>
    <row r="1" spans="1:16" s="164" customFormat="1" ht="17.399999999999999">
      <c r="A1" s="159" t="str">
        <f>+'OSNOVA (3)'!A2</f>
        <v>POPIS DEL S PREDRAČUNOM</v>
      </c>
      <c r="B1" s="1010"/>
      <c r="D1" s="430"/>
      <c r="E1" s="1011"/>
      <c r="F1" s="161"/>
      <c r="G1" s="161"/>
      <c r="H1" s="1010"/>
      <c r="I1" s="1010"/>
      <c r="J1" s="1161"/>
      <c r="K1" s="1161"/>
      <c r="M1" s="161"/>
      <c r="N1" s="161"/>
      <c r="O1" s="165"/>
      <c r="P1" s="166"/>
    </row>
    <row r="2" spans="1:16" s="164" customFormat="1" ht="16.5" customHeight="1">
      <c r="A2" s="159"/>
      <c r="B2" s="1012"/>
      <c r="D2" s="430"/>
      <c r="E2" s="1011"/>
      <c r="F2" s="161"/>
      <c r="G2" s="161"/>
      <c r="H2" s="162"/>
      <c r="I2" s="162"/>
      <c r="J2" s="163"/>
      <c r="K2" s="163"/>
      <c r="M2" s="161"/>
      <c r="N2" s="161"/>
      <c r="O2" s="165"/>
      <c r="P2" s="166"/>
    </row>
    <row r="3" spans="1:16" s="164" customFormat="1" ht="17.399999999999999">
      <c r="A3" s="159" t="str">
        <f>+OZN</f>
        <v>3.</v>
      </c>
      <c r="B3" s="1010"/>
      <c r="C3" s="159" t="str">
        <f>DEL</f>
        <v>GRADBENOOBRTNIŠKA DELA</v>
      </c>
      <c r="D3" s="430"/>
      <c r="E3" s="1011"/>
      <c r="F3" s="161"/>
      <c r="G3" s="161"/>
      <c r="H3" s="1010"/>
      <c r="I3" s="1010"/>
      <c r="J3" s="1161"/>
      <c r="K3" s="1161"/>
      <c r="M3" s="161"/>
      <c r="N3" s="161"/>
      <c r="O3" s="165"/>
      <c r="P3" s="166"/>
    </row>
    <row r="4" spans="1:16" s="120" customFormat="1" ht="14.25" customHeight="1">
      <c r="A4" s="104"/>
      <c r="B4" s="1013"/>
      <c r="C4" s="104"/>
      <c r="D4" s="105"/>
      <c r="E4" s="1014"/>
      <c r="F4" s="107"/>
      <c r="G4" s="107"/>
      <c r="H4" s="93"/>
      <c r="I4" s="93"/>
      <c r="J4" s="142"/>
      <c r="K4" s="142"/>
      <c r="L4" s="92"/>
      <c r="M4" s="76"/>
    </row>
    <row r="5" spans="1:16" s="164" customFormat="1" ht="17.399999999999999">
      <c r="A5" s="159" t="str">
        <f>+'OSNOVA (3)'!D38</f>
        <v xml:space="preserve"> </v>
      </c>
      <c r="B5" s="1015"/>
      <c r="C5" s="159" t="str">
        <f>+'OSNOVA (3)'!E39</f>
        <v>Meteorna kanalizacija</v>
      </c>
      <c r="D5" s="430"/>
      <c r="E5" s="1011"/>
      <c r="F5" s="161"/>
      <c r="G5" s="161"/>
      <c r="H5" s="1010"/>
      <c r="I5" s="1010"/>
      <c r="J5" s="1161"/>
      <c r="K5" s="1161"/>
      <c r="L5" s="165"/>
      <c r="M5" s="166"/>
    </row>
    <row r="6" spans="1:16" ht="14.25" customHeight="1">
      <c r="A6" s="96" t="s">
        <v>191</v>
      </c>
      <c r="B6" s="96"/>
      <c r="L6" s="411"/>
      <c r="M6" s="412"/>
    </row>
    <row r="7" spans="1:16" ht="22.8">
      <c r="C7" s="1019" t="s">
        <v>1652</v>
      </c>
      <c r="D7" s="1020"/>
      <c r="E7" s="1021"/>
      <c r="F7" s="96"/>
      <c r="G7" s="96"/>
      <c r="L7" s="79"/>
      <c r="M7" s="79"/>
    </row>
    <row r="8" spans="1:16" ht="12.75" customHeight="1">
      <c r="B8" s="96"/>
      <c r="C8" s="96" t="s">
        <v>199</v>
      </c>
      <c r="D8" s="1020"/>
      <c r="E8" s="1021"/>
      <c r="F8" s="96"/>
      <c r="G8" s="96"/>
      <c r="L8" s="79"/>
      <c r="M8" s="78"/>
    </row>
    <row r="9" spans="1:16" ht="12.75" customHeight="1">
      <c r="B9" s="96"/>
      <c r="C9" s="96"/>
      <c r="D9" s="1020"/>
      <c r="E9" s="1021"/>
      <c r="F9" s="96"/>
      <c r="G9" s="96"/>
      <c r="L9" s="79"/>
      <c r="M9" s="78"/>
    </row>
    <row r="10" spans="1:16" s="117" customFormat="1">
      <c r="A10" s="97" t="s">
        <v>65</v>
      </c>
      <c r="B10" s="1024"/>
      <c r="C10" s="129" t="s">
        <v>66</v>
      </c>
      <c r="D10" s="97" t="s">
        <v>67</v>
      </c>
      <c r="E10" s="1025" t="s">
        <v>290</v>
      </c>
      <c r="F10" s="98" t="s">
        <v>291</v>
      </c>
      <c r="G10" s="98" t="s">
        <v>292</v>
      </c>
      <c r="H10" s="118" t="s">
        <v>1580</v>
      </c>
      <c r="I10" s="118" t="s">
        <v>1581</v>
      </c>
      <c r="J10" s="1162" t="s">
        <v>1582</v>
      </c>
      <c r="K10" s="1162" t="s">
        <v>1583</v>
      </c>
      <c r="M10" s="119"/>
      <c r="O10" s="118"/>
      <c r="P10" s="118"/>
    </row>
    <row r="11" spans="1:16">
      <c r="C11" s="130"/>
      <c r="G11" s="1028"/>
    </row>
    <row r="12" spans="1:16" ht="16.2" thickBot="1">
      <c r="A12" s="1163"/>
      <c r="B12" s="1164" t="s">
        <v>187</v>
      </c>
      <c r="C12" s="754" t="s">
        <v>1584</v>
      </c>
      <c r="D12" s="1064"/>
      <c r="E12" s="1065"/>
      <c r="F12" s="1165"/>
      <c r="G12" s="1166"/>
      <c r="H12" s="1167"/>
      <c r="I12" s="1167"/>
      <c r="J12" s="1168"/>
      <c r="K12" s="1168"/>
    </row>
    <row r="13" spans="1:16">
      <c r="A13" s="1169"/>
      <c r="B13" s="1170"/>
      <c r="C13" s="1067"/>
      <c r="D13" s="117"/>
      <c r="E13" s="1068"/>
      <c r="F13" s="1022"/>
      <c r="G13" s="1170"/>
    </row>
    <row r="14" spans="1:16">
      <c r="A14" s="1041" t="str">
        <f>$B$12</f>
        <v>I.</v>
      </c>
      <c r="B14" s="1042">
        <f>COUNT($A$13:B13)+1</f>
        <v>1</v>
      </c>
      <c r="C14" s="1043" t="s">
        <v>1653</v>
      </c>
      <c r="D14" s="1044" t="s">
        <v>217</v>
      </c>
      <c r="E14" s="1036">
        <v>1</v>
      </c>
      <c r="F14" s="1037">
        <f>IF('OSNOVA (3)'!$B$46=1,+H14*FRC*DF*(I14+1),"")</f>
        <v>100</v>
      </c>
      <c r="G14" s="1037">
        <f>IF('OSNOVA (3)'!$B$46=1,E14*F14,"")</f>
        <v>100</v>
      </c>
      <c r="H14" s="1093">
        <v>100</v>
      </c>
      <c r="I14" s="1093"/>
      <c r="J14" s="1171"/>
      <c r="K14" s="1172"/>
    </row>
    <row r="15" spans="1:16">
      <c r="A15" s="1169"/>
      <c r="B15" s="1170"/>
      <c r="C15" s="1067"/>
      <c r="D15" s="117"/>
      <c r="E15" s="1068"/>
      <c r="F15" s="1022"/>
      <c r="G15" s="1170"/>
    </row>
    <row r="16" spans="1:16" ht="45.6">
      <c r="A16" s="1041" t="str">
        <f>$B$12</f>
        <v>I.</v>
      </c>
      <c r="B16" s="1042">
        <f>COUNT($A$13:B15)+1</f>
        <v>2</v>
      </c>
      <c r="C16" s="1043" t="s">
        <v>1654</v>
      </c>
      <c r="D16" s="1044" t="s">
        <v>296</v>
      </c>
      <c r="E16" s="1036">
        <v>1</v>
      </c>
      <c r="F16" s="1072">
        <f>IF('OSNOVA (3)'!$B$46=1,+H16*FRC*DF*(I16+1),"")</f>
        <v>500</v>
      </c>
      <c r="G16" s="1037">
        <f>IF('OSNOVA (3)'!$B$46=1,E16*F16,"")</f>
        <v>500</v>
      </c>
      <c r="H16" s="1093">
        <v>500</v>
      </c>
      <c r="I16" s="1093"/>
      <c r="J16" s="1171"/>
      <c r="K16" s="1172"/>
    </row>
    <row r="17" spans="1:15">
      <c r="A17" s="1041"/>
      <c r="B17" s="1042"/>
      <c r="C17" s="1043"/>
      <c r="D17" s="1044"/>
      <c r="E17" s="1036"/>
      <c r="F17" s="1072"/>
      <c r="G17" s="1037"/>
      <c r="H17" s="1094"/>
      <c r="I17" s="1094"/>
      <c r="J17" s="1173"/>
      <c r="K17" s="1174"/>
    </row>
    <row r="18" spans="1:15" ht="22.8">
      <c r="A18" s="1041" t="str">
        <f>$B$12</f>
        <v>I.</v>
      </c>
      <c r="B18" s="1042">
        <f>COUNT($A$13:B17)+1</f>
        <v>3</v>
      </c>
      <c r="C18" s="1043" t="s">
        <v>1655</v>
      </c>
      <c r="D18" s="1044" t="s">
        <v>296</v>
      </c>
      <c r="E18" s="1036">
        <v>1</v>
      </c>
      <c r="F18" s="1072">
        <f>IF('OSNOVA (3)'!$B$46=1,+H18*FRC*DF*(I18+1),"")</f>
        <v>650</v>
      </c>
      <c r="G18" s="1037">
        <f>IF('OSNOVA (3)'!$B$46=1,E18*F18,"")</f>
        <v>650</v>
      </c>
      <c r="H18" s="1093">
        <v>650</v>
      </c>
      <c r="I18" s="1093"/>
      <c r="J18" s="1171"/>
      <c r="K18" s="1172"/>
    </row>
    <row r="19" spans="1:15">
      <c r="A19" s="1175"/>
      <c r="B19" s="1082"/>
      <c r="C19" s="1043"/>
      <c r="D19" s="117"/>
      <c r="E19" s="1068"/>
      <c r="G19" s="1028"/>
    </row>
    <row r="20" spans="1:15" ht="22.8">
      <c r="A20" s="1041" t="str">
        <f>$B$12</f>
        <v>I.</v>
      </c>
      <c r="B20" s="1042">
        <f>COUNT($A$13:B19)+1</f>
        <v>4</v>
      </c>
      <c r="C20" s="1035" t="s">
        <v>1656</v>
      </c>
      <c r="D20" s="1044" t="s">
        <v>296</v>
      </c>
      <c r="E20" s="1036">
        <v>15</v>
      </c>
      <c r="F20" s="1037">
        <f>IF('OSNOVA (3)'!$B$46=1,+H20*FRC*DF*(I20+1),"")</f>
        <v>20</v>
      </c>
      <c r="G20" s="1037">
        <f>IF('OSNOVA (3)'!$B$46=1,E20*F20,"")</f>
        <v>300</v>
      </c>
      <c r="H20" s="1093">
        <v>20</v>
      </c>
      <c r="I20" s="1093"/>
      <c r="J20" s="1171"/>
      <c r="K20" s="1172"/>
    </row>
    <row r="21" spans="1:15">
      <c r="A21" s="1175"/>
      <c r="B21" s="1082"/>
      <c r="C21" s="130"/>
      <c r="E21" s="1068"/>
      <c r="G21" s="1028"/>
    </row>
    <row r="22" spans="1:15" ht="22.8">
      <c r="A22" s="1041" t="str">
        <f>$B$12</f>
        <v>I.</v>
      </c>
      <c r="B22" s="1042">
        <f>COUNT($A$13:B21)+1</f>
        <v>5</v>
      </c>
      <c r="C22" s="1035" t="s">
        <v>1657</v>
      </c>
      <c r="D22" s="1044" t="s">
        <v>445</v>
      </c>
      <c r="E22" s="1036">
        <v>93</v>
      </c>
      <c r="F22" s="1037">
        <f>IF('OSNOVA (3)'!$B$46=1,+H22*FRC*DF*(I22+1),"")</f>
        <v>10</v>
      </c>
      <c r="G22" s="1037">
        <f>IF('OSNOVA (3)'!$B$46=1,E22*F22,"")</f>
        <v>930</v>
      </c>
      <c r="H22" s="1093">
        <v>10</v>
      </c>
      <c r="I22" s="1093"/>
      <c r="J22" s="1171"/>
      <c r="K22" s="1172"/>
    </row>
    <row r="23" spans="1:15">
      <c r="A23" s="1175"/>
      <c r="B23" s="1082"/>
      <c r="C23" s="130"/>
      <c r="E23" s="1068"/>
      <c r="G23" s="1028"/>
    </row>
    <row r="24" spans="1:15" ht="13.8" thickBot="1">
      <c r="A24" s="1176"/>
      <c r="B24" s="1177"/>
      <c r="C24" s="144" t="str">
        <f>CONCATENATE(B12," ",C12," - SKUPAJ:")</f>
        <v>I. PREDDELA IN RUŠITVENA DELA - SKUPAJ:</v>
      </c>
      <c r="D24" s="144"/>
      <c r="E24" s="1053"/>
      <c r="F24" s="319"/>
      <c r="G24" s="1178">
        <f>IF('OSNOVA (3)'!$B$46=1,SUM(G14:G23),"")</f>
        <v>2480</v>
      </c>
    </row>
    <row r="25" spans="1:15">
      <c r="C25" s="130"/>
      <c r="E25" s="1068"/>
      <c r="G25" s="1028"/>
    </row>
    <row r="26" spans="1:15" s="170" customFormat="1" ht="16.2" thickBot="1">
      <c r="A26" s="167"/>
      <c r="B26" s="1029" t="s">
        <v>188</v>
      </c>
      <c r="C26" s="754" t="s">
        <v>1597</v>
      </c>
      <c r="D26" s="1064"/>
      <c r="E26" s="1065"/>
      <c r="F26" s="1032"/>
      <c r="G26" s="1033"/>
      <c r="H26" s="1167"/>
      <c r="I26" s="1167"/>
      <c r="J26" s="1168"/>
      <c r="K26" s="1168"/>
    </row>
    <row r="27" spans="1:15" s="79" customFormat="1">
      <c r="A27" s="597"/>
      <c r="B27" s="226"/>
      <c r="C27" s="1043"/>
      <c r="D27" s="1044"/>
      <c r="E27" s="1179"/>
      <c r="F27" s="1000"/>
      <c r="G27" s="1037"/>
      <c r="H27" s="1094"/>
      <c r="I27" s="1180"/>
      <c r="J27" s="1181"/>
      <c r="K27" s="1174"/>
      <c r="L27" s="82"/>
      <c r="M27" s="83"/>
      <c r="N27" s="123"/>
      <c r="O27" s="119"/>
    </row>
    <row r="28" spans="1:15" s="79" customFormat="1" ht="34.200000000000003">
      <c r="A28" s="1041" t="str">
        <f>$B$26</f>
        <v>II.</v>
      </c>
      <c r="B28" s="1042">
        <f>COUNT($A$25:B27)+1</f>
        <v>1</v>
      </c>
      <c r="C28" s="1043" t="s">
        <v>1658</v>
      </c>
      <c r="D28" s="1044" t="s">
        <v>234</v>
      </c>
      <c r="E28" s="1036">
        <v>4</v>
      </c>
      <c r="F28" s="1037">
        <f>IF('OSNOVA (3)'!$B$46=1,+H28*FRC*DF*(I28+1),"")</f>
        <v>3.1</v>
      </c>
      <c r="G28" s="1037">
        <f>IF('OSNOVA (3)'!$B$46=1,E28*F28,"")</f>
        <v>12.4</v>
      </c>
      <c r="H28" s="1093">
        <v>3.1</v>
      </c>
      <c r="I28" s="1093"/>
      <c r="J28" s="1171"/>
      <c r="K28" s="1182"/>
      <c r="L28" s="82"/>
      <c r="M28" s="83"/>
      <c r="N28" s="123"/>
      <c r="O28" s="354"/>
    </row>
    <row r="29" spans="1:15" s="79" customFormat="1">
      <c r="A29" s="1049"/>
      <c r="B29" s="226"/>
      <c r="C29" s="1183"/>
      <c r="D29" s="1044"/>
      <c r="E29" s="1036"/>
      <c r="F29" s="1037"/>
      <c r="G29" s="1037"/>
      <c r="H29" s="1094"/>
      <c r="I29" s="1094"/>
      <c r="J29" s="1173"/>
      <c r="K29" s="1173"/>
      <c r="L29" s="82"/>
      <c r="M29" s="83"/>
      <c r="N29" s="123"/>
      <c r="O29" s="354"/>
    </row>
    <row r="30" spans="1:15" s="79" customFormat="1" ht="22.8">
      <c r="A30" s="1041" t="str">
        <f>$B$26</f>
        <v>II.</v>
      </c>
      <c r="B30" s="1042">
        <f>COUNT($A$25:B29)+1</f>
        <v>2</v>
      </c>
      <c r="C30" s="1043" t="s">
        <v>1659</v>
      </c>
      <c r="D30" s="1044" t="s">
        <v>234</v>
      </c>
      <c r="E30" s="1036">
        <v>104</v>
      </c>
      <c r="F30" s="1037">
        <f>IF('OSNOVA (3)'!$B$46=1,+H30*FRC*DF*(I30+1),"")</f>
        <v>5.2</v>
      </c>
      <c r="G30" s="1037">
        <f>IF('OSNOVA (3)'!$B$46=1,E30*F30,"")</f>
        <v>540.79999999999995</v>
      </c>
      <c r="H30" s="1093">
        <v>5.2</v>
      </c>
      <c r="I30" s="1093"/>
      <c r="J30" s="1171"/>
      <c r="K30" s="1182"/>
      <c r="L30" s="82"/>
      <c r="M30" s="83"/>
      <c r="N30" s="123"/>
      <c r="O30" s="354"/>
    </row>
    <row r="31" spans="1:15" s="79" customFormat="1">
      <c r="A31" s="1049"/>
      <c r="B31" s="226"/>
      <c r="C31" s="1183"/>
      <c r="D31" s="1044"/>
      <c r="E31" s="1036"/>
      <c r="F31" s="1037"/>
      <c r="G31" s="1037"/>
      <c r="H31" s="1094"/>
      <c r="I31" s="1094"/>
      <c r="J31" s="1173"/>
      <c r="K31" s="1173"/>
      <c r="L31" s="82"/>
      <c r="M31" s="83"/>
      <c r="N31" s="123"/>
      <c r="O31" s="354"/>
    </row>
    <row r="32" spans="1:15" s="79" customFormat="1" ht="22.8">
      <c r="A32" s="1041" t="str">
        <f>$B$26</f>
        <v>II.</v>
      </c>
      <c r="B32" s="1042">
        <f>COUNT($A$25:B31)+1</f>
        <v>3</v>
      </c>
      <c r="C32" s="1043" t="s">
        <v>1660</v>
      </c>
      <c r="D32" s="1044" t="s">
        <v>234</v>
      </c>
      <c r="E32" s="1036">
        <v>4</v>
      </c>
      <c r="F32" s="1037">
        <f>IF('OSNOVA (3)'!$B$46=1,+H32*FRC*DF*(I32+1),"")</f>
        <v>28</v>
      </c>
      <c r="G32" s="1037">
        <f>IF('OSNOVA (3)'!$B$46=1,E32*F32,"")</f>
        <v>112</v>
      </c>
      <c r="H32" s="1093">
        <v>28</v>
      </c>
      <c r="I32" s="1093"/>
      <c r="J32" s="1171"/>
      <c r="K32" s="1182"/>
      <c r="L32" s="82"/>
      <c r="M32" s="83"/>
      <c r="N32" s="123"/>
      <c r="O32" s="354"/>
    </row>
    <row r="33" spans="1:15" s="79" customFormat="1">
      <c r="A33" s="1049"/>
      <c r="B33" s="226"/>
      <c r="C33" s="1043"/>
      <c r="D33" s="1044"/>
      <c r="E33" s="1036"/>
      <c r="F33" s="1037"/>
      <c r="G33" s="1037"/>
      <c r="H33" s="1094"/>
      <c r="I33" s="1094"/>
      <c r="J33" s="1173"/>
      <c r="K33" s="1173"/>
      <c r="L33" s="82"/>
      <c r="M33" s="83"/>
      <c r="N33" s="123"/>
      <c r="O33" s="354"/>
    </row>
    <row r="34" spans="1:15" s="79" customFormat="1" ht="22.8">
      <c r="A34" s="1041" t="str">
        <f>$B$26</f>
        <v>II.</v>
      </c>
      <c r="B34" s="1042">
        <f>COUNT($A$25:B33)+1</f>
        <v>4</v>
      </c>
      <c r="C34" s="1043" t="s">
        <v>1661</v>
      </c>
      <c r="D34" s="1044" t="s">
        <v>235</v>
      </c>
      <c r="E34" s="1036">
        <v>69</v>
      </c>
      <c r="F34" s="1037">
        <f>IF('OSNOVA (3)'!$B$46=1,+H34*FRC*DF*(I34+1),"")</f>
        <v>0.8</v>
      </c>
      <c r="G34" s="1037">
        <f>IF('OSNOVA (3)'!$B$46=1,E34*F34,"")</f>
        <v>55.2</v>
      </c>
      <c r="H34" s="1093">
        <v>0.8</v>
      </c>
      <c r="I34" s="1093"/>
      <c r="J34" s="1171"/>
      <c r="K34" s="1182"/>
      <c r="L34" s="82"/>
      <c r="M34" s="83"/>
      <c r="N34" s="123"/>
      <c r="O34" s="354"/>
    </row>
    <row r="35" spans="1:15" s="79" customFormat="1">
      <c r="A35" s="1049"/>
      <c r="B35" s="226"/>
      <c r="C35" s="1043"/>
      <c r="D35" s="1044"/>
      <c r="E35" s="1036"/>
      <c r="F35" s="1037"/>
      <c r="G35" s="1037"/>
      <c r="H35" s="1094"/>
      <c r="I35" s="1094"/>
      <c r="J35" s="1173"/>
      <c r="K35" s="1173"/>
      <c r="L35" s="82"/>
      <c r="M35" s="83"/>
      <c r="N35" s="123"/>
      <c r="O35" s="354"/>
    </row>
    <row r="36" spans="1:15" s="79" customFormat="1" ht="34.200000000000003">
      <c r="A36" s="1041" t="str">
        <f>$B$26</f>
        <v>II.</v>
      </c>
      <c r="B36" s="1042">
        <f>COUNT($A$25:B35)+1</f>
        <v>5</v>
      </c>
      <c r="C36" s="1043" t="s">
        <v>1662</v>
      </c>
      <c r="D36" s="1044" t="s">
        <v>234</v>
      </c>
      <c r="E36" s="1036">
        <v>43</v>
      </c>
      <c r="F36" s="1037">
        <f>IF('OSNOVA (3)'!$B$46=1,+H36*FRC*DF*(I36+1),"")</f>
        <v>22</v>
      </c>
      <c r="G36" s="1037">
        <f>IF('OSNOVA (3)'!$B$46=1,E36*F36,"")</f>
        <v>946</v>
      </c>
      <c r="H36" s="1093">
        <v>22</v>
      </c>
      <c r="I36" s="1093"/>
      <c r="J36" s="1171"/>
      <c r="K36" s="1182"/>
      <c r="L36" s="82"/>
      <c r="M36" s="83"/>
      <c r="N36" s="123"/>
      <c r="O36" s="354"/>
    </row>
    <row r="37" spans="1:15" s="79" customFormat="1">
      <c r="A37" s="1049"/>
      <c r="B37" s="226"/>
      <c r="C37" s="1043"/>
      <c r="D37" s="1044"/>
      <c r="E37" s="1036"/>
      <c r="F37" s="1037"/>
      <c r="G37" s="1037"/>
      <c r="H37" s="1094"/>
      <c r="I37" s="1094"/>
      <c r="J37" s="1173"/>
      <c r="K37" s="1173"/>
      <c r="L37" s="82"/>
      <c r="M37" s="83"/>
      <c r="N37" s="123"/>
      <c r="O37" s="354"/>
    </row>
    <row r="38" spans="1:15" s="79" customFormat="1" ht="22.8">
      <c r="A38" s="1041" t="str">
        <f>$B$26</f>
        <v>II.</v>
      </c>
      <c r="B38" s="1042">
        <f>COUNT($A$25:B37)+1</f>
        <v>6</v>
      </c>
      <c r="C38" s="1043" t="s">
        <v>1663</v>
      </c>
      <c r="D38" s="1044" t="s">
        <v>234</v>
      </c>
      <c r="E38" s="1036">
        <v>60</v>
      </c>
      <c r="F38" s="1037">
        <f>IF('OSNOVA (3)'!$B$46=1,+H38*FRC*DF*(I38+1),"")</f>
        <v>6.5</v>
      </c>
      <c r="G38" s="1037">
        <f>IF('OSNOVA (3)'!$B$46=1,E38*F38,"")</f>
        <v>390</v>
      </c>
      <c r="H38" s="1093">
        <v>6.5</v>
      </c>
      <c r="I38" s="1093"/>
      <c r="J38" s="1171"/>
      <c r="K38" s="1182"/>
      <c r="L38" s="82"/>
      <c r="M38" s="83"/>
      <c r="N38" s="123"/>
      <c r="O38" s="354"/>
    </row>
    <row r="39" spans="1:15" s="79" customFormat="1">
      <c r="A39" s="1049"/>
      <c r="B39" s="226"/>
      <c r="C39" s="1043"/>
      <c r="D39" s="1044"/>
      <c r="E39" s="1036"/>
      <c r="F39" s="1037"/>
      <c r="G39" s="1037"/>
      <c r="H39" s="1094"/>
      <c r="I39" s="1094"/>
      <c r="J39" s="1173"/>
      <c r="K39" s="1173"/>
      <c r="L39" s="82"/>
      <c r="M39" s="83"/>
      <c r="N39" s="123"/>
      <c r="O39" s="354"/>
    </row>
    <row r="40" spans="1:15" s="79" customFormat="1" ht="22.8">
      <c r="A40" s="1041" t="str">
        <f>$B$26</f>
        <v>II.</v>
      </c>
      <c r="B40" s="1042">
        <f>COUNT($A$25:B39)+1</f>
        <v>7</v>
      </c>
      <c r="C40" s="367" t="s">
        <v>1664</v>
      </c>
      <c r="D40" s="1044" t="s">
        <v>234</v>
      </c>
      <c r="E40" s="1036">
        <v>6</v>
      </c>
      <c r="F40" s="1037">
        <f>IF('OSNOVA (3)'!$B$46=1,+H40*FRC*DF*(I40+1),"")</f>
        <v>2.4500000000000002</v>
      </c>
      <c r="G40" s="1037">
        <f>IF('OSNOVA (3)'!$B$46=1,E40*F40,"")</f>
        <v>14.7</v>
      </c>
      <c r="H40" s="1093">
        <v>2.4500000000000002</v>
      </c>
      <c r="I40" s="1093"/>
      <c r="J40" s="1171"/>
      <c r="K40" s="1182"/>
      <c r="L40" s="82"/>
      <c r="M40" s="83"/>
      <c r="N40" s="123"/>
      <c r="O40" s="354"/>
    </row>
    <row r="41" spans="1:15" s="79" customFormat="1">
      <c r="A41" s="1049"/>
      <c r="B41" s="226"/>
      <c r="C41" s="1043"/>
      <c r="D41" s="1044"/>
      <c r="E41" s="1036"/>
      <c r="F41" s="1037"/>
      <c r="G41" s="1037"/>
      <c r="H41" s="1094"/>
      <c r="I41" s="1094"/>
      <c r="J41" s="1173"/>
      <c r="K41" s="1173"/>
      <c r="L41" s="82"/>
      <c r="M41" s="83"/>
      <c r="N41" s="123"/>
      <c r="O41" s="354"/>
    </row>
    <row r="42" spans="1:15" s="79" customFormat="1" ht="34.200000000000003">
      <c r="A42" s="1041" t="str">
        <f>$B$26</f>
        <v>II.</v>
      </c>
      <c r="B42" s="1042">
        <f>COUNT($A$25:B41)+1</f>
        <v>8</v>
      </c>
      <c r="C42" s="1043" t="s">
        <v>1665</v>
      </c>
      <c r="D42" s="1044" t="s">
        <v>234</v>
      </c>
      <c r="E42" s="1036">
        <v>47</v>
      </c>
      <c r="F42" s="1037">
        <f>IF('OSNOVA (3)'!$B$46=1,+H42*FRC*DF*(I42+1),"")</f>
        <v>8</v>
      </c>
      <c r="G42" s="1037">
        <f>IF('OSNOVA (3)'!$B$46=1,E42*F42,"")</f>
        <v>376</v>
      </c>
      <c r="H42" s="1093">
        <v>8</v>
      </c>
      <c r="I42" s="1093"/>
      <c r="J42" s="1171"/>
      <c r="K42" s="1182"/>
      <c r="L42" s="82"/>
      <c r="M42" s="83"/>
      <c r="N42" s="123"/>
      <c r="O42" s="354"/>
    </row>
    <row r="43" spans="1:15" s="79" customFormat="1">
      <c r="A43" s="597"/>
      <c r="B43" s="226"/>
      <c r="C43" s="1043"/>
      <c r="D43" s="1005"/>
      <c r="E43" s="1179"/>
      <c r="F43" s="1038"/>
      <c r="G43" s="1184"/>
      <c r="H43" s="1185"/>
      <c r="I43" s="1180"/>
      <c r="J43" s="1181"/>
      <c r="K43" s="1174"/>
      <c r="L43" s="82"/>
      <c r="M43" s="83"/>
      <c r="N43" s="123"/>
      <c r="O43" s="119"/>
    </row>
    <row r="44" spans="1:15" s="79" customFormat="1" ht="13.8" thickBot="1">
      <c r="A44" s="155"/>
      <c r="B44" s="1052"/>
      <c r="C44" s="144" t="str">
        <f>CONCATENATE(B26," ",C26," - SKUPAJ:")</f>
        <v>II. ZEMELJSKA DELA - SKUPAJ:</v>
      </c>
      <c r="D44" s="144"/>
      <c r="E44" s="1053"/>
      <c r="F44" s="1054"/>
      <c r="G44" s="1055">
        <f>IF('OSNOVA (3)'!$B$46=1,SUM(G28:G43),"")</f>
        <v>2447.1</v>
      </c>
      <c r="H44" s="1056"/>
      <c r="I44" s="1057"/>
      <c r="J44" s="1058"/>
      <c r="K44" s="1058"/>
      <c r="L44" s="82"/>
      <c r="M44" s="83"/>
      <c r="N44" s="123"/>
      <c r="O44" s="354"/>
    </row>
    <row r="45" spans="1:15" s="145" customFormat="1">
      <c r="A45" s="1059"/>
      <c r="B45" s="1060"/>
      <c r="C45" s="1061"/>
      <c r="D45" s="1061"/>
      <c r="E45" s="1062"/>
      <c r="F45" s="1016"/>
      <c r="G45" s="1063"/>
      <c r="H45" s="1056"/>
      <c r="I45" s="1057"/>
      <c r="J45" s="1058"/>
      <c r="K45" s="1058"/>
    </row>
    <row r="46" spans="1:15" s="145" customFormat="1" ht="16.2" thickBot="1">
      <c r="A46" s="167"/>
      <c r="B46" s="1029" t="s">
        <v>236</v>
      </c>
      <c r="C46" s="754" t="s">
        <v>202</v>
      </c>
      <c r="D46" s="1077"/>
      <c r="E46" s="1065"/>
      <c r="F46" s="1186"/>
      <c r="G46" s="1033"/>
      <c r="H46" s="1167"/>
      <c r="I46" s="1167"/>
      <c r="J46" s="1168"/>
      <c r="K46" s="1168"/>
    </row>
    <row r="47" spans="1:15" s="79" customFormat="1">
      <c r="A47" s="1049"/>
      <c r="B47" s="88"/>
      <c r="C47" s="1043"/>
      <c r="D47" s="1005"/>
      <c r="E47" s="1179"/>
      <c r="F47" s="1037"/>
      <c r="G47" s="1037"/>
      <c r="H47" s="1094"/>
      <c r="I47" s="1094"/>
      <c r="J47" s="1173"/>
      <c r="K47" s="1173"/>
      <c r="L47" s="82"/>
      <c r="M47" s="83"/>
      <c r="N47" s="123"/>
      <c r="O47" s="119"/>
    </row>
    <row r="48" spans="1:15" ht="57.6">
      <c r="A48" s="1041" t="str">
        <f>$B$46</f>
        <v>III.</v>
      </c>
      <c r="B48" s="1070">
        <f>COUNT($A$45:B47)+1</f>
        <v>1</v>
      </c>
      <c r="C48" s="1043" t="s">
        <v>1666</v>
      </c>
      <c r="D48" s="1044" t="s">
        <v>496</v>
      </c>
      <c r="E48" s="1036">
        <v>1</v>
      </c>
      <c r="F48" s="1037">
        <f>IF('OSNOVA (3)'!$B$46=1,+H48*FRC*DF*(I48+1),"")</f>
        <v>1000</v>
      </c>
      <c r="G48" s="1037">
        <f>IF('OSNOVA (3)'!$B$46=1,E48*F48,"")</f>
        <v>1000</v>
      </c>
      <c r="H48" s="1045">
        <v>1000</v>
      </c>
      <c r="I48" s="1045"/>
      <c r="J48" s="1046"/>
      <c r="K48" s="1047"/>
    </row>
    <row r="49" spans="1:15">
      <c r="A49" s="1041"/>
      <c r="B49" s="1070"/>
      <c r="C49" s="1043"/>
      <c r="D49" s="1044"/>
      <c r="E49" s="1036"/>
      <c r="F49" s="1037"/>
      <c r="G49" s="1037"/>
      <c r="H49" s="1050"/>
      <c r="I49" s="1050"/>
      <c r="J49" s="1051"/>
      <c r="K49" s="1051"/>
    </row>
    <row r="50" spans="1:15" ht="57.6">
      <c r="A50" s="1041" t="str">
        <f>$B$46</f>
        <v>III.</v>
      </c>
      <c r="B50" s="1070">
        <f>COUNT($A$45:B49)+1</f>
        <v>2</v>
      </c>
      <c r="C50" s="1043" t="s">
        <v>1667</v>
      </c>
      <c r="D50" s="1044" t="s">
        <v>496</v>
      </c>
      <c r="E50" s="1036">
        <v>1</v>
      </c>
      <c r="F50" s="1037">
        <f>IF('OSNOVA (3)'!$B$46=1,+H50*FRC*DF*(I50+1),"")</f>
        <v>1500</v>
      </c>
      <c r="G50" s="1037">
        <f>IF('OSNOVA (3)'!$B$46=1,E50*F50,"")</f>
        <v>1500</v>
      </c>
      <c r="H50" s="1045">
        <v>1500</v>
      </c>
      <c r="I50" s="1045"/>
      <c r="J50" s="1046"/>
      <c r="K50" s="1047"/>
    </row>
    <row r="51" spans="1:15" s="79" customFormat="1" ht="12" customHeight="1">
      <c r="A51" s="1079"/>
      <c r="B51" s="88"/>
      <c r="C51" s="1043"/>
      <c r="D51" s="1044"/>
      <c r="E51" s="1036"/>
      <c r="F51" s="1037"/>
      <c r="G51" s="1037"/>
      <c r="H51" s="1050"/>
      <c r="I51" s="1050"/>
      <c r="J51" s="1051"/>
      <c r="K51" s="1051"/>
      <c r="L51" s="82"/>
      <c r="M51" s="83"/>
      <c r="N51" s="123"/>
      <c r="O51" s="119"/>
    </row>
    <row r="52" spans="1:15" s="79" customFormat="1" ht="45.6">
      <c r="A52" s="1041" t="str">
        <f>$B$46</f>
        <v>III.</v>
      </c>
      <c r="B52" s="1070">
        <f>COUNT($A$45:B51)+1</f>
        <v>3</v>
      </c>
      <c r="C52" s="1043" t="s">
        <v>1668</v>
      </c>
      <c r="D52" s="1044" t="s">
        <v>217</v>
      </c>
      <c r="E52" s="1085">
        <v>2</v>
      </c>
      <c r="F52" s="1037">
        <f>IF('OSNOVA (3)'!$B$46=1,+H52*FRC*DF*(I52+1),"")</f>
        <v>500</v>
      </c>
      <c r="G52" s="1037">
        <f>IF('OSNOVA (3)'!$B$46=1,E52*F52,"")</f>
        <v>1000</v>
      </c>
      <c r="H52" s="1045">
        <v>500</v>
      </c>
      <c r="I52" s="1045"/>
      <c r="J52" s="1046"/>
      <c r="K52" s="1047"/>
      <c r="L52" s="82"/>
      <c r="M52" s="83"/>
      <c r="N52" s="123"/>
      <c r="O52" s="119"/>
    </row>
    <row r="53" spans="1:15" s="79" customFormat="1">
      <c r="A53" s="1079"/>
      <c r="B53" s="1082"/>
      <c r="C53" s="1043"/>
      <c r="D53" s="1044"/>
      <c r="E53" s="1036"/>
      <c r="F53" s="1037"/>
      <c r="G53" s="1037"/>
      <c r="H53" s="1050"/>
      <c r="I53" s="1050"/>
      <c r="J53" s="1051"/>
      <c r="K53" s="1051"/>
      <c r="L53" s="82"/>
      <c r="M53" s="83"/>
      <c r="N53" s="123"/>
      <c r="O53" s="119"/>
    </row>
    <row r="54" spans="1:15" s="79" customFormat="1" ht="136.80000000000001">
      <c r="A54" s="1041" t="str">
        <f>$B$46</f>
        <v>III.</v>
      </c>
      <c r="B54" s="1070">
        <f>COUNT($A$45:B53)+1</f>
        <v>4</v>
      </c>
      <c r="C54" s="1043" t="s">
        <v>1669</v>
      </c>
      <c r="D54" s="1044" t="s">
        <v>445</v>
      </c>
      <c r="E54" s="1085">
        <v>49</v>
      </c>
      <c r="F54" s="1072">
        <f>IF('OSNOVA (3)'!$B$46=1,+H54*FRC*DF*(I54+1),"")</f>
        <v>330</v>
      </c>
      <c r="G54" s="1037">
        <f>IF('OSNOVA (3)'!$B$46=1,E54*F54,"")</f>
        <v>16170</v>
      </c>
      <c r="H54" s="1045">
        <v>330</v>
      </c>
      <c r="I54" s="1045"/>
      <c r="J54" s="1046"/>
      <c r="K54" s="1047"/>
      <c r="L54" s="82"/>
      <c r="M54" s="83"/>
      <c r="N54" s="123"/>
      <c r="O54" s="119"/>
    </row>
    <row r="55" spans="1:15" s="79" customFormat="1">
      <c r="A55" s="1079"/>
      <c r="B55" s="1082"/>
      <c r="C55" s="1043"/>
      <c r="D55" s="1044"/>
      <c r="E55" s="1036"/>
      <c r="F55" s="1037"/>
      <c r="G55" s="1037"/>
      <c r="H55" s="1050"/>
      <c r="I55" s="1050"/>
      <c r="J55" s="1051"/>
      <c r="K55" s="1051"/>
      <c r="L55" s="82"/>
      <c r="M55" s="83"/>
      <c r="N55" s="123"/>
      <c r="O55" s="119"/>
    </row>
    <row r="56" spans="1:15" s="79" customFormat="1" ht="22.8">
      <c r="A56" s="1041" t="str">
        <f>$B$46</f>
        <v>III.</v>
      </c>
      <c r="B56" s="1070">
        <f>COUNT($A$45:B55)+1</f>
        <v>5</v>
      </c>
      <c r="C56" s="367" t="s">
        <v>1670</v>
      </c>
      <c r="D56" s="1044" t="s">
        <v>496</v>
      </c>
      <c r="E56" s="1036">
        <v>1</v>
      </c>
      <c r="F56" s="1037">
        <f>IF('OSNOVA (3)'!$B$46=1,+H56*FRC*DF*(I56+1),"")</f>
        <v>350</v>
      </c>
      <c r="G56" s="1037">
        <f>IF('OSNOVA (3)'!$B$46=1,E56*F56,"")</f>
        <v>350</v>
      </c>
      <c r="H56" s="1045">
        <v>350</v>
      </c>
      <c r="I56" s="1045"/>
      <c r="J56" s="1046"/>
      <c r="K56" s="1047"/>
      <c r="L56" s="82"/>
      <c r="M56" s="83"/>
      <c r="N56" s="123"/>
      <c r="O56" s="119"/>
    </row>
    <row r="57" spans="1:15" s="79" customFormat="1">
      <c r="A57" s="1079"/>
      <c r="B57" s="1082"/>
      <c r="C57" s="1043"/>
      <c r="D57" s="1044"/>
      <c r="E57" s="1036"/>
      <c r="F57" s="1037"/>
      <c r="G57" s="1037"/>
      <c r="H57" s="1050"/>
      <c r="I57" s="1050"/>
      <c r="J57" s="1051"/>
      <c r="K57" s="1051"/>
      <c r="L57" s="82"/>
      <c r="M57" s="83"/>
      <c r="N57" s="123"/>
      <c r="O57" s="119"/>
    </row>
    <row r="58" spans="1:15" s="79" customFormat="1" ht="34.200000000000003">
      <c r="A58" s="1041" t="str">
        <f>$B$46</f>
        <v>III.</v>
      </c>
      <c r="B58" s="1070">
        <f>COUNT($A$45:B57)+1</f>
        <v>6</v>
      </c>
      <c r="C58" s="1043" t="s">
        <v>1671</v>
      </c>
      <c r="D58" s="1044" t="s">
        <v>296</v>
      </c>
      <c r="E58" s="1036">
        <v>4</v>
      </c>
      <c r="F58" s="1037">
        <f>IF('OSNOVA (3)'!$B$46=1,+H58*FRC*DF*(I58+1),"")</f>
        <v>550</v>
      </c>
      <c r="G58" s="1037">
        <f>IF('OSNOVA (3)'!$B$46=1,E58*F58,"")</f>
        <v>2200</v>
      </c>
      <c r="H58" s="1045">
        <v>550</v>
      </c>
      <c r="I58" s="1045"/>
      <c r="J58" s="1046"/>
      <c r="K58" s="1047"/>
      <c r="L58" s="82"/>
      <c r="M58" s="83"/>
      <c r="N58" s="123"/>
      <c r="O58" s="119"/>
    </row>
    <row r="59" spans="1:15" s="79" customFormat="1">
      <c r="A59" s="1079"/>
      <c r="B59" s="1082"/>
      <c r="C59" s="1043"/>
      <c r="D59" s="1044"/>
      <c r="E59" s="1036"/>
      <c r="F59" s="1037"/>
      <c r="G59" s="1037"/>
      <c r="H59" s="1050"/>
      <c r="I59" s="1050"/>
      <c r="J59" s="1051"/>
      <c r="K59" s="1051"/>
      <c r="L59" s="82"/>
      <c r="M59" s="83"/>
      <c r="N59" s="123"/>
      <c r="O59" s="119"/>
    </row>
    <row r="60" spans="1:15" s="79" customFormat="1" ht="79.8">
      <c r="A60" s="1041" t="str">
        <f>$B$46</f>
        <v>III.</v>
      </c>
      <c r="B60" s="1070">
        <f>COUNT($A$45:B57)+1</f>
        <v>6</v>
      </c>
      <c r="C60" s="1043" t="s">
        <v>1672</v>
      </c>
      <c r="D60" s="1044" t="s">
        <v>496</v>
      </c>
      <c r="E60" s="1036">
        <v>8</v>
      </c>
      <c r="F60" s="1037">
        <f>IF('OSNOVA (3)'!$B$46=1,+H60*FRC*DF*(I60+1),"")</f>
        <v>580</v>
      </c>
      <c r="G60" s="1037">
        <f>IF('OSNOVA (3)'!$B$46=1,E60*F60,"")</f>
        <v>4640</v>
      </c>
      <c r="H60" s="1045">
        <v>580</v>
      </c>
      <c r="I60" s="1045"/>
      <c r="J60" s="1046"/>
      <c r="K60" s="1047"/>
      <c r="L60" s="82"/>
      <c r="M60" s="83"/>
      <c r="N60" s="123"/>
      <c r="O60" s="119"/>
    </row>
    <row r="61" spans="1:15" s="79" customFormat="1">
      <c r="A61" s="1079"/>
      <c r="B61" s="1082"/>
      <c r="C61" s="1043"/>
      <c r="D61" s="1044"/>
      <c r="E61" s="1036"/>
      <c r="F61" s="1037"/>
      <c r="G61" s="1037"/>
      <c r="H61" s="1050"/>
      <c r="I61" s="1050"/>
      <c r="J61" s="1051"/>
      <c r="K61" s="1051"/>
      <c r="L61" s="82"/>
      <c r="M61" s="83"/>
      <c r="N61" s="123"/>
      <c r="O61" s="119"/>
    </row>
    <row r="62" spans="1:15" s="79" customFormat="1" ht="57">
      <c r="A62" s="1041" t="str">
        <f>$B$46</f>
        <v>III.</v>
      </c>
      <c r="B62" s="1070">
        <f>COUNT($A$45:B61)+1</f>
        <v>8</v>
      </c>
      <c r="C62" s="1043" t="s">
        <v>1673</v>
      </c>
      <c r="D62" s="1044" t="s">
        <v>496</v>
      </c>
      <c r="E62" s="1036">
        <v>2</v>
      </c>
      <c r="F62" s="1037">
        <f>IF('OSNOVA (3)'!$B$46=1,+H62*FRC*DF*(I62+1),"")</f>
        <v>180</v>
      </c>
      <c r="G62" s="1037">
        <f>IF('OSNOVA (3)'!$B$46=1,E62*F62,"")</f>
        <v>360</v>
      </c>
      <c r="H62" s="1045">
        <v>180</v>
      </c>
      <c r="I62" s="1045"/>
      <c r="J62" s="1046"/>
      <c r="K62" s="1047"/>
      <c r="L62" s="82"/>
      <c r="M62" s="83"/>
      <c r="N62" s="123"/>
      <c r="O62" s="119"/>
    </row>
    <row r="63" spans="1:15" s="79" customFormat="1">
      <c r="A63" s="1079"/>
      <c r="B63" s="1082"/>
      <c r="C63" s="1043"/>
      <c r="D63" s="1044"/>
      <c r="E63" s="1036"/>
      <c r="F63" s="1037"/>
      <c r="G63" s="1037"/>
      <c r="H63" s="1050"/>
      <c r="I63" s="1050"/>
      <c r="J63" s="1051"/>
      <c r="K63" s="1051"/>
      <c r="L63" s="82"/>
      <c r="M63" s="83"/>
      <c r="N63" s="123"/>
      <c r="O63" s="119"/>
    </row>
    <row r="64" spans="1:15" s="79" customFormat="1" ht="34.200000000000003">
      <c r="A64" s="1041" t="str">
        <f>$B$46</f>
        <v>III.</v>
      </c>
      <c r="B64" s="1070">
        <f>COUNT($A$45:B63)+1</f>
        <v>9</v>
      </c>
      <c r="C64" s="1043" t="s">
        <v>1674</v>
      </c>
      <c r="D64" s="1044" t="s">
        <v>496</v>
      </c>
      <c r="E64" s="1036">
        <v>8</v>
      </c>
      <c r="F64" s="1037">
        <f>IF('OSNOVA (3)'!$B$46=1,+H64*FRC*DF*(I64+1),"")</f>
        <v>160</v>
      </c>
      <c r="G64" s="1037">
        <f>IF('OSNOVA (3)'!$B$46=1,E64*F64,"")</f>
        <v>1280</v>
      </c>
      <c r="H64" s="1045">
        <v>160</v>
      </c>
      <c r="I64" s="1045"/>
      <c r="J64" s="1046"/>
      <c r="K64" s="1047"/>
      <c r="L64" s="82"/>
      <c r="M64" s="83"/>
      <c r="N64" s="123"/>
      <c r="O64" s="119"/>
    </row>
    <row r="65" spans="1:15" s="79" customFormat="1">
      <c r="A65" s="1079"/>
      <c r="B65" s="1082"/>
      <c r="C65" s="1043"/>
      <c r="D65" s="1044"/>
      <c r="E65" s="1068"/>
      <c r="F65" s="1037"/>
      <c r="G65" s="1037"/>
      <c r="H65" s="1050"/>
      <c r="I65" s="1050"/>
      <c r="J65" s="1051"/>
      <c r="K65" s="1051"/>
      <c r="L65" s="82"/>
      <c r="M65" s="83"/>
      <c r="N65" s="123"/>
      <c r="O65" s="119"/>
    </row>
    <row r="66" spans="1:15" s="79" customFormat="1" ht="79.8">
      <c r="A66" s="1079"/>
      <c r="B66" s="88"/>
      <c r="C66" s="1043" t="s">
        <v>1675</v>
      </c>
      <c r="D66" s="1044"/>
      <c r="E66" s="1036"/>
      <c r="F66" s="1037"/>
      <c r="G66" s="1037"/>
      <c r="H66" s="1094"/>
      <c r="I66" s="1094"/>
      <c r="J66" s="1173"/>
      <c r="K66" s="1173"/>
      <c r="L66" s="82"/>
      <c r="M66" s="83"/>
      <c r="N66" s="123"/>
      <c r="O66" s="119"/>
    </row>
    <row r="67" spans="1:15" s="79" customFormat="1">
      <c r="A67" s="1079"/>
      <c r="B67" s="88"/>
      <c r="C67" s="1043"/>
      <c r="D67" s="1044"/>
      <c r="E67" s="1036"/>
      <c r="F67" s="1037"/>
      <c r="G67" s="1037"/>
      <c r="H67" s="1094"/>
      <c r="I67" s="1094"/>
      <c r="J67" s="1173"/>
      <c r="K67" s="1173"/>
      <c r="L67" s="82"/>
      <c r="M67" s="83"/>
      <c r="N67" s="123"/>
      <c r="O67" s="119"/>
    </row>
    <row r="68" spans="1:15" s="79" customFormat="1" ht="13.5" customHeight="1" thickBot="1">
      <c r="A68" s="155"/>
      <c r="B68" s="1052"/>
      <c r="C68" s="144" t="str">
        <f>CONCATENATE(B46," ",C46," - SKUPAJ:")</f>
        <v>III. GRADBENA DELA - SKUPAJ:</v>
      </c>
      <c r="D68" s="144"/>
      <c r="E68" s="1053"/>
      <c r="F68" s="1054"/>
      <c r="G68" s="1055">
        <f>IF('OSNOVA (3)'!$B$46=1,SUM(G48:G67),"")</f>
        <v>28500</v>
      </c>
      <c r="H68" s="1056"/>
      <c r="I68" s="1057"/>
      <c r="J68" s="1058"/>
      <c r="K68" s="1058"/>
      <c r="L68" s="82"/>
      <c r="M68" s="83"/>
      <c r="N68" s="123"/>
      <c r="O68" s="119"/>
    </row>
    <row r="69" spans="1:15" s="79" customFormat="1">
      <c r="A69" s="1049"/>
      <c r="B69" s="88"/>
      <c r="C69" s="1043"/>
      <c r="D69" s="1005"/>
      <c r="E69" s="1179"/>
      <c r="F69" s="1037"/>
      <c r="G69" s="1037"/>
      <c r="H69" s="1094"/>
      <c r="I69" s="1094"/>
      <c r="J69" s="1173"/>
      <c r="K69" s="1173"/>
      <c r="L69" s="82"/>
      <c r="M69" s="83"/>
      <c r="N69" s="123"/>
      <c r="O69" s="119"/>
    </row>
    <row r="70" spans="1:15" s="79" customFormat="1" ht="33.75" customHeight="1" thickBot="1">
      <c r="A70" s="167"/>
      <c r="B70" s="1029" t="s">
        <v>237</v>
      </c>
      <c r="C70" s="1187" t="s">
        <v>1676</v>
      </c>
      <c r="D70" s="1064"/>
      <c r="E70" s="1065"/>
      <c r="F70" s="1032"/>
      <c r="G70" s="1033"/>
      <c r="H70" s="1167"/>
      <c r="I70" s="1167"/>
      <c r="J70" s="1168"/>
      <c r="K70" s="1168"/>
      <c r="L70" s="82"/>
      <c r="M70" s="83"/>
      <c r="N70" s="123"/>
      <c r="O70" s="119"/>
    </row>
    <row r="71" spans="1:15" s="79" customFormat="1" ht="12.75" customHeight="1">
      <c r="A71" s="152"/>
      <c r="B71" s="1066"/>
      <c r="C71" s="1067"/>
      <c r="D71" s="117"/>
      <c r="E71" s="1068"/>
      <c r="F71" s="110"/>
      <c r="G71" s="1028"/>
      <c r="H71" s="1022"/>
      <c r="I71" s="1022"/>
      <c r="J71" s="1023"/>
      <c r="K71" s="1023"/>
      <c r="L71" s="82"/>
      <c r="M71" s="83"/>
      <c r="N71" s="123"/>
      <c r="O71" s="119"/>
    </row>
    <row r="72" spans="1:15" s="79" customFormat="1" ht="34.200000000000003">
      <c r="A72" s="1041" t="str">
        <f>$B$70</f>
        <v>IV.</v>
      </c>
      <c r="B72" s="1070">
        <f>COUNT($A$69:B71)+1</f>
        <v>1</v>
      </c>
      <c r="C72" s="1043" t="s">
        <v>1677</v>
      </c>
      <c r="D72" s="1044" t="s">
        <v>445</v>
      </c>
      <c r="E72" s="1036">
        <v>96</v>
      </c>
      <c r="F72" s="1037">
        <f>IF('OSNOVA (3)'!$B$46=1,+H72*FRC*DF*(I72+1),"")</f>
        <v>29</v>
      </c>
      <c r="G72" s="1037">
        <f>IF('OSNOVA (3)'!$B$46=1,E72*F72,"")</f>
        <v>2784</v>
      </c>
      <c r="H72" s="1093">
        <v>29</v>
      </c>
      <c r="I72" s="1093"/>
      <c r="J72" s="1171"/>
      <c r="K72" s="1182"/>
      <c r="L72" s="82"/>
      <c r="M72" s="83"/>
      <c r="N72" s="123"/>
      <c r="O72" s="119"/>
    </row>
    <row r="73" spans="1:15" s="79" customFormat="1" ht="12" customHeight="1">
      <c r="A73" s="1079"/>
      <c r="B73" s="88"/>
      <c r="C73" s="1043"/>
      <c r="D73" s="1044"/>
      <c r="E73" s="1036"/>
      <c r="F73" s="1037"/>
      <c r="G73" s="1037"/>
      <c r="H73" s="1094"/>
      <c r="I73" s="1094"/>
      <c r="J73" s="1173"/>
      <c r="K73" s="1173"/>
      <c r="L73" s="82"/>
      <c r="M73" s="83"/>
      <c r="N73" s="123"/>
      <c r="O73" s="119"/>
    </row>
    <row r="74" spans="1:15" s="79" customFormat="1" ht="34.200000000000003">
      <c r="A74" s="1041" t="str">
        <f>$B$70</f>
        <v>IV.</v>
      </c>
      <c r="B74" s="1070">
        <f>COUNT($A$69:B73)+1</f>
        <v>2</v>
      </c>
      <c r="C74" s="1043" t="s">
        <v>1678</v>
      </c>
      <c r="D74" s="1044" t="s">
        <v>445</v>
      </c>
      <c r="E74" s="1036">
        <v>12</v>
      </c>
      <c r="F74" s="1037">
        <f>IF('OSNOVA (3)'!$B$46=1,+H74*FRC*DF*(I74+1),"")</f>
        <v>34</v>
      </c>
      <c r="G74" s="1037">
        <f>IF('OSNOVA (3)'!$B$46=1,E74*F74,"")</f>
        <v>408</v>
      </c>
      <c r="H74" s="1093">
        <v>34</v>
      </c>
      <c r="I74" s="1093"/>
      <c r="J74" s="1171"/>
      <c r="K74" s="1182"/>
      <c r="L74" s="82"/>
      <c r="M74" s="83"/>
      <c r="N74" s="123"/>
      <c r="O74" s="119"/>
    </row>
    <row r="75" spans="1:15" s="79" customFormat="1" ht="12" customHeight="1">
      <c r="A75" s="1079"/>
      <c r="B75" s="88"/>
      <c r="C75" s="1043"/>
      <c r="D75" s="1044"/>
      <c r="E75" s="1036"/>
      <c r="F75" s="1037"/>
      <c r="G75" s="1037"/>
      <c r="H75" s="1094"/>
      <c r="I75" s="1094"/>
      <c r="J75" s="1173"/>
      <c r="K75" s="1173"/>
      <c r="L75" s="82"/>
      <c r="M75" s="83"/>
      <c r="N75" s="123"/>
      <c r="O75" s="119"/>
    </row>
    <row r="76" spans="1:15" s="79" customFormat="1" ht="12" customHeight="1">
      <c r="A76" s="1041" t="str">
        <f>$B$70</f>
        <v>IV.</v>
      </c>
      <c r="B76" s="1070">
        <f>COUNT($A$69:B75)+1</f>
        <v>3</v>
      </c>
      <c r="C76" s="1188" t="s">
        <v>1679</v>
      </c>
      <c r="D76" s="1044" t="s">
        <v>445</v>
      </c>
      <c r="E76" s="1036">
        <f>SUM(E72:E75)</f>
        <v>108</v>
      </c>
      <c r="F76" s="1037">
        <f>IF('OSNOVA (3)'!$B$46=1,+H76*FRC*DF*(I76+1),"")</f>
        <v>3</v>
      </c>
      <c r="G76" s="1037">
        <f>IF('OSNOVA (3)'!$B$46=1,E76*F76,"")</f>
        <v>324</v>
      </c>
      <c r="H76" s="1093">
        <v>3</v>
      </c>
      <c r="I76" s="1093"/>
      <c r="J76" s="1171"/>
      <c r="K76" s="1182"/>
      <c r="L76" s="82"/>
      <c r="M76" s="83"/>
      <c r="N76" s="123"/>
      <c r="O76" s="119"/>
    </row>
    <row r="77" spans="1:15" s="79" customFormat="1" ht="12" customHeight="1">
      <c r="A77" s="1079"/>
      <c r="B77" s="88"/>
      <c r="C77" s="1043"/>
      <c r="D77" s="1044"/>
      <c r="E77" s="1036"/>
      <c r="F77" s="1037"/>
      <c r="G77" s="1037"/>
      <c r="H77" s="1094"/>
      <c r="I77" s="1094"/>
      <c r="J77" s="1173"/>
      <c r="K77" s="1173"/>
      <c r="L77" s="82"/>
      <c r="M77" s="83"/>
      <c r="N77" s="123"/>
      <c r="O77" s="119"/>
    </row>
    <row r="78" spans="1:15" s="79" customFormat="1" ht="26.4">
      <c r="A78" s="1041" t="str">
        <f>$B$70</f>
        <v>IV.</v>
      </c>
      <c r="B78" s="1070">
        <f>COUNT($A$69:B77)+1</f>
        <v>4</v>
      </c>
      <c r="C78" s="1188" t="s">
        <v>1680</v>
      </c>
      <c r="D78" s="1044" t="s">
        <v>445</v>
      </c>
      <c r="E78" s="1036">
        <v>108</v>
      </c>
      <c r="F78" s="1037">
        <f>IF('OSNOVA (3)'!$B$46=1,+H78*FRC*DF*(I78+1),"")</f>
        <v>2</v>
      </c>
      <c r="G78" s="1037">
        <f>IF('OSNOVA (3)'!$B$46=1,E78*F78,"")</f>
        <v>216</v>
      </c>
      <c r="H78" s="1093">
        <v>2</v>
      </c>
      <c r="I78" s="1093"/>
      <c r="J78" s="1171"/>
      <c r="K78" s="1182"/>
      <c r="L78" s="82"/>
      <c r="M78" s="83"/>
      <c r="N78" s="123"/>
      <c r="O78" s="119"/>
    </row>
    <row r="79" spans="1:15" s="79" customFormat="1">
      <c r="A79" s="1049"/>
      <c r="B79" s="88"/>
      <c r="C79" s="1043"/>
      <c r="D79" s="1005"/>
      <c r="E79" s="1179"/>
      <c r="F79" s="1037"/>
      <c r="G79" s="1037"/>
      <c r="H79" s="1094"/>
      <c r="I79" s="1094"/>
      <c r="J79" s="1173"/>
      <c r="K79" s="1173"/>
      <c r="L79" s="82"/>
      <c r="M79" s="83"/>
      <c r="N79" s="123"/>
      <c r="O79" s="119"/>
    </row>
    <row r="80" spans="1:15" s="79" customFormat="1" ht="27" thickBot="1">
      <c r="A80" s="155"/>
      <c r="B80" s="1052"/>
      <c r="C80" s="1189" t="str">
        <f>CONCATENATE(B70," ",C70," - SKUPAJ:")</f>
        <v>IV. DOBAVA IN MONTAŽA CEVNEGA MATERIALA - SKUPAJ:</v>
      </c>
      <c r="D80" s="144"/>
      <c r="E80" s="1053"/>
      <c r="F80" s="1054"/>
      <c r="G80" s="1055">
        <f>IF('OSNOVA (3)'!$B$46=1,SUM(G71:G79),"")</f>
        <v>3732</v>
      </c>
      <c r="H80" s="1056"/>
      <c r="I80" s="1057"/>
      <c r="J80" s="1058"/>
      <c r="K80" s="1058"/>
      <c r="L80" s="82"/>
      <c r="M80" s="83"/>
      <c r="N80" s="123"/>
      <c r="O80" s="119"/>
    </row>
    <row r="81" spans="1:15" s="79" customFormat="1">
      <c r="A81" s="1059"/>
      <c r="B81" s="1060"/>
      <c r="C81" s="1158"/>
      <c r="D81" s="223"/>
      <c r="E81" s="1076"/>
      <c r="F81" s="1089"/>
      <c r="G81" s="379"/>
      <c r="H81" s="1056"/>
      <c r="I81" s="1057"/>
      <c r="J81" s="1058"/>
      <c r="K81" s="1058"/>
      <c r="L81" s="82"/>
      <c r="M81" s="83"/>
      <c r="N81" s="123"/>
      <c r="O81" s="119"/>
    </row>
    <row r="82" spans="1:15" s="79" customFormat="1">
      <c r="A82" s="1059"/>
      <c r="B82" s="1060"/>
      <c r="C82" s="1158"/>
      <c r="D82" s="223"/>
      <c r="E82" s="1076"/>
      <c r="F82" s="1089"/>
      <c r="G82" s="379"/>
      <c r="H82" s="1056"/>
      <c r="I82" s="1057"/>
      <c r="J82" s="1058"/>
      <c r="K82" s="1058"/>
      <c r="L82" s="82"/>
      <c r="M82" s="83"/>
      <c r="N82" s="123"/>
      <c r="O82" s="119"/>
    </row>
    <row r="83" spans="1:15" s="79" customFormat="1" ht="18" thickBot="1">
      <c r="A83" s="1002" t="s">
        <v>193</v>
      </c>
      <c r="B83" s="1119"/>
      <c r="C83" s="1120"/>
      <c r="D83" s="1121"/>
      <c r="E83" s="1122"/>
      <c r="F83" s="1123"/>
      <c r="G83" s="1123"/>
      <c r="H83" s="1190"/>
      <c r="I83" s="1190"/>
      <c r="J83" s="1191"/>
      <c r="K83" s="1191"/>
      <c r="L83" s="82"/>
      <c r="M83" s="83"/>
      <c r="N83" s="123"/>
      <c r="O83" s="354"/>
    </row>
    <row r="84" spans="1:15" s="79" customFormat="1">
      <c r="A84" s="171"/>
      <c r="B84" s="174"/>
      <c r="C84" s="172"/>
      <c r="D84" s="1124"/>
      <c r="E84" s="1125"/>
      <c r="F84" s="174"/>
      <c r="G84" s="174"/>
      <c r="H84" s="1192"/>
      <c r="I84" s="1192"/>
      <c r="J84" s="187"/>
      <c r="K84" s="187"/>
      <c r="L84" s="82"/>
      <c r="M84" s="83"/>
      <c r="N84" s="123"/>
      <c r="O84" s="354"/>
    </row>
    <row r="85" spans="1:15" s="79" customFormat="1">
      <c r="A85" s="96" t="s">
        <v>200</v>
      </c>
      <c r="B85" s="180"/>
      <c r="C85" s="181"/>
      <c r="D85" s="1126"/>
      <c r="E85" s="1117"/>
      <c r="F85" s="180"/>
      <c r="G85" s="180"/>
      <c r="H85" s="1192"/>
      <c r="I85" s="1192"/>
      <c r="J85" s="187"/>
      <c r="K85" s="187"/>
      <c r="L85" s="82"/>
      <c r="M85" s="83"/>
      <c r="N85" s="123"/>
      <c r="O85" s="354"/>
    </row>
    <row r="86" spans="1:15" s="79" customFormat="1">
      <c r="A86" s="1127"/>
      <c r="B86" s="1128"/>
      <c r="C86" s="1129"/>
      <c r="D86" s="1130"/>
      <c r="E86" s="1131"/>
      <c r="F86" s="986"/>
      <c r="G86" s="98" t="s">
        <v>169</v>
      </c>
      <c r="H86" s="186"/>
      <c r="I86" s="186"/>
      <c r="J86" s="1058"/>
      <c r="K86" s="1058"/>
      <c r="L86" s="82"/>
      <c r="M86" s="83"/>
      <c r="N86" s="123"/>
      <c r="O86" s="354"/>
    </row>
    <row r="87" spans="1:15" s="86" customFormat="1">
      <c r="A87" s="183"/>
      <c r="B87" s="654"/>
      <c r="C87" s="184"/>
      <c r="D87" s="145"/>
      <c r="E87" s="1134"/>
      <c r="F87" s="182"/>
      <c r="G87" s="182"/>
      <c r="H87" s="186"/>
      <c r="I87" s="186"/>
      <c r="J87" s="1058"/>
      <c r="K87" s="1058"/>
      <c r="L87" s="124"/>
      <c r="M87" s="85"/>
      <c r="N87" s="123"/>
      <c r="O87" s="354"/>
    </row>
    <row r="88" spans="1:15" s="120" customFormat="1" ht="15.75" customHeight="1">
      <c r="A88" s="1135"/>
      <c r="B88" s="376" t="str">
        <f>B12</f>
        <v>I.</v>
      </c>
      <c r="C88" s="146" t="str">
        <f>+C12</f>
        <v>PREDDELA IN RUŠITVENA DELA</v>
      </c>
      <c r="D88" s="375"/>
      <c r="E88" s="1136"/>
      <c r="F88" s="375"/>
      <c r="G88" s="1137">
        <f>$G$24</f>
        <v>2480</v>
      </c>
      <c r="H88" s="380"/>
      <c r="I88" s="380"/>
      <c r="J88" s="1138"/>
      <c r="K88" s="1138"/>
    </row>
    <row r="89" spans="1:15" s="86" customFormat="1">
      <c r="A89" s="183"/>
      <c r="B89" s="654"/>
      <c r="C89" s="184"/>
      <c r="D89" s="145"/>
      <c r="E89" s="1134"/>
      <c r="F89" s="182"/>
      <c r="G89" s="182"/>
      <c r="H89" s="186"/>
      <c r="I89" s="186"/>
      <c r="J89" s="1058"/>
      <c r="K89" s="1058"/>
      <c r="L89" s="124"/>
      <c r="M89" s="85"/>
      <c r="N89" s="123"/>
      <c r="O89" s="354"/>
    </row>
    <row r="90" spans="1:15" s="120" customFormat="1" ht="15.75" customHeight="1">
      <c r="A90" s="1135"/>
      <c r="B90" s="376" t="str">
        <f>B26</f>
        <v>II.</v>
      </c>
      <c r="C90" s="146" t="str">
        <f>+C26</f>
        <v>ZEMELJSKA DELA</v>
      </c>
      <c r="D90" s="375"/>
      <c r="E90" s="1136"/>
      <c r="F90" s="375"/>
      <c r="G90" s="1137">
        <f>$G$44</f>
        <v>2447.1</v>
      </c>
      <c r="H90" s="380"/>
      <c r="I90" s="380"/>
      <c r="J90" s="1138"/>
      <c r="K90" s="1138"/>
    </row>
    <row r="91" spans="1:15" s="179" customFormat="1" ht="14.25" customHeight="1">
      <c r="A91" s="1135"/>
      <c r="B91" s="376"/>
      <c r="C91" s="146"/>
      <c r="D91" s="375"/>
      <c r="E91" s="1136"/>
      <c r="F91" s="375"/>
      <c r="G91" s="1137"/>
      <c r="H91" s="380"/>
      <c r="I91" s="380"/>
      <c r="J91" s="1138"/>
      <c r="K91" s="1138"/>
    </row>
    <row r="92" spans="1:15" s="179" customFormat="1" ht="12.75" customHeight="1">
      <c r="A92" s="1135"/>
      <c r="B92" s="376" t="str">
        <f>B46</f>
        <v>III.</v>
      </c>
      <c r="C92" s="146" t="str">
        <f>+C46</f>
        <v>GRADBENA DELA</v>
      </c>
      <c r="D92" s="375"/>
      <c r="E92" s="1136"/>
      <c r="F92" s="375"/>
      <c r="G92" s="1137">
        <f>$G$68</f>
        <v>28500</v>
      </c>
      <c r="H92" s="380"/>
      <c r="I92" s="380"/>
      <c r="J92" s="1138"/>
      <c r="K92" s="1138"/>
    </row>
    <row r="93" spans="1:15" s="145" customFormat="1">
      <c r="A93" s="1135"/>
      <c r="B93" s="376"/>
      <c r="C93" s="146"/>
      <c r="D93" s="375"/>
      <c r="E93" s="1136"/>
      <c r="F93" s="375"/>
      <c r="G93" s="1137"/>
      <c r="H93" s="380"/>
      <c r="I93" s="380"/>
      <c r="J93" s="1138"/>
      <c r="K93" s="1138"/>
      <c r="L93" s="179"/>
      <c r="N93" s="182"/>
      <c r="O93" s="182"/>
    </row>
    <row r="94" spans="1:15" s="145" customFormat="1" ht="15" customHeight="1">
      <c r="A94" s="1135"/>
      <c r="B94" s="376" t="str">
        <f>B70</f>
        <v>IV.</v>
      </c>
      <c r="C94" s="146" t="str">
        <f>+C70</f>
        <v>DOBAVA IN MONTAŽA CEVNEGA MATERIALA</v>
      </c>
      <c r="D94" s="375"/>
      <c r="E94" s="1136"/>
      <c r="F94" s="375"/>
      <c r="G94" s="379">
        <f>$G$80</f>
        <v>3732</v>
      </c>
      <c r="H94" s="380"/>
      <c r="I94" s="380"/>
      <c r="J94" s="1138"/>
      <c r="K94" s="1138"/>
      <c r="L94" s="179"/>
      <c r="N94" s="182"/>
      <c r="O94" s="182"/>
    </row>
    <row r="95" spans="1:15" s="147" customFormat="1" ht="13.8" thickBot="1">
      <c r="A95" s="1143"/>
      <c r="B95" s="1144"/>
      <c r="C95" s="1144"/>
      <c r="D95" s="1145"/>
      <c r="E95" s="1146"/>
      <c r="F95" s="1145"/>
      <c r="G95" s="1147"/>
      <c r="H95" s="380"/>
      <c r="I95" s="380"/>
      <c r="J95" s="1138"/>
      <c r="K95" s="1138"/>
    </row>
    <row r="96" spans="1:15" s="147" customFormat="1" ht="13.8" thickTop="1">
      <c r="A96" s="1148"/>
      <c r="B96" s="1149"/>
      <c r="C96" s="1150"/>
      <c r="D96" s="1151"/>
      <c r="E96" s="1152"/>
      <c r="F96" s="1153"/>
      <c r="G96" s="1154"/>
      <c r="H96" s="1057"/>
      <c r="I96" s="1057"/>
      <c r="J96" s="187"/>
      <c r="K96" s="187"/>
    </row>
    <row r="97" spans="1:11" s="147" customFormat="1">
      <c r="A97" s="1156"/>
      <c r="B97" s="1157"/>
      <c r="C97" s="1158" t="str">
        <f>CONCATENATE(A5," ",C5," - SKUPAJ:")</f>
        <v xml:space="preserve">  Meteorna kanalizacija - SKUPAJ:</v>
      </c>
      <c r="D97" s="223"/>
      <c r="E97" s="1076"/>
      <c r="F97" s="1089"/>
      <c r="G97" s="1137">
        <f>IF('OSNOVA (3)'!$B$46=1,SUM(G87:G95),"")</f>
        <v>37159.1</v>
      </c>
      <c r="H97" s="1056"/>
      <c r="I97" s="1056"/>
      <c r="J97" s="1058"/>
      <c r="K97" s="1058"/>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&amp;R&amp;"Projekt,Običajno"&amp;72a          </oddHeader>
    <oddFooter>&amp;C&amp;6 &amp; List: &amp;A&amp;R  &amp; &amp;9 &amp; Stran: &amp;P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6" tint="-0.249977111117893"/>
  </sheetPr>
  <dimension ref="A1:P127"/>
  <sheetViews>
    <sheetView view="pageBreakPreview" zoomScaleNormal="100" zoomScaleSheetLayoutView="100" workbookViewId="0">
      <selection activeCell="F15" sqref="F15"/>
    </sheetView>
  </sheetViews>
  <sheetFormatPr defaultRowHeight="13.2"/>
  <cols>
    <col min="1" max="1" width="3" style="77" customWidth="1"/>
    <col min="2" max="2" width="4.44140625" style="110" customWidth="1"/>
    <col min="3" max="3" width="43.6640625" style="108" customWidth="1"/>
    <col min="4" max="4" width="6.33203125" style="1016" customWidth="1"/>
    <col min="5" max="5" width="7.5546875" style="1017" customWidth="1"/>
    <col min="6" max="6" width="10.33203125" style="110" customWidth="1"/>
    <col min="7" max="7" width="13.33203125" style="110" customWidth="1"/>
    <col min="8" max="8" width="20.44140625" style="1022" customWidth="1"/>
    <col min="9" max="9" width="12.33203125" style="1022" customWidth="1"/>
    <col min="10" max="11" width="11.6640625" style="1023" customWidth="1"/>
    <col min="12" max="12" width="8" style="119" customWidth="1"/>
    <col min="13" max="13" width="9.88671875" style="119" customWidth="1"/>
    <col min="14" max="14" width="10.109375" style="119" customWidth="1"/>
    <col min="15" max="15" width="9.109375" style="119"/>
    <col min="16" max="16" width="9" style="119" customWidth="1"/>
    <col min="17" max="256" width="9.109375" style="119"/>
    <col min="257" max="257" width="3" style="119" customWidth="1"/>
    <col min="258" max="258" width="4.44140625" style="119" customWidth="1"/>
    <col min="259" max="259" width="43.6640625" style="119" customWidth="1"/>
    <col min="260" max="260" width="6.33203125" style="119" customWidth="1"/>
    <col min="261" max="261" width="7.5546875" style="119" customWidth="1"/>
    <col min="262" max="262" width="10.33203125" style="119" customWidth="1"/>
    <col min="263" max="263" width="13.33203125" style="119" customWidth="1"/>
    <col min="264" max="264" width="20.44140625" style="119" customWidth="1"/>
    <col min="265" max="265" width="12.33203125" style="119" customWidth="1"/>
    <col min="266" max="267" width="11.6640625" style="119" customWidth="1"/>
    <col min="268" max="268" width="8" style="119" customWidth="1"/>
    <col min="269" max="269" width="9.88671875" style="119" customWidth="1"/>
    <col min="270" max="270" width="10.109375" style="119" customWidth="1"/>
    <col min="271" max="271" width="9.109375" style="119"/>
    <col min="272" max="272" width="9" style="119" customWidth="1"/>
    <col min="273" max="512" width="9.109375" style="119"/>
    <col min="513" max="513" width="3" style="119" customWidth="1"/>
    <col min="514" max="514" width="4.44140625" style="119" customWidth="1"/>
    <col min="515" max="515" width="43.6640625" style="119" customWidth="1"/>
    <col min="516" max="516" width="6.33203125" style="119" customWidth="1"/>
    <col min="517" max="517" width="7.5546875" style="119" customWidth="1"/>
    <col min="518" max="518" width="10.33203125" style="119" customWidth="1"/>
    <col min="519" max="519" width="13.33203125" style="119" customWidth="1"/>
    <col min="520" max="520" width="20.44140625" style="119" customWidth="1"/>
    <col min="521" max="521" width="12.33203125" style="119" customWidth="1"/>
    <col min="522" max="523" width="11.6640625" style="119" customWidth="1"/>
    <col min="524" max="524" width="8" style="119" customWidth="1"/>
    <col min="525" max="525" width="9.88671875" style="119" customWidth="1"/>
    <col min="526" max="526" width="10.109375" style="119" customWidth="1"/>
    <col min="527" max="527" width="9.109375" style="119"/>
    <col min="528" max="528" width="9" style="119" customWidth="1"/>
    <col min="529" max="768" width="9.109375" style="119"/>
    <col min="769" max="769" width="3" style="119" customWidth="1"/>
    <col min="770" max="770" width="4.44140625" style="119" customWidth="1"/>
    <col min="771" max="771" width="43.6640625" style="119" customWidth="1"/>
    <col min="772" max="772" width="6.33203125" style="119" customWidth="1"/>
    <col min="773" max="773" width="7.5546875" style="119" customWidth="1"/>
    <col min="774" max="774" width="10.33203125" style="119" customWidth="1"/>
    <col min="775" max="775" width="13.33203125" style="119" customWidth="1"/>
    <col min="776" max="776" width="20.44140625" style="119" customWidth="1"/>
    <col min="777" max="777" width="12.33203125" style="119" customWidth="1"/>
    <col min="778" max="779" width="11.6640625" style="119" customWidth="1"/>
    <col min="780" max="780" width="8" style="119" customWidth="1"/>
    <col min="781" max="781" width="9.88671875" style="119" customWidth="1"/>
    <col min="782" max="782" width="10.109375" style="119" customWidth="1"/>
    <col min="783" max="783" width="9.109375" style="119"/>
    <col min="784" max="784" width="9" style="119" customWidth="1"/>
    <col min="785" max="1024" width="9.109375" style="119"/>
    <col min="1025" max="1025" width="3" style="119" customWidth="1"/>
    <col min="1026" max="1026" width="4.44140625" style="119" customWidth="1"/>
    <col min="1027" max="1027" width="43.6640625" style="119" customWidth="1"/>
    <col min="1028" max="1028" width="6.33203125" style="119" customWidth="1"/>
    <col min="1029" max="1029" width="7.5546875" style="119" customWidth="1"/>
    <col min="1030" max="1030" width="10.33203125" style="119" customWidth="1"/>
    <col min="1031" max="1031" width="13.33203125" style="119" customWidth="1"/>
    <col min="1032" max="1032" width="20.44140625" style="119" customWidth="1"/>
    <col min="1033" max="1033" width="12.33203125" style="119" customWidth="1"/>
    <col min="1034" max="1035" width="11.6640625" style="119" customWidth="1"/>
    <col min="1036" max="1036" width="8" style="119" customWidth="1"/>
    <col min="1037" max="1037" width="9.88671875" style="119" customWidth="1"/>
    <col min="1038" max="1038" width="10.109375" style="119" customWidth="1"/>
    <col min="1039" max="1039" width="9.109375" style="119"/>
    <col min="1040" max="1040" width="9" style="119" customWidth="1"/>
    <col min="1041" max="1280" width="9.109375" style="119"/>
    <col min="1281" max="1281" width="3" style="119" customWidth="1"/>
    <col min="1282" max="1282" width="4.44140625" style="119" customWidth="1"/>
    <col min="1283" max="1283" width="43.6640625" style="119" customWidth="1"/>
    <col min="1284" max="1284" width="6.33203125" style="119" customWidth="1"/>
    <col min="1285" max="1285" width="7.5546875" style="119" customWidth="1"/>
    <col min="1286" max="1286" width="10.33203125" style="119" customWidth="1"/>
    <col min="1287" max="1287" width="13.33203125" style="119" customWidth="1"/>
    <col min="1288" max="1288" width="20.44140625" style="119" customWidth="1"/>
    <col min="1289" max="1289" width="12.33203125" style="119" customWidth="1"/>
    <col min="1290" max="1291" width="11.6640625" style="119" customWidth="1"/>
    <col min="1292" max="1292" width="8" style="119" customWidth="1"/>
    <col min="1293" max="1293" width="9.88671875" style="119" customWidth="1"/>
    <col min="1294" max="1294" width="10.109375" style="119" customWidth="1"/>
    <col min="1295" max="1295" width="9.109375" style="119"/>
    <col min="1296" max="1296" width="9" style="119" customWidth="1"/>
    <col min="1297" max="1536" width="9.109375" style="119"/>
    <col min="1537" max="1537" width="3" style="119" customWidth="1"/>
    <col min="1538" max="1538" width="4.44140625" style="119" customWidth="1"/>
    <col min="1539" max="1539" width="43.6640625" style="119" customWidth="1"/>
    <col min="1540" max="1540" width="6.33203125" style="119" customWidth="1"/>
    <col min="1541" max="1541" width="7.5546875" style="119" customWidth="1"/>
    <col min="1542" max="1542" width="10.33203125" style="119" customWidth="1"/>
    <col min="1543" max="1543" width="13.33203125" style="119" customWidth="1"/>
    <col min="1544" max="1544" width="20.44140625" style="119" customWidth="1"/>
    <col min="1545" max="1545" width="12.33203125" style="119" customWidth="1"/>
    <col min="1546" max="1547" width="11.6640625" style="119" customWidth="1"/>
    <col min="1548" max="1548" width="8" style="119" customWidth="1"/>
    <col min="1549" max="1549" width="9.88671875" style="119" customWidth="1"/>
    <col min="1550" max="1550" width="10.109375" style="119" customWidth="1"/>
    <col min="1551" max="1551" width="9.109375" style="119"/>
    <col min="1552" max="1552" width="9" style="119" customWidth="1"/>
    <col min="1553" max="1792" width="9.109375" style="119"/>
    <col min="1793" max="1793" width="3" style="119" customWidth="1"/>
    <col min="1794" max="1794" width="4.44140625" style="119" customWidth="1"/>
    <col min="1795" max="1795" width="43.6640625" style="119" customWidth="1"/>
    <col min="1796" max="1796" width="6.33203125" style="119" customWidth="1"/>
    <col min="1797" max="1797" width="7.5546875" style="119" customWidth="1"/>
    <col min="1798" max="1798" width="10.33203125" style="119" customWidth="1"/>
    <col min="1799" max="1799" width="13.33203125" style="119" customWidth="1"/>
    <col min="1800" max="1800" width="20.44140625" style="119" customWidth="1"/>
    <col min="1801" max="1801" width="12.33203125" style="119" customWidth="1"/>
    <col min="1802" max="1803" width="11.6640625" style="119" customWidth="1"/>
    <col min="1804" max="1804" width="8" style="119" customWidth="1"/>
    <col min="1805" max="1805" width="9.88671875" style="119" customWidth="1"/>
    <col min="1806" max="1806" width="10.109375" style="119" customWidth="1"/>
    <col min="1807" max="1807" width="9.109375" style="119"/>
    <col min="1808" max="1808" width="9" style="119" customWidth="1"/>
    <col min="1809" max="2048" width="9.109375" style="119"/>
    <col min="2049" max="2049" width="3" style="119" customWidth="1"/>
    <col min="2050" max="2050" width="4.44140625" style="119" customWidth="1"/>
    <col min="2051" max="2051" width="43.6640625" style="119" customWidth="1"/>
    <col min="2052" max="2052" width="6.33203125" style="119" customWidth="1"/>
    <col min="2053" max="2053" width="7.5546875" style="119" customWidth="1"/>
    <col min="2054" max="2054" width="10.33203125" style="119" customWidth="1"/>
    <col min="2055" max="2055" width="13.33203125" style="119" customWidth="1"/>
    <col min="2056" max="2056" width="20.44140625" style="119" customWidth="1"/>
    <col min="2057" max="2057" width="12.33203125" style="119" customWidth="1"/>
    <col min="2058" max="2059" width="11.6640625" style="119" customWidth="1"/>
    <col min="2060" max="2060" width="8" style="119" customWidth="1"/>
    <col min="2061" max="2061" width="9.88671875" style="119" customWidth="1"/>
    <col min="2062" max="2062" width="10.109375" style="119" customWidth="1"/>
    <col min="2063" max="2063" width="9.109375" style="119"/>
    <col min="2064" max="2064" width="9" style="119" customWidth="1"/>
    <col min="2065" max="2304" width="9.109375" style="119"/>
    <col min="2305" max="2305" width="3" style="119" customWidth="1"/>
    <col min="2306" max="2306" width="4.44140625" style="119" customWidth="1"/>
    <col min="2307" max="2307" width="43.6640625" style="119" customWidth="1"/>
    <col min="2308" max="2308" width="6.33203125" style="119" customWidth="1"/>
    <col min="2309" max="2309" width="7.5546875" style="119" customWidth="1"/>
    <col min="2310" max="2310" width="10.33203125" style="119" customWidth="1"/>
    <col min="2311" max="2311" width="13.33203125" style="119" customWidth="1"/>
    <col min="2312" max="2312" width="20.44140625" style="119" customWidth="1"/>
    <col min="2313" max="2313" width="12.33203125" style="119" customWidth="1"/>
    <col min="2314" max="2315" width="11.6640625" style="119" customWidth="1"/>
    <col min="2316" max="2316" width="8" style="119" customWidth="1"/>
    <col min="2317" max="2317" width="9.88671875" style="119" customWidth="1"/>
    <col min="2318" max="2318" width="10.109375" style="119" customWidth="1"/>
    <col min="2319" max="2319" width="9.109375" style="119"/>
    <col min="2320" max="2320" width="9" style="119" customWidth="1"/>
    <col min="2321" max="2560" width="9.109375" style="119"/>
    <col min="2561" max="2561" width="3" style="119" customWidth="1"/>
    <col min="2562" max="2562" width="4.44140625" style="119" customWidth="1"/>
    <col min="2563" max="2563" width="43.6640625" style="119" customWidth="1"/>
    <col min="2564" max="2564" width="6.33203125" style="119" customWidth="1"/>
    <col min="2565" max="2565" width="7.5546875" style="119" customWidth="1"/>
    <col min="2566" max="2566" width="10.33203125" style="119" customWidth="1"/>
    <col min="2567" max="2567" width="13.33203125" style="119" customWidth="1"/>
    <col min="2568" max="2568" width="20.44140625" style="119" customWidth="1"/>
    <col min="2569" max="2569" width="12.33203125" style="119" customWidth="1"/>
    <col min="2570" max="2571" width="11.6640625" style="119" customWidth="1"/>
    <col min="2572" max="2572" width="8" style="119" customWidth="1"/>
    <col min="2573" max="2573" width="9.88671875" style="119" customWidth="1"/>
    <col min="2574" max="2574" width="10.109375" style="119" customWidth="1"/>
    <col min="2575" max="2575" width="9.109375" style="119"/>
    <col min="2576" max="2576" width="9" style="119" customWidth="1"/>
    <col min="2577" max="2816" width="9.109375" style="119"/>
    <col min="2817" max="2817" width="3" style="119" customWidth="1"/>
    <col min="2818" max="2818" width="4.44140625" style="119" customWidth="1"/>
    <col min="2819" max="2819" width="43.6640625" style="119" customWidth="1"/>
    <col min="2820" max="2820" width="6.33203125" style="119" customWidth="1"/>
    <col min="2821" max="2821" width="7.5546875" style="119" customWidth="1"/>
    <col min="2822" max="2822" width="10.33203125" style="119" customWidth="1"/>
    <col min="2823" max="2823" width="13.33203125" style="119" customWidth="1"/>
    <col min="2824" max="2824" width="20.44140625" style="119" customWidth="1"/>
    <col min="2825" max="2825" width="12.33203125" style="119" customWidth="1"/>
    <col min="2826" max="2827" width="11.6640625" style="119" customWidth="1"/>
    <col min="2828" max="2828" width="8" style="119" customWidth="1"/>
    <col min="2829" max="2829" width="9.88671875" style="119" customWidth="1"/>
    <col min="2830" max="2830" width="10.109375" style="119" customWidth="1"/>
    <col min="2831" max="2831" width="9.109375" style="119"/>
    <col min="2832" max="2832" width="9" style="119" customWidth="1"/>
    <col min="2833" max="3072" width="9.109375" style="119"/>
    <col min="3073" max="3073" width="3" style="119" customWidth="1"/>
    <col min="3074" max="3074" width="4.44140625" style="119" customWidth="1"/>
    <col min="3075" max="3075" width="43.6640625" style="119" customWidth="1"/>
    <col min="3076" max="3076" width="6.33203125" style="119" customWidth="1"/>
    <col min="3077" max="3077" width="7.5546875" style="119" customWidth="1"/>
    <col min="3078" max="3078" width="10.33203125" style="119" customWidth="1"/>
    <col min="3079" max="3079" width="13.33203125" style="119" customWidth="1"/>
    <col min="3080" max="3080" width="20.44140625" style="119" customWidth="1"/>
    <col min="3081" max="3081" width="12.33203125" style="119" customWidth="1"/>
    <col min="3082" max="3083" width="11.6640625" style="119" customWidth="1"/>
    <col min="3084" max="3084" width="8" style="119" customWidth="1"/>
    <col min="3085" max="3085" width="9.88671875" style="119" customWidth="1"/>
    <col min="3086" max="3086" width="10.109375" style="119" customWidth="1"/>
    <col min="3087" max="3087" width="9.109375" style="119"/>
    <col min="3088" max="3088" width="9" style="119" customWidth="1"/>
    <col min="3089" max="3328" width="9.109375" style="119"/>
    <col min="3329" max="3329" width="3" style="119" customWidth="1"/>
    <col min="3330" max="3330" width="4.44140625" style="119" customWidth="1"/>
    <col min="3331" max="3331" width="43.6640625" style="119" customWidth="1"/>
    <col min="3332" max="3332" width="6.33203125" style="119" customWidth="1"/>
    <col min="3333" max="3333" width="7.5546875" style="119" customWidth="1"/>
    <col min="3334" max="3334" width="10.33203125" style="119" customWidth="1"/>
    <col min="3335" max="3335" width="13.33203125" style="119" customWidth="1"/>
    <col min="3336" max="3336" width="20.44140625" style="119" customWidth="1"/>
    <col min="3337" max="3337" width="12.33203125" style="119" customWidth="1"/>
    <col min="3338" max="3339" width="11.6640625" style="119" customWidth="1"/>
    <col min="3340" max="3340" width="8" style="119" customWidth="1"/>
    <col min="3341" max="3341" width="9.88671875" style="119" customWidth="1"/>
    <col min="3342" max="3342" width="10.109375" style="119" customWidth="1"/>
    <col min="3343" max="3343" width="9.109375" style="119"/>
    <col min="3344" max="3344" width="9" style="119" customWidth="1"/>
    <col min="3345" max="3584" width="9.109375" style="119"/>
    <col min="3585" max="3585" width="3" style="119" customWidth="1"/>
    <col min="3586" max="3586" width="4.44140625" style="119" customWidth="1"/>
    <col min="3587" max="3587" width="43.6640625" style="119" customWidth="1"/>
    <col min="3588" max="3588" width="6.33203125" style="119" customWidth="1"/>
    <col min="3589" max="3589" width="7.5546875" style="119" customWidth="1"/>
    <col min="3590" max="3590" width="10.33203125" style="119" customWidth="1"/>
    <col min="3591" max="3591" width="13.33203125" style="119" customWidth="1"/>
    <col min="3592" max="3592" width="20.44140625" style="119" customWidth="1"/>
    <col min="3593" max="3593" width="12.33203125" style="119" customWidth="1"/>
    <col min="3594" max="3595" width="11.6640625" style="119" customWidth="1"/>
    <col min="3596" max="3596" width="8" style="119" customWidth="1"/>
    <col min="3597" max="3597" width="9.88671875" style="119" customWidth="1"/>
    <col min="3598" max="3598" width="10.109375" style="119" customWidth="1"/>
    <col min="3599" max="3599" width="9.109375" style="119"/>
    <col min="3600" max="3600" width="9" style="119" customWidth="1"/>
    <col min="3601" max="3840" width="9.109375" style="119"/>
    <col min="3841" max="3841" width="3" style="119" customWidth="1"/>
    <col min="3842" max="3842" width="4.44140625" style="119" customWidth="1"/>
    <col min="3843" max="3843" width="43.6640625" style="119" customWidth="1"/>
    <col min="3844" max="3844" width="6.33203125" style="119" customWidth="1"/>
    <col min="3845" max="3845" width="7.5546875" style="119" customWidth="1"/>
    <col min="3846" max="3846" width="10.33203125" style="119" customWidth="1"/>
    <col min="3847" max="3847" width="13.33203125" style="119" customWidth="1"/>
    <col min="3848" max="3848" width="20.44140625" style="119" customWidth="1"/>
    <col min="3849" max="3849" width="12.33203125" style="119" customWidth="1"/>
    <col min="3850" max="3851" width="11.6640625" style="119" customWidth="1"/>
    <col min="3852" max="3852" width="8" style="119" customWidth="1"/>
    <col min="3853" max="3853" width="9.88671875" style="119" customWidth="1"/>
    <col min="3854" max="3854" width="10.109375" style="119" customWidth="1"/>
    <col min="3855" max="3855" width="9.109375" style="119"/>
    <col min="3856" max="3856" width="9" style="119" customWidth="1"/>
    <col min="3857" max="4096" width="9.109375" style="119"/>
    <col min="4097" max="4097" width="3" style="119" customWidth="1"/>
    <col min="4098" max="4098" width="4.44140625" style="119" customWidth="1"/>
    <col min="4099" max="4099" width="43.6640625" style="119" customWidth="1"/>
    <col min="4100" max="4100" width="6.33203125" style="119" customWidth="1"/>
    <col min="4101" max="4101" width="7.5546875" style="119" customWidth="1"/>
    <col min="4102" max="4102" width="10.33203125" style="119" customWidth="1"/>
    <col min="4103" max="4103" width="13.33203125" style="119" customWidth="1"/>
    <col min="4104" max="4104" width="20.44140625" style="119" customWidth="1"/>
    <col min="4105" max="4105" width="12.33203125" style="119" customWidth="1"/>
    <col min="4106" max="4107" width="11.6640625" style="119" customWidth="1"/>
    <col min="4108" max="4108" width="8" style="119" customWidth="1"/>
    <col min="4109" max="4109" width="9.88671875" style="119" customWidth="1"/>
    <col min="4110" max="4110" width="10.109375" style="119" customWidth="1"/>
    <col min="4111" max="4111" width="9.109375" style="119"/>
    <col min="4112" max="4112" width="9" style="119" customWidth="1"/>
    <col min="4113" max="4352" width="9.109375" style="119"/>
    <col min="4353" max="4353" width="3" style="119" customWidth="1"/>
    <col min="4354" max="4354" width="4.44140625" style="119" customWidth="1"/>
    <col min="4355" max="4355" width="43.6640625" style="119" customWidth="1"/>
    <col min="4356" max="4356" width="6.33203125" style="119" customWidth="1"/>
    <col min="4357" max="4357" width="7.5546875" style="119" customWidth="1"/>
    <col min="4358" max="4358" width="10.33203125" style="119" customWidth="1"/>
    <col min="4359" max="4359" width="13.33203125" style="119" customWidth="1"/>
    <col min="4360" max="4360" width="20.44140625" style="119" customWidth="1"/>
    <col min="4361" max="4361" width="12.33203125" style="119" customWidth="1"/>
    <col min="4362" max="4363" width="11.6640625" style="119" customWidth="1"/>
    <col min="4364" max="4364" width="8" style="119" customWidth="1"/>
    <col min="4365" max="4365" width="9.88671875" style="119" customWidth="1"/>
    <col min="4366" max="4366" width="10.109375" style="119" customWidth="1"/>
    <col min="4367" max="4367" width="9.109375" style="119"/>
    <col min="4368" max="4368" width="9" style="119" customWidth="1"/>
    <col min="4369" max="4608" width="9.109375" style="119"/>
    <col min="4609" max="4609" width="3" style="119" customWidth="1"/>
    <col min="4610" max="4610" width="4.44140625" style="119" customWidth="1"/>
    <col min="4611" max="4611" width="43.6640625" style="119" customWidth="1"/>
    <col min="4612" max="4612" width="6.33203125" style="119" customWidth="1"/>
    <col min="4613" max="4613" width="7.5546875" style="119" customWidth="1"/>
    <col min="4614" max="4614" width="10.33203125" style="119" customWidth="1"/>
    <col min="4615" max="4615" width="13.33203125" style="119" customWidth="1"/>
    <col min="4616" max="4616" width="20.44140625" style="119" customWidth="1"/>
    <col min="4617" max="4617" width="12.33203125" style="119" customWidth="1"/>
    <col min="4618" max="4619" width="11.6640625" style="119" customWidth="1"/>
    <col min="4620" max="4620" width="8" style="119" customWidth="1"/>
    <col min="4621" max="4621" width="9.88671875" style="119" customWidth="1"/>
    <col min="4622" max="4622" width="10.109375" style="119" customWidth="1"/>
    <col min="4623" max="4623" width="9.109375" style="119"/>
    <col min="4624" max="4624" width="9" style="119" customWidth="1"/>
    <col min="4625" max="4864" width="9.109375" style="119"/>
    <col min="4865" max="4865" width="3" style="119" customWidth="1"/>
    <col min="4866" max="4866" width="4.44140625" style="119" customWidth="1"/>
    <col min="4867" max="4867" width="43.6640625" style="119" customWidth="1"/>
    <col min="4868" max="4868" width="6.33203125" style="119" customWidth="1"/>
    <col min="4869" max="4869" width="7.5546875" style="119" customWidth="1"/>
    <col min="4870" max="4870" width="10.33203125" style="119" customWidth="1"/>
    <col min="4871" max="4871" width="13.33203125" style="119" customWidth="1"/>
    <col min="4872" max="4872" width="20.44140625" style="119" customWidth="1"/>
    <col min="4873" max="4873" width="12.33203125" style="119" customWidth="1"/>
    <col min="4874" max="4875" width="11.6640625" style="119" customWidth="1"/>
    <col min="4876" max="4876" width="8" style="119" customWidth="1"/>
    <col min="4877" max="4877" width="9.88671875" style="119" customWidth="1"/>
    <col min="4878" max="4878" width="10.109375" style="119" customWidth="1"/>
    <col min="4879" max="4879" width="9.109375" style="119"/>
    <col min="4880" max="4880" width="9" style="119" customWidth="1"/>
    <col min="4881" max="5120" width="9.109375" style="119"/>
    <col min="5121" max="5121" width="3" style="119" customWidth="1"/>
    <col min="5122" max="5122" width="4.44140625" style="119" customWidth="1"/>
    <col min="5123" max="5123" width="43.6640625" style="119" customWidth="1"/>
    <col min="5124" max="5124" width="6.33203125" style="119" customWidth="1"/>
    <col min="5125" max="5125" width="7.5546875" style="119" customWidth="1"/>
    <col min="5126" max="5126" width="10.33203125" style="119" customWidth="1"/>
    <col min="5127" max="5127" width="13.33203125" style="119" customWidth="1"/>
    <col min="5128" max="5128" width="20.44140625" style="119" customWidth="1"/>
    <col min="5129" max="5129" width="12.33203125" style="119" customWidth="1"/>
    <col min="5130" max="5131" width="11.6640625" style="119" customWidth="1"/>
    <col min="5132" max="5132" width="8" style="119" customWidth="1"/>
    <col min="5133" max="5133" width="9.88671875" style="119" customWidth="1"/>
    <col min="5134" max="5134" width="10.109375" style="119" customWidth="1"/>
    <col min="5135" max="5135" width="9.109375" style="119"/>
    <col min="5136" max="5136" width="9" style="119" customWidth="1"/>
    <col min="5137" max="5376" width="9.109375" style="119"/>
    <col min="5377" max="5377" width="3" style="119" customWidth="1"/>
    <col min="5378" max="5378" width="4.44140625" style="119" customWidth="1"/>
    <col min="5379" max="5379" width="43.6640625" style="119" customWidth="1"/>
    <col min="5380" max="5380" width="6.33203125" style="119" customWidth="1"/>
    <col min="5381" max="5381" width="7.5546875" style="119" customWidth="1"/>
    <col min="5382" max="5382" width="10.33203125" style="119" customWidth="1"/>
    <col min="5383" max="5383" width="13.33203125" style="119" customWidth="1"/>
    <col min="5384" max="5384" width="20.44140625" style="119" customWidth="1"/>
    <col min="5385" max="5385" width="12.33203125" style="119" customWidth="1"/>
    <col min="5386" max="5387" width="11.6640625" style="119" customWidth="1"/>
    <col min="5388" max="5388" width="8" style="119" customWidth="1"/>
    <col min="5389" max="5389" width="9.88671875" style="119" customWidth="1"/>
    <col min="5390" max="5390" width="10.109375" style="119" customWidth="1"/>
    <col min="5391" max="5391" width="9.109375" style="119"/>
    <col min="5392" max="5392" width="9" style="119" customWidth="1"/>
    <col min="5393" max="5632" width="9.109375" style="119"/>
    <col min="5633" max="5633" width="3" style="119" customWidth="1"/>
    <col min="5634" max="5634" width="4.44140625" style="119" customWidth="1"/>
    <col min="5635" max="5635" width="43.6640625" style="119" customWidth="1"/>
    <col min="5636" max="5636" width="6.33203125" style="119" customWidth="1"/>
    <col min="5637" max="5637" width="7.5546875" style="119" customWidth="1"/>
    <col min="5638" max="5638" width="10.33203125" style="119" customWidth="1"/>
    <col min="5639" max="5639" width="13.33203125" style="119" customWidth="1"/>
    <col min="5640" max="5640" width="20.44140625" style="119" customWidth="1"/>
    <col min="5641" max="5641" width="12.33203125" style="119" customWidth="1"/>
    <col min="5642" max="5643" width="11.6640625" style="119" customWidth="1"/>
    <col min="5644" max="5644" width="8" style="119" customWidth="1"/>
    <col min="5645" max="5645" width="9.88671875" style="119" customWidth="1"/>
    <col min="5646" max="5646" width="10.109375" style="119" customWidth="1"/>
    <col min="5647" max="5647" width="9.109375" style="119"/>
    <col min="5648" max="5648" width="9" style="119" customWidth="1"/>
    <col min="5649" max="5888" width="9.109375" style="119"/>
    <col min="5889" max="5889" width="3" style="119" customWidth="1"/>
    <col min="5890" max="5890" width="4.44140625" style="119" customWidth="1"/>
    <col min="5891" max="5891" width="43.6640625" style="119" customWidth="1"/>
    <col min="5892" max="5892" width="6.33203125" style="119" customWidth="1"/>
    <col min="5893" max="5893" width="7.5546875" style="119" customWidth="1"/>
    <col min="5894" max="5894" width="10.33203125" style="119" customWidth="1"/>
    <col min="5895" max="5895" width="13.33203125" style="119" customWidth="1"/>
    <col min="5896" max="5896" width="20.44140625" style="119" customWidth="1"/>
    <col min="5897" max="5897" width="12.33203125" style="119" customWidth="1"/>
    <col min="5898" max="5899" width="11.6640625" style="119" customWidth="1"/>
    <col min="5900" max="5900" width="8" style="119" customWidth="1"/>
    <col min="5901" max="5901" width="9.88671875" style="119" customWidth="1"/>
    <col min="5902" max="5902" width="10.109375" style="119" customWidth="1"/>
    <col min="5903" max="5903" width="9.109375" style="119"/>
    <col min="5904" max="5904" width="9" style="119" customWidth="1"/>
    <col min="5905" max="6144" width="9.109375" style="119"/>
    <col min="6145" max="6145" width="3" style="119" customWidth="1"/>
    <col min="6146" max="6146" width="4.44140625" style="119" customWidth="1"/>
    <col min="6147" max="6147" width="43.6640625" style="119" customWidth="1"/>
    <col min="6148" max="6148" width="6.33203125" style="119" customWidth="1"/>
    <col min="6149" max="6149" width="7.5546875" style="119" customWidth="1"/>
    <col min="6150" max="6150" width="10.33203125" style="119" customWidth="1"/>
    <col min="6151" max="6151" width="13.33203125" style="119" customWidth="1"/>
    <col min="6152" max="6152" width="20.44140625" style="119" customWidth="1"/>
    <col min="6153" max="6153" width="12.33203125" style="119" customWidth="1"/>
    <col min="6154" max="6155" width="11.6640625" style="119" customWidth="1"/>
    <col min="6156" max="6156" width="8" style="119" customWidth="1"/>
    <col min="6157" max="6157" width="9.88671875" style="119" customWidth="1"/>
    <col min="6158" max="6158" width="10.109375" style="119" customWidth="1"/>
    <col min="6159" max="6159" width="9.109375" style="119"/>
    <col min="6160" max="6160" width="9" style="119" customWidth="1"/>
    <col min="6161" max="6400" width="9.109375" style="119"/>
    <col min="6401" max="6401" width="3" style="119" customWidth="1"/>
    <col min="6402" max="6402" width="4.44140625" style="119" customWidth="1"/>
    <col min="6403" max="6403" width="43.6640625" style="119" customWidth="1"/>
    <col min="6404" max="6404" width="6.33203125" style="119" customWidth="1"/>
    <col min="6405" max="6405" width="7.5546875" style="119" customWidth="1"/>
    <col min="6406" max="6406" width="10.33203125" style="119" customWidth="1"/>
    <col min="6407" max="6407" width="13.33203125" style="119" customWidth="1"/>
    <col min="6408" max="6408" width="20.44140625" style="119" customWidth="1"/>
    <col min="6409" max="6409" width="12.33203125" style="119" customWidth="1"/>
    <col min="6410" max="6411" width="11.6640625" style="119" customWidth="1"/>
    <col min="6412" max="6412" width="8" style="119" customWidth="1"/>
    <col min="6413" max="6413" width="9.88671875" style="119" customWidth="1"/>
    <col min="6414" max="6414" width="10.109375" style="119" customWidth="1"/>
    <col min="6415" max="6415" width="9.109375" style="119"/>
    <col min="6416" max="6416" width="9" style="119" customWidth="1"/>
    <col min="6417" max="6656" width="9.109375" style="119"/>
    <col min="6657" max="6657" width="3" style="119" customWidth="1"/>
    <col min="6658" max="6658" width="4.44140625" style="119" customWidth="1"/>
    <col min="6659" max="6659" width="43.6640625" style="119" customWidth="1"/>
    <col min="6660" max="6660" width="6.33203125" style="119" customWidth="1"/>
    <col min="6661" max="6661" width="7.5546875" style="119" customWidth="1"/>
    <col min="6662" max="6662" width="10.33203125" style="119" customWidth="1"/>
    <col min="6663" max="6663" width="13.33203125" style="119" customWidth="1"/>
    <col min="6664" max="6664" width="20.44140625" style="119" customWidth="1"/>
    <col min="6665" max="6665" width="12.33203125" style="119" customWidth="1"/>
    <col min="6666" max="6667" width="11.6640625" style="119" customWidth="1"/>
    <col min="6668" max="6668" width="8" style="119" customWidth="1"/>
    <col min="6669" max="6669" width="9.88671875" style="119" customWidth="1"/>
    <col min="6670" max="6670" width="10.109375" style="119" customWidth="1"/>
    <col min="6671" max="6671" width="9.109375" style="119"/>
    <col min="6672" max="6672" width="9" style="119" customWidth="1"/>
    <col min="6673" max="6912" width="9.109375" style="119"/>
    <col min="6913" max="6913" width="3" style="119" customWidth="1"/>
    <col min="6914" max="6914" width="4.44140625" style="119" customWidth="1"/>
    <col min="6915" max="6915" width="43.6640625" style="119" customWidth="1"/>
    <col min="6916" max="6916" width="6.33203125" style="119" customWidth="1"/>
    <col min="6917" max="6917" width="7.5546875" style="119" customWidth="1"/>
    <col min="6918" max="6918" width="10.33203125" style="119" customWidth="1"/>
    <col min="6919" max="6919" width="13.33203125" style="119" customWidth="1"/>
    <col min="6920" max="6920" width="20.44140625" style="119" customWidth="1"/>
    <col min="6921" max="6921" width="12.33203125" style="119" customWidth="1"/>
    <col min="6922" max="6923" width="11.6640625" style="119" customWidth="1"/>
    <col min="6924" max="6924" width="8" style="119" customWidth="1"/>
    <col min="6925" max="6925" width="9.88671875" style="119" customWidth="1"/>
    <col min="6926" max="6926" width="10.109375" style="119" customWidth="1"/>
    <col min="6927" max="6927" width="9.109375" style="119"/>
    <col min="6928" max="6928" width="9" style="119" customWidth="1"/>
    <col min="6929" max="7168" width="9.109375" style="119"/>
    <col min="7169" max="7169" width="3" style="119" customWidth="1"/>
    <col min="7170" max="7170" width="4.44140625" style="119" customWidth="1"/>
    <col min="7171" max="7171" width="43.6640625" style="119" customWidth="1"/>
    <col min="7172" max="7172" width="6.33203125" style="119" customWidth="1"/>
    <col min="7173" max="7173" width="7.5546875" style="119" customWidth="1"/>
    <col min="7174" max="7174" width="10.33203125" style="119" customWidth="1"/>
    <col min="7175" max="7175" width="13.33203125" style="119" customWidth="1"/>
    <col min="7176" max="7176" width="20.44140625" style="119" customWidth="1"/>
    <col min="7177" max="7177" width="12.33203125" style="119" customWidth="1"/>
    <col min="7178" max="7179" width="11.6640625" style="119" customWidth="1"/>
    <col min="7180" max="7180" width="8" style="119" customWidth="1"/>
    <col min="7181" max="7181" width="9.88671875" style="119" customWidth="1"/>
    <col min="7182" max="7182" width="10.109375" style="119" customWidth="1"/>
    <col min="7183" max="7183" width="9.109375" style="119"/>
    <col min="7184" max="7184" width="9" style="119" customWidth="1"/>
    <col min="7185" max="7424" width="9.109375" style="119"/>
    <col min="7425" max="7425" width="3" style="119" customWidth="1"/>
    <col min="7426" max="7426" width="4.44140625" style="119" customWidth="1"/>
    <col min="7427" max="7427" width="43.6640625" style="119" customWidth="1"/>
    <col min="7428" max="7428" width="6.33203125" style="119" customWidth="1"/>
    <col min="7429" max="7429" width="7.5546875" style="119" customWidth="1"/>
    <col min="7430" max="7430" width="10.33203125" style="119" customWidth="1"/>
    <col min="7431" max="7431" width="13.33203125" style="119" customWidth="1"/>
    <col min="7432" max="7432" width="20.44140625" style="119" customWidth="1"/>
    <col min="7433" max="7433" width="12.33203125" style="119" customWidth="1"/>
    <col min="7434" max="7435" width="11.6640625" style="119" customWidth="1"/>
    <col min="7436" max="7436" width="8" style="119" customWidth="1"/>
    <col min="7437" max="7437" width="9.88671875" style="119" customWidth="1"/>
    <col min="7438" max="7438" width="10.109375" style="119" customWidth="1"/>
    <col min="7439" max="7439" width="9.109375" style="119"/>
    <col min="7440" max="7440" width="9" style="119" customWidth="1"/>
    <col min="7441" max="7680" width="9.109375" style="119"/>
    <col min="7681" max="7681" width="3" style="119" customWidth="1"/>
    <col min="7682" max="7682" width="4.44140625" style="119" customWidth="1"/>
    <col min="7683" max="7683" width="43.6640625" style="119" customWidth="1"/>
    <col min="7684" max="7684" width="6.33203125" style="119" customWidth="1"/>
    <col min="7685" max="7685" width="7.5546875" style="119" customWidth="1"/>
    <col min="7686" max="7686" width="10.33203125" style="119" customWidth="1"/>
    <col min="7687" max="7687" width="13.33203125" style="119" customWidth="1"/>
    <col min="7688" max="7688" width="20.44140625" style="119" customWidth="1"/>
    <col min="7689" max="7689" width="12.33203125" style="119" customWidth="1"/>
    <col min="7690" max="7691" width="11.6640625" style="119" customWidth="1"/>
    <col min="7692" max="7692" width="8" style="119" customWidth="1"/>
    <col min="7693" max="7693" width="9.88671875" style="119" customWidth="1"/>
    <col min="7694" max="7694" width="10.109375" style="119" customWidth="1"/>
    <col min="7695" max="7695" width="9.109375" style="119"/>
    <col min="7696" max="7696" width="9" style="119" customWidth="1"/>
    <col min="7697" max="7936" width="9.109375" style="119"/>
    <col min="7937" max="7937" width="3" style="119" customWidth="1"/>
    <col min="7938" max="7938" width="4.44140625" style="119" customWidth="1"/>
    <col min="7939" max="7939" width="43.6640625" style="119" customWidth="1"/>
    <col min="7940" max="7940" width="6.33203125" style="119" customWidth="1"/>
    <col min="7941" max="7941" width="7.5546875" style="119" customWidth="1"/>
    <col min="7942" max="7942" width="10.33203125" style="119" customWidth="1"/>
    <col min="7943" max="7943" width="13.33203125" style="119" customWidth="1"/>
    <col min="7944" max="7944" width="20.44140625" style="119" customWidth="1"/>
    <col min="7945" max="7945" width="12.33203125" style="119" customWidth="1"/>
    <col min="7946" max="7947" width="11.6640625" style="119" customWidth="1"/>
    <col min="7948" max="7948" width="8" style="119" customWidth="1"/>
    <col min="7949" max="7949" width="9.88671875" style="119" customWidth="1"/>
    <col min="7950" max="7950" width="10.109375" style="119" customWidth="1"/>
    <col min="7951" max="7951" width="9.109375" style="119"/>
    <col min="7952" max="7952" width="9" style="119" customWidth="1"/>
    <col min="7953" max="8192" width="9.109375" style="119"/>
    <col min="8193" max="8193" width="3" style="119" customWidth="1"/>
    <col min="8194" max="8194" width="4.44140625" style="119" customWidth="1"/>
    <col min="8195" max="8195" width="43.6640625" style="119" customWidth="1"/>
    <col min="8196" max="8196" width="6.33203125" style="119" customWidth="1"/>
    <col min="8197" max="8197" width="7.5546875" style="119" customWidth="1"/>
    <col min="8198" max="8198" width="10.33203125" style="119" customWidth="1"/>
    <col min="8199" max="8199" width="13.33203125" style="119" customWidth="1"/>
    <col min="8200" max="8200" width="20.44140625" style="119" customWidth="1"/>
    <col min="8201" max="8201" width="12.33203125" style="119" customWidth="1"/>
    <col min="8202" max="8203" width="11.6640625" style="119" customWidth="1"/>
    <col min="8204" max="8204" width="8" style="119" customWidth="1"/>
    <col min="8205" max="8205" width="9.88671875" style="119" customWidth="1"/>
    <col min="8206" max="8206" width="10.109375" style="119" customWidth="1"/>
    <col min="8207" max="8207" width="9.109375" style="119"/>
    <col min="8208" max="8208" width="9" style="119" customWidth="1"/>
    <col min="8209" max="8448" width="9.109375" style="119"/>
    <col min="8449" max="8449" width="3" style="119" customWidth="1"/>
    <col min="8450" max="8450" width="4.44140625" style="119" customWidth="1"/>
    <col min="8451" max="8451" width="43.6640625" style="119" customWidth="1"/>
    <col min="8452" max="8452" width="6.33203125" style="119" customWidth="1"/>
    <col min="8453" max="8453" width="7.5546875" style="119" customWidth="1"/>
    <col min="8454" max="8454" width="10.33203125" style="119" customWidth="1"/>
    <col min="8455" max="8455" width="13.33203125" style="119" customWidth="1"/>
    <col min="8456" max="8456" width="20.44140625" style="119" customWidth="1"/>
    <col min="8457" max="8457" width="12.33203125" style="119" customWidth="1"/>
    <col min="8458" max="8459" width="11.6640625" style="119" customWidth="1"/>
    <col min="8460" max="8460" width="8" style="119" customWidth="1"/>
    <col min="8461" max="8461" width="9.88671875" style="119" customWidth="1"/>
    <col min="8462" max="8462" width="10.109375" style="119" customWidth="1"/>
    <col min="8463" max="8463" width="9.109375" style="119"/>
    <col min="8464" max="8464" width="9" style="119" customWidth="1"/>
    <col min="8465" max="8704" width="9.109375" style="119"/>
    <col min="8705" max="8705" width="3" style="119" customWidth="1"/>
    <col min="8706" max="8706" width="4.44140625" style="119" customWidth="1"/>
    <col min="8707" max="8707" width="43.6640625" style="119" customWidth="1"/>
    <col min="8708" max="8708" width="6.33203125" style="119" customWidth="1"/>
    <col min="8709" max="8709" width="7.5546875" style="119" customWidth="1"/>
    <col min="8710" max="8710" width="10.33203125" style="119" customWidth="1"/>
    <col min="8711" max="8711" width="13.33203125" style="119" customWidth="1"/>
    <col min="8712" max="8712" width="20.44140625" style="119" customWidth="1"/>
    <col min="8713" max="8713" width="12.33203125" style="119" customWidth="1"/>
    <col min="8714" max="8715" width="11.6640625" style="119" customWidth="1"/>
    <col min="8716" max="8716" width="8" style="119" customWidth="1"/>
    <col min="8717" max="8717" width="9.88671875" style="119" customWidth="1"/>
    <col min="8718" max="8718" width="10.109375" style="119" customWidth="1"/>
    <col min="8719" max="8719" width="9.109375" style="119"/>
    <col min="8720" max="8720" width="9" style="119" customWidth="1"/>
    <col min="8721" max="8960" width="9.109375" style="119"/>
    <col min="8961" max="8961" width="3" style="119" customWidth="1"/>
    <col min="8962" max="8962" width="4.44140625" style="119" customWidth="1"/>
    <col min="8963" max="8963" width="43.6640625" style="119" customWidth="1"/>
    <col min="8964" max="8964" width="6.33203125" style="119" customWidth="1"/>
    <col min="8965" max="8965" width="7.5546875" style="119" customWidth="1"/>
    <col min="8966" max="8966" width="10.33203125" style="119" customWidth="1"/>
    <col min="8967" max="8967" width="13.33203125" style="119" customWidth="1"/>
    <col min="8968" max="8968" width="20.44140625" style="119" customWidth="1"/>
    <col min="8969" max="8969" width="12.33203125" style="119" customWidth="1"/>
    <col min="8970" max="8971" width="11.6640625" style="119" customWidth="1"/>
    <col min="8972" max="8972" width="8" style="119" customWidth="1"/>
    <col min="8973" max="8973" width="9.88671875" style="119" customWidth="1"/>
    <col min="8974" max="8974" width="10.109375" style="119" customWidth="1"/>
    <col min="8975" max="8975" width="9.109375" style="119"/>
    <col min="8976" max="8976" width="9" style="119" customWidth="1"/>
    <col min="8977" max="9216" width="9.109375" style="119"/>
    <col min="9217" max="9217" width="3" style="119" customWidth="1"/>
    <col min="9218" max="9218" width="4.44140625" style="119" customWidth="1"/>
    <col min="9219" max="9219" width="43.6640625" style="119" customWidth="1"/>
    <col min="9220" max="9220" width="6.33203125" style="119" customWidth="1"/>
    <col min="9221" max="9221" width="7.5546875" style="119" customWidth="1"/>
    <col min="9222" max="9222" width="10.33203125" style="119" customWidth="1"/>
    <col min="9223" max="9223" width="13.33203125" style="119" customWidth="1"/>
    <col min="9224" max="9224" width="20.44140625" style="119" customWidth="1"/>
    <col min="9225" max="9225" width="12.33203125" style="119" customWidth="1"/>
    <col min="9226" max="9227" width="11.6640625" style="119" customWidth="1"/>
    <col min="9228" max="9228" width="8" style="119" customWidth="1"/>
    <col min="9229" max="9229" width="9.88671875" style="119" customWidth="1"/>
    <col min="9230" max="9230" width="10.109375" style="119" customWidth="1"/>
    <col min="9231" max="9231" width="9.109375" style="119"/>
    <col min="9232" max="9232" width="9" style="119" customWidth="1"/>
    <col min="9233" max="9472" width="9.109375" style="119"/>
    <col min="9473" max="9473" width="3" style="119" customWidth="1"/>
    <col min="9474" max="9474" width="4.44140625" style="119" customWidth="1"/>
    <col min="9475" max="9475" width="43.6640625" style="119" customWidth="1"/>
    <col min="9476" max="9476" width="6.33203125" style="119" customWidth="1"/>
    <col min="9477" max="9477" width="7.5546875" style="119" customWidth="1"/>
    <col min="9478" max="9478" width="10.33203125" style="119" customWidth="1"/>
    <col min="9479" max="9479" width="13.33203125" style="119" customWidth="1"/>
    <col min="9480" max="9480" width="20.44140625" style="119" customWidth="1"/>
    <col min="9481" max="9481" width="12.33203125" style="119" customWidth="1"/>
    <col min="9482" max="9483" width="11.6640625" style="119" customWidth="1"/>
    <col min="9484" max="9484" width="8" style="119" customWidth="1"/>
    <col min="9485" max="9485" width="9.88671875" style="119" customWidth="1"/>
    <col min="9486" max="9486" width="10.109375" style="119" customWidth="1"/>
    <col min="9487" max="9487" width="9.109375" style="119"/>
    <col min="9488" max="9488" width="9" style="119" customWidth="1"/>
    <col min="9489" max="9728" width="9.109375" style="119"/>
    <col min="9729" max="9729" width="3" style="119" customWidth="1"/>
    <col min="9730" max="9730" width="4.44140625" style="119" customWidth="1"/>
    <col min="9731" max="9731" width="43.6640625" style="119" customWidth="1"/>
    <col min="9732" max="9732" width="6.33203125" style="119" customWidth="1"/>
    <col min="9733" max="9733" width="7.5546875" style="119" customWidth="1"/>
    <col min="9734" max="9734" width="10.33203125" style="119" customWidth="1"/>
    <col min="9735" max="9735" width="13.33203125" style="119" customWidth="1"/>
    <col min="9736" max="9736" width="20.44140625" style="119" customWidth="1"/>
    <col min="9737" max="9737" width="12.33203125" style="119" customWidth="1"/>
    <col min="9738" max="9739" width="11.6640625" style="119" customWidth="1"/>
    <col min="9740" max="9740" width="8" style="119" customWidth="1"/>
    <col min="9741" max="9741" width="9.88671875" style="119" customWidth="1"/>
    <col min="9742" max="9742" width="10.109375" style="119" customWidth="1"/>
    <col min="9743" max="9743" width="9.109375" style="119"/>
    <col min="9744" max="9744" width="9" style="119" customWidth="1"/>
    <col min="9745" max="9984" width="9.109375" style="119"/>
    <col min="9985" max="9985" width="3" style="119" customWidth="1"/>
    <col min="9986" max="9986" width="4.44140625" style="119" customWidth="1"/>
    <col min="9987" max="9987" width="43.6640625" style="119" customWidth="1"/>
    <col min="9988" max="9988" width="6.33203125" style="119" customWidth="1"/>
    <col min="9989" max="9989" width="7.5546875" style="119" customWidth="1"/>
    <col min="9990" max="9990" width="10.33203125" style="119" customWidth="1"/>
    <col min="9991" max="9991" width="13.33203125" style="119" customWidth="1"/>
    <col min="9992" max="9992" width="20.44140625" style="119" customWidth="1"/>
    <col min="9993" max="9993" width="12.33203125" style="119" customWidth="1"/>
    <col min="9994" max="9995" width="11.6640625" style="119" customWidth="1"/>
    <col min="9996" max="9996" width="8" style="119" customWidth="1"/>
    <col min="9997" max="9997" width="9.88671875" style="119" customWidth="1"/>
    <col min="9998" max="9998" width="10.109375" style="119" customWidth="1"/>
    <col min="9999" max="9999" width="9.109375" style="119"/>
    <col min="10000" max="10000" width="9" style="119" customWidth="1"/>
    <col min="10001" max="10240" width="9.109375" style="119"/>
    <col min="10241" max="10241" width="3" style="119" customWidth="1"/>
    <col min="10242" max="10242" width="4.44140625" style="119" customWidth="1"/>
    <col min="10243" max="10243" width="43.6640625" style="119" customWidth="1"/>
    <col min="10244" max="10244" width="6.33203125" style="119" customWidth="1"/>
    <col min="10245" max="10245" width="7.5546875" style="119" customWidth="1"/>
    <col min="10246" max="10246" width="10.33203125" style="119" customWidth="1"/>
    <col min="10247" max="10247" width="13.33203125" style="119" customWidth="1"/>
    <col min="10248" max="10248" width="20.44140625" style="119" customWidth="1"/>
    <col min="10249" max="10249" width="12.33203125" style="119" customWidth="1"/>
    <col min="10250" max="10251" width="11.6640625" style="119" customWidth="1"/>
    <col min="10252" max="10252" width="8" style="119" customWidth="1"/>
    <col min="10253" max="10253" width="9.88671875" style="119" customWidth="1"/>
    <col min="10254" max="10254" width="10.109375" style="119" customWidth="1"/>
    <col min="10255" max="10255" width="9.109375" style="119"/>
    <col min="10256" max="10256" width="9" style="119" customWidth="1"/>
    <col min="10257" max="10496" width="9.109375" style="119"/>
    <col min="10497" max="10497" width="3" style="119" customWidth="1"/>
    <col min="10498" max="10498" width="4.44140625" style="119" customWidth="1"/>
    <col min="10499" max="10499" width="43.6640625" style="119" customWidth="1"/>
    <col min="10500" max="10500" width="6.33203125" style="119" customWidth="1"/>
    <col min="10501" max="10501" width="7.5546875" style="119" customWidth="1"/>
    <col min="10502" max="10502" width="10.33203125" style="119" customWidth="1"/>
    <col min="10503" max="10503" width="13.33203125" style="119" customWidth="1"/>
    <col min="10504" max="10504" width="20.44140625" style="119" customWidth="1"/>
    <col min="10505" max="10505" width="12.33203125" style="119" customWidth="1"/>
    <col min="10506" max="10507" width="11.6640625" style="119" customWidth="1"/>
    <col min="10508" max="10508" width="8" style="119" customWidth="1"/>
    <col min="10509" max="10509" width="9.88671875" style="119" customWidth="1"/>
    <col min="10510" max="10510" width="10.109375" style="119" customWidth="1"/>
    <col min="10511" max="10511" width="9.109375" style="119"/>
    <col min="10512" max="10512" width="9" style="119" customWidth="1"/>
    <col min="10513" max="10752" width="9.109375" style="119"/>
    <col min="10753" max="10753" width="3" style="119" customWidth="1"/>
    <col min="10754" max="10754" width="4.44140625" style="119" customWidth="1"/>
    <col min="10755" max="10755" width="43.6640625" style="119" customWidth="1"/>
    <col min="10756" max="10756" width="6.33203125" style="119" customWidth="1"/>
    <col min="10757" max="10757" width="7.5546875" style="119" customWidth="1"/>
    <col min="10758" max="10758" width="10.33203125" style="119" customWidth="1"/>
    <col min="10759" max="10759" width="13.33203125" style="119" customWidth="1"/>
    <col min="10760" max="10760" width="20.44140625" style="119" customWidth="1"/>
    <col min="10761" max="10761" width="12.33203125" style="119" customWidth="1"/>
    <col min="10762" max="10763" width="11.6640625" style="119" customWidth="1"/>
    <col min="10764" max="10764" width="8" style="119" customWidth="1"/>
    <col min="10765" max="10765" width="9.88671875" style="119" customWidth="1"/>
    <col min="10766" max="10766" width="10.109375" style="119" customWidth="1"/>
    <col min="10767" max="10767" width="9.109375" style="119"/>
    <col min="10768" max="10768" width="9" style="119" customWidth="1"/>
    <col min="10769" max="11008" width="9.109375" style="119"/>
    <col min="11009" max="11009" width="3" style="119" customWidth="1"/>
    <col min="11010" max="11010" width="4.44140625" style="119" customWidth="1"/>
    <col min="11011" max="11011" width="43.6640625" style="119" customWidth="1"/>
    <col min="11012" max="11012" width="6.33203125" style="119" customWidth="1"/>
    <col min="11013" max="11013" width="7.5546875" style="119" customWidth="1"/>
    <col min="11014" max="11014" width="10.33203125" style="119" customWidth="1"/>
    <col min="11015" max="11015" width="13.33203125" style="119" customWidth="1"/>
    <col min="11016" max="11016" width="20.44140625" style="119" customWidth="1"/>
    <col min="11017" max="11017" width="12.33203125" style="119" customWidth="1"/>
    <col min="11018" max="11019" width="11.6640625" style="119" customWidth="1"/>
    <col min="11020" max="11020" width="8" style="119" customWidth="1"/>
    <col min="11021" max="11021" width="9.88671875" style="119" customWidth="1"/>
    <col min="11022" max="11022" width="10.109375" style="119" customWidth="1"/>
    <col min="11023" max="11023" width="9.109375" style="119"/>
    <col min="11024" max="11024" width="9" style="119" customWidth="1"/>
    <col min="11025" max="11264" width="9.109375" style="119"/>
    <col min="11265" max="11265" width="3" style="119" customWidth="1"/>
    <col min="11266" max="11266" width="4.44140625" style="119" customWidth="1"/>
    <col min="11267" max="11267" width="43.6640625" style="119" customWidth="1"/>
    <col min="11268" max="11268" width="6.33203125" style="119" customWidth="1"/>
    <col min="11269" max="11269" width="7.5546875" style="119" customWidth="1"/>
    <col min="11270" max="11270" width="10.33203125" style="119" customWidth="1"/>
    <col min="11271" max="11271" width="13.33203125" style="119" customWidth="1"/>
    <col min="11272" max="11272" width="20.44140625" style="119" customWidth="1"/>
    <col min="11273" max="11273" width="12.33203125" style="119" customWidth="1"/>
    <col min="11274" max="11275" width="11.6640625" style="119" customWidth="1"/>
    <col min="11276" max="11276" width="8" style="119" customWidth="1"/>
    <col min="11277" max="11277" width="9.88671875" style="119" customWidth="1"/>
    <col min="11278" max="11278" width="10.109375" style="119" customWidth="1"/>
    <col min="11279" max="11279" width="9.109375" style="119"/>
    <col min="11280" max="11280" width="9" style="119" customWidth="1"/>
    <col min="11281" max="11520" width="9.109375" style="119"/>
    <col min="11521" max="11521" width="3" style="119" customWidth="1"/>
    <col min="11522" max="11522" width="4.44140625" style="119" customWidth="1"/>
    <col min="11523" max="11523" width="43.6640625" style="119" customWidth="1"/>
    <col min="11524" max="11524" width="6.33203125" style="119" customWidth="1"/>
    <col min="11525" max="11525" width="7.5546875" style="119" customWidth="1"/>
    <col min="11526" max="11526" width="10.33203125" style="119" customWidth="1"/>
    <col min="11527" max="11527" width="13.33203125" style="119" customWidth="1"/>
    <col min="11528" max="11528" width="20.44140625" style="119" customWidth="1"/>
    <col min="11529" max="11529" width="12.33203125" style="119" customWidth="1"/>
    <col min="11530" max="11531" width="11.6640625" style="119" customWidth="1"/>
    <col min="11532" max="11532" width="8" style="119" customWidth="1"/>
    <col min="11533" max="11533" width="9.88671875" style="119" customWidth="1"/>
    <col min="11534" max="11534" width="10.109375" style="119" customWidth="1"/>
    <col min="11535" max="11535" width="9.109375" style="119"/>
    <col min="11536" max="11536" width="9" style="119" customWidth="1"/>
    <col min="11537" max="11776" width="9.109375" style="119"/>
    <col min="11777" max="11777" width="3" style="119" customWidth="1"/>
    <col min="11778" max="11778" width="4.44140625" style="119" customWidth="1"/>
    <col min="11779" max="11779" width="43.6640625" style="119" customWidth="1"/>
    <col min="11780" max="11780" width="6.33203125" style="119" customWidth="1"/>
    <col min="11781" max="11781" width="7.5546875" style="119" customWidth="1"/>
    <col min="11782" max="11782" width="10.33203125" style="119" customWidth="1"/>
    <col min="11783" max="11783" width="13.33203125" style="119" customWidth="1"/>
    <col min="11784" max="11784" width="20.44140625" style="119" customWidth="1"/>
    <col min="11785" max="11785" width="12.33203125" style="119" customWidth="1"/>
    <col min="11786" max="11787" width="11.6640625" style="119" customWidth="1"/>
    <col min="11788" max="11788" width="8" style="119" customWidth="1"/>
    <col min="11789" max="11789" width="9.88671875" style="119" customWidth="1"/>
    <col min="11790" max="11790" width="10.109375" style="119" customWidth="1"/>
    <col min="11791" max="11791" width="9.109375" style="119"/>
    <col min="11792" max="11792" width="9" style="119" customWidth="1"/>
    <col min="11793" max="12032" width="9.109375" style="119"/>
    <col min="12033" max="12033" width="3" style="119" customWidth="1"/>
    <col min="12034" max="12034" width="4.44140625" style="119" customWidth="1"/>
    <col min="12035" max="12035" width="43.6640625" style="119" customWidth="1"/>
    <col min="12036" max="12036" width="6.33203125" style="119" customWidth="1"/>
    <col min="12037" max="12037" width="7.5546875" style="119" customWidth="1"/>
    <col min="12038" max="12038" width="10.33203125" style="119" customWidth="1"/>
    <col min="12039" max="12039" width="13.33203125" style="119" customWidth="1"/>
    <col min="12040" max="12040" width="20.44140625" style="119" customWidth="1"/>
    <col min="12041" max="12041" width="12.33203125" style="119" customWidth="1"/>
    <col min="12042" max="12043" width="11.6640625" style="119" customWidth="1"/>
    <col min="12044" max="12044" width="8" style="119" customWidth="1"/>
    <col min="12045" max="12045" width="9.88671875" style="119" customWidth="1"/>
    <col min="12046" max="12046" width="10.109375" style="119" customWidth="1"/>
    <col min="12047" max="12047" width="9.109375" style="119"/>
    <col min="12048" max="12048" width="9" style="119" customWidth="1"/>
    <col min="12049" max="12288" width="9.109375" style="119"/>
    <col min="12289" max="12289" width="3" style="119" customWidth="1"/>
    <col min="12290" max="12290" width="4.44140625" style="119" customWidth="1"/>
    <col min="12291" max="12291" width="43.6640625" style="119" customWidth="1"/>
    <col min="12292" max="12292" width="6.33203125" style="119" customWidth="1"/>
    <col min="12293" max="12293" width="7.5546875" style="119" customWidth="1"/>
    <col min="12294" max="12294" width="10.33203125" style="119" customWidth="1"/>
    <col min="12295" max="12295" width="13.33203125" style="119" customWidth="1"/>
    <col min="12296" max="12296" width="20.44140625" style="119" customWidth="1"/>
    <col min="12297" max="12297" width="12.33203125" style="119" customWidth="1"/>
    <col min="12298" max="12299" width="11.6640625" style="119" customWidth="1"/>
    <col min="12300" max="12300" width="8" style="119" customWidth="1"/>
    <col min="12301" max="12301" width="9.88671875" style="119" customWidth="1"/>
    <col min="12302" max="12302" width="10.109375" style="119" customWidth="1"/>
    <col min="12303" max="12303" width="9.109375" style="119"/>
    <col min="12304" max="12304" width="9" style="119" customWidth="1"/>
    <col min="12305" max="12544" width="9.109375" style="119"/>
    <col min="12545" max="12545" width="3" style="119" customWidth="1"/>
    <col min="12546" max="12546" width="4.44140625" style="119" customWidth="1"/>
    <col min="12547" max="12547" width="43.6640625" style="119" customWidth="1"/>
    <col min="12548" max="12548" width="6.33203125" style="119" customWidth="1"/>
    <col min="12549" max="12549" width="7.5546875" style="119" customWidth="1"/>
    <col min="12550" max="12550" width="10.33203125" style="119" customWidth="1"/>
    <col min="12551" max="12551" width="13.33203125" style="119" customWidth="1"/>
    <col min="12552" max="12552" width="20.44140625" style="119" customWidth="1"/>
    <col min="12553" max="12553" width="12.33203125" style="119" customWidth="1"/>
    <col min="12554" max="12555" width="11.6640625" style="119" customWidth="1"/>
    <col min="12556" max="12556" width="8" style="119" customWidth="1"/>
    <col min="12557" max="12557" width="9.88671875" style="119" customWidth="1"/>
    <col min="12558" max="12558" width="10.109375" style="119" customWidth="1"/>
    <col min="12559" max="12559" width="9.109375" style="119"/>
    <col min="12560" max="12560" width="9" style="119" customWidth="1"/>
    <col min="12561" max="12800" width="9.109375" style="119"/>
    <col min="12801" max="12801" width="3" style="119" customWidth="1"/>
    <col min="12802" max="12802" width="4.44140625" style="119" customWidth="1"/>
    <col min="12803" max="12803" width="43.6640625" style="119" customWidth="1"/>
    <col min="12804" max="12804" width="6.33203125" style="119" customWidth="1"/>
    <col min="12805" max="12805" width="7.5546875" style="119" customWidth="1"/>
    <col min="12806" max="12806" width="10.33203125" style="119" customWidth="1"/>
    <col min="12807" max="12807" width="13.33203125" style="119" customWidth="1"/>
    <col min="12808" max="12808" width="20.44140625" style="119" customWidth="1"/>
    <col min="12809" max="12809" width="12.33203125" style="119" customWidth="1"/>
    <col min="12810" max="12811" width="11.6640625" style="119" customWidth="1"/>
    <col min="12812" max="12812" width="8" style="119" customWidth="1"/>
    <col min="12813" max="12813" width="9.88671875" style="119" customWidth="1"/>
    <col min="12814" max="12814" width="10.109375" style="119" customWidth="1"/>
    <col min="12815" max="12815" width="9.109375" style="119"/>
    <col min="12816" max="12816" width="9" style="119" customWidth="1"/>
    <col min="12817" max="13056" width="9.109375" style="119"/>
    <col min="13057" max="13057" width="3" style="119" customWidth="1"/>
    <col min="13058" max="13058" width="4.44140625" style="119" customWidth="1"/>
    <col min="13059" max="13059" width="43.6640625" style="119" customWidth="1"/>
    <col min="13060" max="13060" width="6.33203125" style="119" customWidth="1"/>
    <col min="13061" max="13061" width="7.5546875" style="119" customWidth="1"/>
    <col min="13062" max="13062" width="10.33203125" style="119" customWidth="1"/>
    <col min="13063" max="13063" width="13.33203125" style="119" customWidth="1"/>
    <col min="13064" max="13064" width="20.44140625" style="119" customWidth="1"/>
    <col min="13065" max="13065" width="12.33203125" style="119" customWidth="1"/>
    <col min="13066" max="13067" width="11.6640625" style="119" customWidth="1"/>
    <col min="13068" max="13068" width="8" style="119" customWidth="1"/>
    <col min="13069" max="13069" width="9.88671875" style="119" customWidth="1"/>
    <col min="13070" max="13070" width="10.109375" style="119" customWidth="1"/>
    <col min="13071" max="13071" width="9.109375" style="119"/>
    <col min="13072" max="13072" width="9" style="119" customWidth="1"/>
    <col min="13073" max="13312" width="9.109375" style="119"/>
    <col min="13313" max="13313" width="3" style="119" customWidth="1"/>
    <col min="13314" max="13314" width="4.44140625" style="119" customWidth="1"/>
    <col min="13315" max="13315" width="43.6640625" style="119" customWidth="1"/>
    <col min="13316" max="13316" width="6.33203125" style="119" customWidth="1"/>
    <col min="13317" max="13317" width="7.5546875" style="119" customWidth="1"/>
    <col min="13318" max="13318" width="10.33203125" style="119" customWidth="1"/>
    <col min="13319" max="13319" width="13.33203125" style="119" customWidth="1"/>
    <col min="13320" max="13320" width="20.44140625" style="119" customWidth="1"/>
    <col min="13321" max="13321" width="12.33203125" style="119" customWidth="1"/>
    <col min="13322" max="13323" width="11.6640625" style="119" customWidth="1"/>
    <col min="13324" max="13324" width="8" style="119" customWidth="1"/>
    <col min="13325" max="13325" width="9.88671875" style="119" customWidth="1"/>
    <col min="13326" max="13326" width="10.109375" style="119" customWidth="1"/>
    <col min="13327" max="13327" width="9.109375" style="119"/>
    <col min="13328" max="13328" width="9" style="119" customWidth="1"/>
    <col min="13329" max="13568" width="9.109375" style="119"/>
    <col min="13569" max="13569" width="3" style="119" customWidth="1"/>
    <col min="13570" max="13570" width="4.44140625" style="119" customWidth="1"/>
    <col min="13571" max="13571" width="43.6640625" style="119" customWidth="1"/>
    <col min="13572" max="13572" width="6.33203125" style="119" customWidth="1"/>
    <col min="13573" max="13573" width="7.5546875" style="119" customWidth="1"/>
    <col min="13574" max="13574" width="10.33203125" style="119" customWidth="1"/>
    <col min="13575" max="13575" width="13.33203125" style="119" customWidth="1"/>
    <col min="13576" max="13576" width="20.44140625" style="119" customWidth="1"/>
    <col min="13577" max="13577" width="12.33203125" style="119" customWidth="1"/>
    <col min="13578" max="13579" width="11.6640625" style="119" customWidth="1"/>
    <col min="13580" max="13580" width="8" style="119" customWidth="1"/>
    <col min="13581" max="13581" width="9.88671875" style="119" customWidth="1"/>
    <col min="13582" max="13582" width="10.109375" style="119" customWidth="1"/>
    <col min="13583" max="13583" width="9.109375" style="119"/>
    <col min="13584" max="13584" width="9" style="119" customWidth="1"/>
    <col min="13585" max="13824" width="9.109375" style="119"/>
    <col min="13825" max="13825" width="3" style="119" customWidth="1"/>
    <col min="13826" max="13826" width="4.44140625" style="119" customWidth="1"/>
    <col min="13827" max="13827" width="43.6640625" style="119" customWidth="1"/>
    <col min="13828" max="13828" width="6.33203125" style="119" customWidth="1"/>
    <col min="13829" max="13829" width="7.5546875" style="119" customWidth="1"/>
    <col min="13830" max="13830" width="10.33203125" style="119" customWidth="1"/>
    <col min="13831" max="13831" width="13.33203125" style="119" customWidth="1"/>
    <col min="13832" max="13832" width="20.44140625" style="119" customWidth="1"/>
    <col min="13833" max="13833" width="12.33203125" style="119" customWidth="1"/>
    <col min="13834" max="13835" width="11.6640625" style="119" customWidth="1"/>
    <col min="13836" max="13836" width="8" style="119" customWidth="1"/>
    <col min="13837" max="13837" width="9.88671875" style="119" customWidth="1"/>
    <col min="13838" max="13838" width="10.109375" style="119" customWidth="1"/>
    <col min="13839" max="13839" width="9.109375" style="119"/>
    <col min="13840" max="13840" width="9" style="119" customWidth="1"/>
    <col min="13841" max="14080" width="9.109375" style="119"/>
    <col min="14081" max="14081" width="3" style="119" customWidth="1"/>
    <col min="14082" max="14082" width="4.44140625" style="119" customWidth="1"/>
    <col min="14083" max="14083" width="43.6640625" style="119" customWidth="1"/>
    <col min="14084" max="14084" width="6.33203125" style="119" customWidth="1"/>
    <col min="14085" max="14085" width="7.5546875" style="119" customWidth="1"/>
    <col min="14086" max="14086" width="10.33203125" style="119" customWidth="1"/>
    <col min="14087" max="14087" width="13.33203125" style="119" customWidth="1"/>
    <col min="14088" max="14088" width="20.44140625" style="119" customWidth="1"/>
    <col min="14089" max="14089" width="12.33203125" style="119" customWidth="1"/>
    <col min="14090" max="14091" width="11.6640625" style="119" customWidth="1"/>
    <col min="14092" max="14092" width="8" style="119" customWidth="1"/>
    <col min="14093" max="14093" width="9.88671875" style="119" customWidth="1"/>
    <col min="14094" max="14094" width="10.109375" style="119" customWidth="1"/>
    <col min="14095" max="14095" width="9.109375" style="119"/>
    <col min="14096" max="14096" width="9" style="119" customWidth="1"/>
    <col min="14097" max="14336" width="9.109375" style="119"/>
    <col min="14337" max="14337" width="3" style="119" customWidth="1"/>
    <col min="14338" max="14338" width="4.44140625" style="119" customWidth="1"/>
    <col min="14339" max="14339" width="43.6640625" style="119" customWidth="1"/>
    <col min="14340" max="14340" width="6.33203125" style="119" customWidth="1"/>
    <col min="14341" max="14341" width="7.5546875" style="119" customWidth="1"/>
    <col min="14342" max="14342" width="10.33203125" style="119" customWidth="1"/>
    <col min="14343" max="14343" width="13.33203125" style="119" customWidth="1"/>
    <col min="14344" max="14344" width="20.44140625" style="119" customWidth="1"/>
    <col min="14345" max="14345" width="12.33203125" style="119" customWidth="1"/>
    <col min="14346" max="14347" width="11.6640625" style="119" customWidth="1"/>
    <col min="14348" max="14348" width="8" style="119" customWidth="1"/>
    <col min="14349" max="14349" width="9.88671875" style="119" customWidth="1"/>
    <col min="14350" max="14350" width="10.109375" style="119" customWidth="1"/>
    <col min="14351" max="14351" width="9.109375" style="119"/>
    <col min="14352" max="14352" width="9" style="119" customWidth="1"/>
    <col min="14353" max="14592" width="9.109375" style="119"/>
    <col min="14593" max="14593" width="3" style="119" customWidth="1"/>
    <col min="14594" max="14594" width="4.44140625" style="119" customWidth="1"/>
    <col min="14595" max="14595" width="43.6640625" style="119" customWidth="1"/>
    <col min="14596" max="14596" width="6.33203125" style="119" customWidth="1"/>
    <col min="14597" max="14597" width="7.5546875" style="119" customWidth="1"/>
    <col min="14598" max="14598" width="10.33203125" style="119" customWidth="1"/>
    <col min="14599" max="14599" width="13.33203125" style="119" customWidth="1"/>
    <col min="14600" max="14600" width="20.44140625" style="119" customWidth="1"/>
    <col min="14601" max="14601" width="12.33203125" style="119" customWidth="1"/>
    <col min="14602" max="14603" width="11.6640625" style="119" customWidth="1"/>
    <col min="14604" max="14604" width="8" style="119" customWidth="1"/>
    <col min="14605" max="14605" width="9.88671875" style="119" customWidth="1"/>
    <col min="14606" max="14606" width="10.109375" style="119" customWidth="1"/>
    <col min="14607" max="14607" width="9.109375" style="119"/>
    <col min="14608" max="14608" width="9" style="119" customWidth="1"/>
    <col min="14609" max="14848" width="9.109375" style="119"/>
    <col min="14849" max="14849" width="3" style="119" customWidth="1"/>
    <col min="14850" max="14850" width="4.44140625" style="119" customWidth="1"/>
    <col min="14851" max="14851" width="43.6640625" style="119" customWidth="1"/>
    <col min="14852" max="14852" width="6.33203125" style="119" customWidth="1"/>
    <col min="14853" max="14853" width="7.5546875" style="119" customWidth="1"/>
    <col min="14854" max="14854" width="10.33203125" style="119" customWidth="1"/>
    <col min="14855" max="14855" width="13.33203125" style="119" customWidth="1"/>
    <col min="14856" max="14856" width="20.44140625" style="119" customWidth="1"/>
    <col min="14857" max="14857" width="12.33203125" style="119" customWidth="1"/>
    <col min="14858" max="14859" width="11.6640625" style="119" customWidth="1"/>
    <col min="14860" max="14860" width="8" style="119" customWidth="1"/>
    <col min="14861" max="14861" width="9.88671875" style="119" customWidth="1"/>
    <col min="14862" max="14862" width="10.109375" style="119" customWidth="1"/>
    <col min="14863" max="14863" width="9.109375" style="119"/>
    <col min="14864" max="14864" width="9" style="119" customWidth="1"/>
    <col min="14865" max="15104" width="9.109375" style="119"/>
    <col min="15105" max="15105" width="3" style="119" customWidth="1"/>
    <col min="15106" max="15106" width="4.44140625" style="119" customWidth="1"/>
    <col min="15107" max="15107" width="43.6640625" style="119" customWidth="1"/>
    <col min="15108" max="15108" width="6.33203125" style="119" customWidth="1"/>
    <col min="15109" max="15109" width="7.5546875" style="119" customWidth="1"/>
    <col min="15110" max="15110" width="10.33203125" style="119" customWidth="1"/>
    <col min="15111" max="15111" width="13.33203125" style="119" customWidth="1"/>
    <col min="15112" max="15112" width="20.44140625" style="119" customWidth="1"/>
    <col min="15113" max="15113" width="12.33203125" style="119" customWidth="1"/>
    <col min="15114" max="15115" width="11.6640625" style="119" customWidth="1"/>
    <col min="15116" max="15116" width="8" style="119" customWidth="1"/>
    <col min="15117" max="15117" width="9.88671875" style="119" customWidth="1"/>
    <col min="15118" max="15118" width="10.109375" style="119" customWidth="1"/>
    <col min="15119" max="15119" width="9.109375" style="119"/>
    <col min="15120" max="15120" width="9" style="119" customWidth="1"/>
    <col min="15121" max="15360" width="9.109375" style="119"/>
    <col min="15361" max="15361" width="3" style="119" customWidth="1"/>
    <col min="15362" max="15362" width="4.44140625" style="119" customWidth="1"/>
    <col min="15363" max="15363" width="43.6640625" style="119" customWidth="1"/>
    <col min="15364" max="15364" width="6.33203125" style="119" customWidth="1"/>
    <col min="15365" max="15365" width="7.5546875" style="119" customWidth="1"/>
    <col min="15366" max="15366" width="10.33203125" style="119" customWidth="1"/>
    <col min="15367" max="15367" width="13.33203125" style="119" customWidth="1"/>
    <col min="15368" max="15368" width="20.44140625" style="119" customWidth="1"/>
    <col min="15369" max="15369" width="12.33203125" style="119" customWidth="1"/>
    <col min="15370" max="15371" width="11.6640625" style="119" customWidth="1"/>
    <col min="15372" max="15372" width="8" style="119" customWidth="1"/>
    <col min="15373" max="15373" width="9.88671875" style="119" customWidth="1"/>
    <col min="15374" max="15374" width="10.109375" style="119" customWidth="1"/>
    <col min="15375" max="15375" width="9.109375" style="119"/>
    <col min="15376" max="15376" width="9" style="119" customWidth="1"/>
    <col min="15377" max="15616" width="9.109375" style="119"/>
    <col min="15617" max="15617" width="3" style="119" customWidth="1"/>
    <col min="15618" max="15618" width="4.44140625" style="119" customWidth="1"/>
    <col min="15619" max="15619" width="43.6640625" style="119" customWidth="1"/>
    <col min="15620" max="15620" width="6.33203125" style="119" customWidth="1"/>
    <col min="15621" max="15621" width="7.5546875" style="119" customWidth="1"/>
    <col min="15622" max="15622" width="10.33203125" style="119" customWidth="1"/>
    <col min="15623" max="15623" width="13.33203125" style="119" customWidth="1"/>
    <col min="15624" max="15624" width="20.44140625" style="119" customWidth="1"/>
    <col min="15625" max="15625" width="12.33203125" style="119" customWidth="1"/>
    <col min="15626" max="15627" width="11.6640625" style="119" customWidth="1"/>
    <col min="15628" max="15628" width="8" style="119" customWidth="1"/>
    <col min="15629" max="15629" width="9.88671875" style="119" customWidth="1"/>
    <col min="15630" max="15630" width="10.109375" style="119" customWidth="1"/>
    <col min="15631" max="15631" width="9.109375" style="119"/>
    <col min="15632" max="15632" width="9" style="119" customWidth="1"/>
    <col min="15633" max="15872" width="9.109375" style="119"/>
    <col min="15873" max="15873" width="3" style="119" customWidth="1"/>
    <col min="15874" max="15874" width="4.44140625" style="119" customWidth="1"/>
    <col min="15875" max="15875" width="43.6640625" style="119" customWidth="1"/>
    <col min="15876" max="15876" width="6.33203125" style="119" customWidth="1"/>
    <col min="15877" max="15877" width="7.5546875" style="119" customWidth="1"/>
    <col min="15878" max="15878" width="10.33203125" style="119" customWidth="1"/>
    <col min="15879" max="15879" width="13.33203125" style="119" customWidth="1"/>
    <col min="15880" max="15880" width="20.44140625" style="119" customWidth="1"/>
    <col min="15881" max="15881" width="12.33203125" style="119" customWidth="1"/>
    <col min="15882" max="15883" width="11.6640625" style="119" customWidth="1"/>
    <col min="15884" max="15884" width="8" style="119" customWidth="1"/>
    <col min="15885" max="15885" width="9.88671875" style="119" customWidth="1"/>
    <col min="15886" max="15886" width="10.109375" style="119" customWidth="1"/>
    <col min="15887" max="15887" width="9.109375" style="119"/>
    <col min="15888" max="15888" width="9" style="119" customWidth="1"/>
    <col min="15889" max="16128" width="9.109375" style="119"/>
    <col min="16129" max="16129" width="3" style="119" customWidth="1"/>
    <col min="16130" max="16130" width="4.44140625" style="119" customWidth="1"/>
    <col min="16131" max="16131" width="43.6640625" style="119" customWidth="1"/>
    <col min="16132" max="16132" width="6.33203125" style="119" customWidth="1"/>
    <col min="16133" max="16133" width="7.5546875" style="119" customWidth="1"/>
    <col min="16134" max="16134" width="10.33203125" style="119" customWidth="1"/>
    <col min="16135" max="16135" width="13.33203125" style="119" customWidth="1"/>
    <col min="16136" max="16136" width="20.44140625" style="119" customWidth="1"/>
    <col min="16137" max="16137" width="12.33203125" style="119" customWidth="1"/>
    <col min="16138" max="16139" width="11.6640625" style="119" customWidth="1"/>
    <col min="16140" max="16140" width="8" style="119" customWidth="1"/>
    <col min="16141" max="16141" width="9.88671875" style="119" customWidth="1"/>
    <col min="16142" max="16142" width="10.109375" style="119" customWidth="1"/>
    <col min="16143" max="16143" width="9.109375" style="119"/>
    <col min="16144" max="16144" width="9" style="119" customWidth="1"/>
    <col min="16145" max="16384" width="9.109375" style="119"/>
  </cols>
  <sheetData>
    <row r="1" spans="1:16" s="164" customFormat="1" ht="17.399999999999999">
      <c r="A1" s="159" t="str">
        <f>+'OSNOVA (3)'!A2</f>
        <v>POPIS DEL S PREDRAČUNOM</v>
      </c>
      <c r="B1" s="1010"/>
      <c r="D1" s="430"/>
      <c r="E1" s="1011"/>
      <c r="F1" s="161"/>
      <c r="G1" s="161"/>
      <c r="H1" s="1010"/>
      <c r="I1" s="1010"/>
      <c r="J1" s="1161"/>
      <c r="K1" s="1161"/>
      <c r="M1" s="161"/>
      <c r="N1" s="161"/>
      <c r="O1" s="165"/>
      <c r="P1" s="166"/>
    </row>
    <row r="2" spans="1:16" s="164" customFormat="1" ht="16.5" customHeight="1">
      <c r="A2" s="159"/>
      <c r="B2" s="1012"/>
      <c r="D2" s="430"/>
      <c r="E2" s="1011"/>
      <c r="F2" s="161"/>
      <c r="G2" s="161"/>
      <c r="H2" s="162"/>
      <c r="I2" s="162"/>
      <c r="J2" s="163"/>
      <c r="K2" s="163"/>
      <c r="M2" s="161"/>
      <c r="N2" s="161"/>
      <c r="O2" s="165"/>
      <c r="P2" s="166"/>
    </row>
    <row r="3" spans="1:16" s="164" customFormat="1" ht="17.399999999999999">
      <c r="A3" s="159" t="str">
        <f>+OZN</f>
        <v>3.</v>
      </c>
      <c r="B3" s="1010"/>
      <c r="C3" s="159" t="str">
        <f>DEL</f>
        <v>GRADBENOOBRTNIŠKA DELA</v>
      </c>
      <c r="D3" s="430"/>
      <c r="E3" s="1011"/>
      <c r="F3" s="161"/>
      <c r="G3" s="161"/>
      <c r="H3" s="1010"/>
      <c r="I3" s="1010"/>
      <c r="J3" s="1161"/>
      <c r="K3" s="1161"/>
      <c r="M3" s="161"/>
      <c r="N3" s="161"/>
      <c r="O3" s="165"/>
      <c r="P3" s="166"/>
    </row>
    <row r="4" spans="1:16" s="120" customFormat="1" ht="14.25" customHeight="1">
      <c r="A4" s="104"/>
      <c r="B4" s="1013"/>
      <c r="C4" s="104"/>
      <c r="D4" s="105"/>
      <c r="E4" s="1014"/>
      <c r="F4" s="107"/>
      <c r="G4" s="107"/>
      <c r="H4" s="93"/>
      <c r="I4" s="93"/>
      <c r="J4" s="142"/>
      <c r="K4" s="142"/>
      <c r="L4" s="92"/>
      <c r="M4" s="76"/>
    </row>
    <row r="5" spans="1:16" s="164" customFormat="1" ht="17.399999999999999">
      <c r="A5" s="159" t="str">
        <f>+'OSNOVA (3)'!D38</f>
        <v xml:space="preserve"> </v>
      </c>
      <c r="B5" s="1015"/>
      <c r="C5" s="159" t="str">
        <f>+'OSNOVA (3)'!E40</f>
        <v>Fekalna kanalizacija</v>
      </c>
      <c r="D5" s="430"/>
      <c r="E5" s="1011"/>
      <c r="F5" s="161"/>
      <c r="G5" s="161"/>
      <c r="H5" s="1010"/>
      <c r="I5" s="1010"/>
      <c r="J5" s="1161"/>
      <c r="K5" s="1161"/>
      <c r="L5" s="165"/>
      <c r="M5" s="166"/>
    </row>
    <row r="6" spans="1:16" ht="14.25" customHeight="1">
      <c r="A6" s="96" t="s">
        <v>191</v>
      </c>
      <c r="B6" s="96"/>
      <c r="L6" s="411"/>
      <c r="M6" s="412"/>
    </row>
    <row r="7" spans="1:16" ht="22.8">
      <c r="C7" s="1019" t="s">
        <v>1652</v>
      </c>
      <c r="D7" s="1020"/>
      <c r="E7" s="1021"/>
      <c r="F7" s="96"/>
      <c r="G7" s="96"/>
      <c r="L7" s="79"/>
      <c r="M7" s="79"/>
    </row>
    <row r="8" spans="1:16" ht="12.75" customHeight="1">
      <c r="B8" s="96"/>
      <c r="C8" s="96" t="s">
        <v>199</v>
      </c>
      <c r="D8" s="1020"/>
      <c r="E8" s="1021"/>
      <c r="F8" s="96"/>
      <c r="G8" s="96"/>
      <c r="L8" s="79"/>
      <c r="M8" s="78"/>
    </row>
    <row r="9" spans="1:16" ht="12.75" customHeight="1">
      <c r="B9" s="96"/>
      <c r="C9" s="96"/>
      <c r="D9" s="1020"/>
      <c r="E9" s="1021"/>
      <c r="F9" s="96"/>
      <c r="G9" s="96"/>
      <c r="L9" s="79"/>
      <c r="M9" s="78"/>
    </row>
    <row r="10" spans="1:16" s="117" customFormat="1">
      <c r="A10" s="97" t="s">
        <v>65</v>
      </c>
      <c r="B10" s="1024"/>
      <c r="C10" s="129" t="s">
        <v>66</v>
      </c>
      <c r="D10" s="97" t="s">
        <v>67</v>
      </c>
      <c r="E10" s="1025" t="s">
        <v>290</v>
      </c>
      <c r="F10" s="98" t="s">
        <v>291</v>
      </c>
      <c r="G10" s="98" t="s">
        <v>292</v>
      </c>
      <c r="H10" s="118" t="s">
        <v>1580</v>
      </c>
      <c r="I10" s="118" t="s">
        <v>1581</v>
      </c>
      <c r="J10" s="1162" t="s">
        <v>1582</v>
      </c>
      <c r="K10" s="1162" t="s">
        <v>1583</v>
      </c>
      <c r="M10" s="119"/>
      <c r="O10" s="118"/>
      <c r="P10" s="118"/>
    </row>
    <row r="11" spans="1:16">
      <c r="C11" s="130"/>
      <c r="G11" s="1028"/>
    </row>
    <row r="12" spans="1:16" ht="16.2" thickBot="1">
      <c r="A12" s="1163"/>
      <c r="B12" s="1164" t="s">
        <v>187</v>
      </c>
      <c r="C12" s="754" t="s">
        <v>1584</v>
      </c>
      <c r="D12" s="1064"/>
      <c r="E12" s="1065"/>
      <c r="F12" s="1165"/>
      <c r="G12" s="1166"/>
      <c r="H12" s="1167"/>
      <c r="I12" s="1167"/>
      <c r="J12" s="1168"/>
      <c r="K12" s="1168"/>
    </row>
    <row r="13" spans="1:16">
      <c r="A13" s="1169"/>
      <c r="B13" s="1170"/>
      <c r="C13" s="1067"/>
      <c r="D13" s="117"/>
      <c r="E13" s="1068"/>
      <c r="F13" s="1022"/>
      <c r="G13" s="1170"/>
    </row>
    <row r="14" spans="1:16">
      <c r="A14" s="1041" t="str">
        <f>$B$12</f>
        <v>I.</v>
      </c>
      <c r="B14" s="1042">
        <f>COUNT($A$13:B13)+1</f>
        <v>1</v>
      </c>
      <c r="C14" s="1043" t="s">
        <v>1653</v>
      </c>
      <c r="D14" s="1044" t="s">
        <v>217</v>
      </c>
      <c r="E14" s="1036">
        <v>1</v>
      </c>
      <c r="F14" s="1037">
        <f>IF('OSNOVA (3)'!$B$46=1,+H14*FRC*DF*(I14+1),"")</f>
        <v>100</v>
      </c>
      <c r="G14" s="1037">
        <f>IF('OSNOVA (3)'!$B$46=1,E14*F14,"")</f>
        <v>100</v>
      </c>
      <c r="H14" s="1093">
        <v>100</v>
      </c>
      <c r="I14" s="1093"/>
      <c r="J14" s="1171"/>
      <c r="K14" s="1172"/>
    </row>
    <row r="15" spans="1:16">
      <c r="A15" s="1175"/>
      <c r="B15" s="1082"/>
      <c r="C15" s="1043"/>
      <c r="D15" s="117"/>
      <c r="E15" s="1068"/>
      <c r="G15" s="1028"/>
    </row>
    <row r="16" spans="1:16" ht="22.8">
      <c r="A16" s="1041" t="str">
        <f>$B$12</f>
        <v>I.</v>
      </c>
      <c r="B16" s="1042">
        <f>COUNT($A$13:B15)+1</f>
        <v>2</v>
      </c>
      <c r="C16" s="1035" t="s">
        <v>1681</v>
      </c>
      <c r="D16" s="1044" t="s">
        <v>296</v>
      </c>
      <c r="E16" s="1036">
        <v>4</v>
      </c>
      <c r="F16" s="1037">
        <f>IF('OSNOVA (3)'!$B$46=1,+H16*FRC*DF*(I16+1),"")</f>
        <v>20</v>
      </c>
      <c r="G16" s="1037">
        <f>IF('OSNOVA (3)'!$B$46=1,E16*F16,"")</f>
        <v>80</v>
      </c>
      <c r="H16" s="1093">
        <v>20</v>
      </c>
      <c r="I16" s="1093"/>
      <c r="J16" s="1171"/>
      <c r="K16" s="1172"/>
    </row>
    <row r="17" spans="1:15">
      <c r="A17" s="1175"/>
      <c r="B17" s="1082"/>
      <c r="C17" s="1043"/>
      <c r="D17" s="117"/>
      <c r="E17" s="1068"/>
      <c r="G17" s="1028"/>
    </row>
    <row r="18" spans="1:15" ht="22.8">
      <c r="A18" s="1041" t="str">
        <f>$B$12</f>
        <v>I.</v>
      </c>
      <c r="B18" s="1042">
        <f>COUNT($A$13:B17)+1</f>
        <v>3</v>
      </c>
      <c r="C18" s="1035" t="s">
        <v>1657</v>
      </c>
      <c r="D18" s="1044" t="s">
        <v>445</v>
      </c>
      <c r="E18" s="1036">
        <v>25</v>
      </c>
      <c r="F18" s="1037">
        <f>IF('OSNOVA (3)'!$B$46=1,+H18*FRC*DF*(I18+1),"")</f>
        <v>10</v>
      </c>
      <c r="G18" s="1037">
        <f>IF('OSNOVA (3)'!$B$46=1,E18*F18,"")</f>
        <v>250</v>
      </c>
      <c r="H18" s="1093">
        <v>10</v>
      </c>
      <c r="I18" s="1093"/>
      <c r="J18" s="1171"/>
      <c r="K18" s="1172"/>
    </row>
    <row r="19" spans="1:15">
      <c r="A19" s="1175"/>
      <c r="B19" s="1082"/>
      <c r="C19" s="1043"/>
      <c r="E19" s="1068"/>
      <c r="G19" s="1028"/>
    </row>
    <row r="20" spans="1:15" ht="13.8" thickBot="1">
      <c r="A20" s="1176"/>
      <c r="B20" s="1177"/>
      <c r="C20" s="144" t="str">
        <f>CONCATENATE(B12," ",C12," - SKUPAJ:")</f>
        <v>I. PREDDELA IN RUŠITVENA DELA - SKUPAJ:</v>
      </c>
      <c r="D20" s="144"/>
      <c r="E20" s="1053"/>
      <c r="F20" s="319"/>
      <c r="G20" s="1178">
        <f>IF('OSNOVA (3)'!$B$46=1,SUM(G13:G19),"")</f>
        <v>430</v>
      </c>
    </row>
    <row r="21" spans="1:15">
      <c r="C21" s="130"/>
      <c r="E21" s="1068"/>
      <c r="G21" s="1028"/>
    </row>
    <row r="22" spans="1:15" s="170" customFormat="1" ht="16.2" thickBot="1">
      <c r="A22" s="167"/>
      <c r="B22" s="1029" t="s">
        <v>188</v>
      </c>
      <c r="C22" s="754" t="s">
        <v>1597</v>
      </c>
      <c r="D22" s="1064"/>
      <c r="E22" s="1065"/>
      <c r="F22" s="1032"/>
      <c r="G22" s="1033"/>
      <c r="H22" s="1167"/>
      <c r="I22" s="1167"/>
      <c r="J22" s="1168"/>
      <c r="K22" s="1168"/>
    </row>
    <row r="23" spans="1:15" s="79" customFormat="1">
      <c r="A23" s="597"/>
      <c r="B23" s="226"/>
      <c r="C23" s="1043"/>
      <c r="D23" s="1044"/>
      <c r="E23" s="1179"/>
      <c r="F23" s="1000"/>
      <c r="G23" s="1037"/>
      <c r="H23" s="1094"/>
      <c r="I23" s="1180"/>
      <c r="J23" s="1181"/>
      <c r="K23" s="1174"/>
      <c r="L23" s="82"/>
      <c r="M23" s="83"/>
      <c r="N23" s="123"/>
      <c r="O23" s="119"/>
    </row>
    <row r="24" spans="1:15" s="79" customFormat="1" ht="22.8">
      <c r="A24" s="1041" t="str">
        <f>$B$22</f>
        <v>II.</v>
      </c>
      <c r="B24" s="1042">
        <f>COUNT($A$21:B23)+1</f>
        <v>1</v>
      </c>
      <c r="C24" s="1043" t="s">
        <v>1659</v>
      </c>
      <c r="D24" s="1044" t="s">
        <v>234</v>
      </c>
      <c r="E24" s="1085">
        <v>1.5</v>
      </c>
      <c r="F24" s="1037">
        <f>IF('OSNOVA (3)'!$B$46=1,+H24*FRC*DF*(I24+1),"")</f>
        <v>5.2</v>
      </c>
      <c r="G24" s="1037">
        <f>IF('OSNOVA (3)'!$B$46=1,E24*F24,"")</f>
        <v>7.8</v>
      </c>
      <c r="H24" s="1093">
        <v>5.2</v>
      </c>
      <c r="I24" s="1093"/>
      <c r="J24" s="1171"/>
      <c r="K24" s="1182"/>
      <c r="L24" s="82"/>
      <c r="M24" s="83"/>
      <c r="N24" s="123"/>
      <c r="O24" s="354"/>
    </row>
    <row r="25" spans="1:15" s="79" customFormat="1">
      <c r="A25" s="1049"/>
      <c r="B25" s="226"/>
      <c r="C25" s="1072"/>
      <c r="D25" s="1072"/>
      <c r="E25" s="1072"/>
      <c r="F25" s="1037"/>
      <c r="G25" s="1037"/>
      <c r="H25" s="1094"/>
      <c r="I25" s="1094"/>
      <c r="J25" s="1173"/>
      <c r="K25" s="1173"/>
      <c r="L25" s="82"/>
      <c r="M25" s="83"/>
      <c r="N25" s="123"/>
      <c r="O25" s="354"/>
    </row>
    <row r="26" spans="1:15" s="79" customFormat="1" ht="22.8">
      <c r="A26" s="1041" t="str">
        <f>$B$22</f>
        <v>II.</v>
      </c>
      <c r="B26" s="1042">
        <f>COUNT($A$21:B25)+1</f>
        <v>2</v>
      </c>
      <c r="C26" s="1043" t="s">
        <v>1660</v>
      </c>
      <c r="D26" s="1044" t="s">
        <v>234</v>
      </c>
      <c r="E26" s="1085">
        <v>0.5</v>
      </c>
      <c r="F26" s="1037">
        <f>IF('OSNOVA (3)'!$B$46=1,+H26*FRC*DF*(I26+1),"")</f>
        <v>28</v>
      </c>
      <c r="G26" s="1037">
        <f>IF('OSNOVA (3)'!$B$46=1,E26*F26,"")</f>
        <v>14</v>
      </c>
      <c r="H26" s="1093">
        <v>28</v>
      </c>
      <c r="I26" s="1093"/>
      <c r="J26" s="1171"/>
      <c r="K26" s="1182"/>
      <c r="L26" s="82"/>
      <c r="M26" s="83"/>
      <c r="N26" s="123"/>
      <c r="O26" s="354"/>
    </row>
    <row r="27" spans="1:15" s="79" customFormat="1">
      <c r="A27" s="1049"/>
      <c r="B27" s="226"/>
      <c r="C27" s="1183"/>
      <c r="D27" s="1044"/>
      <c r="E27" s="1036"/>
      <c r="F27" s="1037"/>
      <c r="G27" s="1037"/>
      <c r="H27" s="1094"/>
      <c r="I27" s="1094"/>
      <c r="J27" s="1173"/>
      <c r="K27" s="1173"/>
      <c r="L27" s="82"/>
      <c r="M27" s="83"/>
      <c r="N27" s="123"/>
      <c r="O27" s="354"/>
    </row>
    <row r="28" spans="1:15" s="79" customFormat="1" ht="22.8">
      <c r="A28" s="1041" t="str">
        <f>$B$22</f>
        <v>II.</v>
      </c>
      <c r="B28" s="1042">
        <f>COUNT($A$21:B27)+1</f>
        <v>3</v>
      </c>
      <c r="C28" s="1043" t="s">
        <v>1661</v>
      </c>
      <c r="D28" s="1044" t="s">
        <v>235</v>
      </c>
      <c r="E28" s="1036">
        <v>1</v>
      </c>
      <c r="F28" s="1037">
        <f>IF('OSNOVA (3)'!$B$46=1,+H28*FRC*DF*(I28+1),"")</f>
        <v>0.8</v>
      </c>
      <c r="G28" s="1037">
        <f>IF('OSNOVA (3)'!$B$46=1,E28*F28,"")</f>
        <v>0.8</v>
      </c>
      <c r="H28" s="1093">
        <v>0.8</v>
      </c>
      <c r="I28" s="1093"/>
      <c r="J28" s="1171"/>
      <c r="K28" s="1182"/>
      <c r="L28" s="82"/>
      <c r="M28" s="83"/>
      <c r="N28" s="123"/>
      <c r="O28" s="354"/>
    </row>
    <row r="29" spans="1:15" s="79" customFormat="1">
      <c r="A29" s="1049"/>
      <c r="B29" s="226"/>
      <c r="C29" s="1043"/>
      <c r="D29" s="1044"/>
      <c r="E29" s="1036"/>
      <c r="F29" s="1037"/>
      <c r="G29" s="1037"/>
      <c r="H29" s="1094"/>
      <c r="I29" s="1094"/>
      <c r="J29" s="1173"/>
      <c r="K29" s="1173"/>
      <c r="L29" s="82"/>
      <c r="M29" s="83"/>
      <c r="N29" s="123"/>
      <c r="O29" s="354"/>
    </row>
    <row r="30" spans="1:15" s="79" customFormat="1" ht="34.200000000000003">
      <c r="A30" s="1041" t="str">
        <f>$B$22</f>
        <v>II.</v>
      </c>
      <c r="B30" s="1042">
        <f>COUNT($A$21:B29)+1</f>
        <v>4</v>
      </c>
      <c r="C30" s="1043" t="s">
        <v>1682</v>
      </c>
      <c r="D30" s="1044" t="s">
        <v>234</v>
      </c>
      <c r="E30" s="1036">
        <v>1</v>
      </c>
      <c r="F30" s="1037">
        <f>IF('OSNOVA (3)'!$B$46=1,+H30*FRC*DF*(I30+1),"")</f>
        <v>21</v>
      </c>
      <c r="G30" s="1037">
        <f>IF('OSNOVA (3)'!$B$46=1,E30*F30,"")</f>
        <v>21</v>
      </c>
      <c r="H30" s="1093">
        <v>21</v>
      </c>
      <c r="I30" s="1093"/>
      <c r="J30" s="1171"/>
      <c r="K30" s="1182"/>
      <c r="L30" s="82"/>
      <c r="M30" s="83"/>
      <c r="N30" s="123"/>
      <c r="O30" s="354"/>
    </row>
    <row r="31" spans="1:15" s="79" customFormat="1">
      <c r="A31" s="1049"/>
      <c r="B31" s="226"/>
      <c r="C31" s="1043"/>
      <c r="D31" s="1044"/>
      <c r="E31" s="1036"/>
      <c r="F31" s="1037"/>
      <c r="G31" s="1037"/>
      <c r="H31" s="1094"/>
      <c r="I31" s="1094"/>
      <c r="J31" s="1173"/>
      <c r="K31" s="1173"/>
      <c r="L31" s="82"/>
      <c r="M31" s="83"/>
      <c r="N31" s="123"/>
      <c r="O31" s="354"/>
    </row>
    <row r="32" spans="1:15" s="79" customFormat="1" ht="22.8">
      <c r="A32" s="1041" t="str">
        <f>$B$22</f>
        <v>II.</v>
      </c>
      <c r="B32" s="1042">
        <f>COUNT($A$21:B31)+1</f>
        <v>5</v>
      </c>
      <c r="C32" s="1043" t="s">
        <v>1663</v>
      </c>
      <c r="D32" s="1044" t="s">
        <v>234</v>
      </c>
      <c r="E32" s="1036">
        <v>1</v>
      </c>
      <c r="F32" s="1037">
        <f>IF('OSNOVA (3)'!$B$46=1,+H32*FRC*DF*(I32+1),"")</f>
        <v>6.5</v>
      </c>
      <c r="G32" s="1037">
        <f>IF('OSNOVA (3)'!$B$46=1,E32*F32,"")</f>
        <v>6.5</v>
      </c>
      <c r="H32" s="1093">
        <v>6.5</v>
      </c>
      <c r="I32" s="1093"/>
      <c r="J32" s="1171"/>
      <c r="K32" s="1182"/>
      <c r="L32" s="82"/>
      <c r="M32" s="83"/>
      <c r="N32" s="123"/>
      <c r="O32" s="354"/>
    </row>
    <row r="33" spans="1:15" s="79" customFormat="1">
      <c r="A33" s="1049"/>
      <c r="B33" s="226"/>
      <c r="C33" s="1043"/>
      <c r="D33" s="1044"/>
      <c r="E33" s="1036"/>
      <c r="F33" s="1037"/>
      <c r="G33" s="1037"/>
      <c r="H33" s="1094"/>
      <c r="I33" s="1094"/>
      <c r="J33" s="1173"/>
      <c r="K33" s="1173"/>
      <c r="L33" s="82"/>
      <c r="M33" s="83"/>
      <c r="N33" s="123"/>
      <c r="O33" s="354"/>
    </row>
    <row r="34" spans="1:15" s="79" customFormat="1" ht="34.200000000000003">
      <c r="A34" s="1041" t="str">
        <f>$B$22</f>
        <v>II.</v>
      </c>
      <c r="B34" s="1042">
        <f>COUNT($A$21:B33)+1</f>
        <v>6</v>
      </c>
      <c r="C34" s="1043" t="s">
        <v>1665</v>
      </c>
      <c r="D34" s="1044" t="s">
        <v>234</v>
      </c>
      <c r="E34" s="1036">
        <v>1</v>
      </c>
      <c r="F34" s="1037">
        <f>IF('OSNOVA (3)'!$B$46=1,+H34*FRC*DF*(I34+1),"")</f>
        <v>8</v>
      </c>
      <c r="G34" s="1037">
        <f>IF('OSNOVA (3)'!$B$46=1,E34*F34,"")</f>
        <v>8</v>
      </c>
      <c r="H34" s="1093">
        <v>8</v>
      </c>
      <c r="I34" s="1093"/>
      <c r="J34" s="1171"/>
      <c r="K34" s="1182"/>
      <c r="L34" s="82"/>
      <c r="M34" s="83"/>
      <c r="N34" s="123"/>
      <c r="O34" s="354"/>
    </row>
    <row r="35" spans="1:15" s="79" customFormat="1">
      <c r="A35" s="597"/>
      <c r="B35" s="226"/>
      <c r="C35" s="1043"/>
      <c r="D35" s="1005"/>
      <c r="E35" s="1179"/>
      <c r="F35" s="1038"/>
      <c r="G35" s="1184"/>
      <c r="H35" s="1185"/>
      <c r="I35" s="1180"/>
      <c r="J35" s="1181"/>
      <c r="K35" s="1174"/>
      <c r="L35" s="82"/>
      <c r="M35" s="83"/>
      <c r="N35" s="123"/>
      <c r="O35" s="119"/>
    </row>
    <row r="36" spans="1:15" s="79" customFormat="1" ht="13.8" thickBot="1">
      <c r="A36" s="155"/>
      <c r="B36" s="1052"/>
      <c r="C36" s="144" t="str">
        <f>CONCATENATE(B22," ",C22," - SKUPAJ:")</f>
        <v>II. ZEMELJSKA DELA - SKUPAJ:</v>
      </c>
      <c r="D36" s="144"/>
      <c r="E36" s="1053"/>
      <c r="F36" s="1054"/>
      <c r="G36" s="1055">
        <f>IF('OSNOVA (3)'!$B$46=1,SUM(G24:G35),"")</f>
        <v>58.1</v>
      </c>
      <c r="H36" s="1056"/>
      <c r="I36" s="1057"/>
      <c r="J36" s="1058"/>
      <c r="K36" s="1058"/>
      <c r="L36" s="82"/>
      <c r="M36" s="83"/>
      <c r="N36" s="123"/>
      <c r="O36" s="354"/>
    </row>
    <row r="37" spans="1:15" s="145" customFormat="1">
      <c r="A37" s="1059"/>
      <c r="B37" s="1060"/>
      <c r="C37" s="1061"/>
      <c r="D37" s="1061"/>
      <c r="E37" s="1062"/>
      <c r="F37" s="1016"/>
      <c r="G37" s="1063"/>
      <c r="H37" s="1056"/>
      <c r="I37" s="1057"/>
      <c r="J37" s="1058"/>
      <c r="K37" s="1058"/>
    </row>
    <row r="38" spans="1:15" s="145" customFormat="1" ht="16.2" thickBot="1">
      <c r="A38" s="167"/>
      <c r="B38" s="1029" t="s">
        <v>236</v>
      </c>
      <c r="C38" s="754" t="s">
        <v>202</v>
      </c>
      <c r="D38" s="1077"/>
      <c r="E38" s="1065"/>
      <c r="F38" s="1186"/>
      <c r="G38" s="1033"/>
      <c r="H38" s="1167"/>
      <c r="I38" s="1167"/>
      <c r="J38" s="1168"/>
      <c r="K38" s="1168"/>
    </row>
    <row r="39" spans="1:15" s="79" customFormat="1">
      <c r="A39" s="1049"/>
      <c r="B39" s="88"/>
      <c r="C39" s="1043"/>
      <c r="D39" s="1005"/>
      <c r="E39" s="1179"/>
      <c r="F39" s="1037"/>
      <c r="G39" s="1037"/>
      <c r="H39" s="1185"/>
      <c r="I39" s="1094"/>
      <c r="J39" s="1173"/>
      <c r="K39" s="1173"/>
      <c r="L39" s="82"/>
      <c r="M39" s="83"/>
      <c r="N39" s="123"/>
      <c r="O39" s="119"/>
    </row>
    <row r="40" spans="1:15" ht="34.200000000000003">
      <c r="A40" s="1041" t="str">
        <f>$B$38</f>
        <v>III.</v>
      </c>
      <c r="B40" s="1070">
        <f>COUNT($A$37:B39)+1</f>
        <v>1</v>
      </c>
      <c r="C40" s="1043" t="s">
        <v>1671</v>
      </c>
      <c r="D40" s="1044" t="s">
        <v>296</v>
      </c>
      <c r="E40" s="1036">
        <v>1</v>
      </c>
      <c r="F40" s="1037">
        <f>IF('OSNOVA (3)'!$B$46=1,+H40*FRC*DF*(I40+1),"")</f>
        <v>550</v>
      </c>
      <c r="G40" s="1037">
        <f>IF('OSNOVA (3)'!$B$46=1,E40*F40,"")</f>
        <v>550</v>
      </c>
      <c r="H40" s="1045">
        <v>550</v>
      </c>
      <c r="I40" s="1045"/>
      <c r="J40" s="1046"/>
      <c r="K40" s="1047"/>
    </row>
    <row r="41" spans="1:15" s="79" customFormat="1">
      <c r="A41" s="1079"/>
      <c r="B41" s="1082"/>
      <c r="C41" s="1043"/>
      <c r="D41" s="1044"/>
      <c r="E41" s="1196"/>
      <c r="F41" s="1197"/>
      <c r="G41" s="1037"/>
      <c r="H41" s="1050"/>
      <c r="I41" s="1050"/>
      <c r="J41" s="1051"/>
      <c r="K41" s="1051"/>
      <c r="L41" s="82"/>
      <c r="M41" s="83"/>
      <c r="N41" s="123"/>
      <c r="O41" s="119"/>
    </row>
    <row r="42" spans="1:15" s="79" customFormat="1" ht="79.8">
      <c r="A42" s="1041" t="str">
        <f>$B$38</f>
        <v>III.</v>
      </c>
      <c r="B42" s="1070">
        <f>COUNT($A$37:B41)+1</f>
        <v>2</v>
      </c>
      <c r="C42" s="1043" t="s">
        <v>1672</v>
      </c>
      <c r="D42" s="1044" t="s">
        <v>445</v>
      </c>
      <c r="E42" s="1044">
        <v>3</v>
      </c>
      <c r="F42" s="1037">
        <f>IF('OSNOVA (3)'!$B$46=1,+H42*FRC*DF*(I42+1),"")</f>
        <v>580</v>
      </c>
      <c r="G42" s="1037">
        <f>IF('OSNOVA (3)'!$B$46=1,E42*F42,"")</f>
        <v>1740</v>
      </c>
      <c r="H42" s="1045">
        <v>580</v>
      </c>
      <c r="I42" s="1045"/>
      <c r="J42" s="1046"/>
      <c r="K42" s="1047"/>
      <c r="L42" s="82"/>
      <c r="M42" s="83"/>
      <c r="N42" s="123"/>
      <c r="O42" s="119"/>
    </row>
    <row r="43" spans="1:15" s="79" customFormat="1">
      <c r="A43" s="1041"/>
      <c r="B43" s="1070"/>
      <c r="C43" s="1043"/>
      <c r="D43" s="1044"/>
      <c r="E43" s="1036"/>
      <c r="F43" s="1037"/>
      <c r="G43" s="1037"/>
      <c r="H43" s="1050"/>
      <c r="I43" s="1050"/>
      <c r="J43" s="1051"/>
      <c r="K43" s="1051"/>
      <c r="L43" s="82"/>
      <c r="M43" s="83"/>
      <c r="N43" s="123"/>
      <c r="O43" s="119"/>
    </row>
    <row r="44" spans="1:15" s="79" customFormat="1" ht="34.200000000000003">
      <c r="A44" s="1041" t="str">
        <f>$B$38</f>
        <v>III.</v>
      </c>
      <c r="B44" s="1070">
        <f>COUNT($A$37:B43)+1</f>
        <v>3</v>
      </c>
      <c r="C44" s="1043" t="s">
        <v>1683</v>
      </c>
      <c r="D44" s="1044" t="s">
        <v>296</v>
      </c>
      <c r="E44" s="1044">
        <v>1</v>
      </c>
      <c r="F44" s="1037">
        <f>IF('OSNOVA (3)'!$B$46=1,+H44*FRC*DF*(I44+1),"")</f>
        <v>160</v>
      </c>
      <c r="G44" s="1037">
        <f>IF('OSNOVA (3)'!$B$46=1,E44*F44,"")</f>
        <v>160</v>
      </c>
      <c r="H44" s="1045">
        <v>160</v>
      </c>
      <c r="I44" s="1045"/>
      <c r="J44" s="1046"/>
      <c r="K44" s="1047"/>
      <c r="L44" s="82"/>
      <c r="M44" s="83"/>
      <c r="N44" s="123"/>
      <c r="O44" s="119"/>
    </row>
    <row r="45" spans="1:15" s="79" customFormat="1">
      <c r="A45" s="1079"/>
      <c r="B45" s="1082"/>
      <c r="C45" s="1043"/>
      <c r="D45" s="1044"/>
      <c r="E45" s="1036"/>
      <c r="F45" s="1037"/>
      <c r="G45" s="1037"/>
      <c r="H45" s="1050"/>
      <c r="I45" s="1050"/>
      <c r="J45" s="1051"/>
      <c r="K45" s="1051"/>
      <c r="L45" s="82"/>
      <c r="M45" s="83"/>
      <c r="N45" s="123"/>
      <c r="O45" s="119"/>
    </row>
    <row r="46" spans="1:15" s="79" customFormat="1" ht="79.8">
      <c r="A46" s="1041"/>
      <c r="B46" s="1070"/>
      <c r="C46" s="1043" t="s">
        <v>1675</v>
      </c>
      <c r="D46" s="1044"/>
      <c r="E46" s="1036"/>
      <c r="F46" s="1037"/>
      <c r="G46" s="1037"/>
      <c r="H46" s="1045"/>
      <c r="I46" s="1045"/>
      <c r="J46" s="1046"/>
      <c r="K46" s="1047"/>
      <c r="L46" s="82"/>
      <c r="M46" s="83"/>
      <c r="N46" s="123"/>
      <c r="O46" s="119"/>
    </row>
    <row r="47" spans="1:15" s="79" customFormat="1">
      <c r="A47" s="1079"/>
      <c r="B47" s="88"/>
      <c r="C47" s="1043"/>
      <c r="D47" s="1044"/>
      <c r="E47" s="1036"/>
      <c r="F47" s="1037"/>
      <c r="G47" s="1037"/>
      <c r="H47" s="1094"/>
      <c r="I47" s="1094"/>
      <c r="J47" s="1173"/>
      <c r="K47" s="1173"/>
      <c r="L47" s="82"/>
      <c r="M47" s="83"/>
      <c r="N47" s="123"/>
      <c r="O47" s="119"/>
    </row>
    <row r="48" spans="1:15" s="79" customFormat="1" ht="13.5" customHeight="1" thickBot="1">
      <c r="A48" s="155"/>
      <c r="B48" s="1052"/>
      <c r="C48" s="144" t="str">
        <f>CONCATENATE(B38," ",C38," - SKUPAJ:")</f>
        <v>III. GRADBENA DELA - SKUPAJ:</v>
      </c>
      <c r="D48" s="144"/>
      <c r="E48" s="1053"/>
      <c r="F48" s="1054"/>
      <c r="G48" s="1055">
        <f>IF('OSNOVA (3)'!$B$46=1,SUM(G40:G46),"")</f>
        <v>2450</v>
      </c>
      <c r="H48" s="1056"/>
      <c r="I48" s="1057"/>
      <c r="J48" s="1058"/>
      <c r="K48" s="1058"/>
      <c r="L48" s="82"/>
      <c r="M48" s="83"/>
      <c r="N48" s="123"/>
      <c r="O48" s="119"/>
    </row>
    <row r="49" spans="1:15" s="79" customFormat="1">
      <c r="A49" s="1049"/>
      <c r="B49" s="88"/>
      <c r="C49" s="1043"/>
      <c r="D49" s="1005"/>
      <c r="E49" s="1179"/>
      <c r="F49" s="1037"/>
      <c r="G49" s="1037"/>
      <c r="H49" s="1094"/>
      <c r="I49" s="1094"/>
      <c r="J49" s="1173"/>
      <c r="K49" s="1173"/>
      <c r="L49" s="82"/>
      <c r="M49" s="83"/>
      <c r="N49" s="123"/>
      <c r="O49" s="119"/>
    </row>
    <row r="50" spans="1:15" s="79" customFormat="1">
      <c r="A50" s="1059"/>
      <c r="B50" s="1060"/>
      <c r="C50" s="1158"/>
      <c r="D50" s="223"/>
      <c r="E50" s="1076"/>
      <c r="F50" s="1089"/>
      <c r="G50" s="379"/>
      <c r="H50" s="1056"/>
      <c r="I50" s="1057"/>
      <c r="J50" s="1058"/>
      <c r="K50" s="1058"/>
      <c r="L50" s="82"/>
      <c r="M50" s="83"/>
      <c r="N50" s="123"/>
      <c r="O50" s="119"/>
    </row>
    <row r="51" spans="1:15" s="79" customFormat="1" ht="18" thickBot="1">
      <c r="A51" s="1002" t="s">
        <v>193</v>
      </c>
      <c r="B51" s="1119"/>
      <c r="C51" s="1120"/>
      <c r="D51" s="1121"/>
      <c r="E51" s="1122"/>
      <c r="F51" s="1123"/>
      <c r="G51" s="1123"/>
      <c r="H51" s="1190"/>
      <c r="I51" s="1190"/>
      <c r="J51" s="1191"/>
      <c r="K51" s="1191"/>
      <c r="L51" s="82"/>
      <c r="M51" s="83"/>
      <c r="N51" s="123"/>
      <c r="O51" s="354"/>
    </row>
    <row r="52" spans="1:15" s="79" customFormat="1">
      <c r="A52" s="171"/>
      <c r="B52" s="174"/>
      <c r="C52" s="172"/>
      <c r="D52" s="1124"/>
      <c r="E52" s="1125"/>
      <c r="F52" s="174"/>
      <c r="G52" s="174"/>
      <c r="H52" s="1192"/>
      <c r="I52" s="1192"/>
      <c r="J52" s="187"/>
      <c r="K52" s="187"/>
      <c r="L52" s="82"/>
      <c r="M52" s="83"/>
      <c r="N52" s="123"/>
      <c r="O52" s="354"/>
    </row>
    <row r="53" spans="1:15" s="79" customFormat="1">
      <c r="A53" s="96" t="s">
        <v>200</v>
      </c>
      <c r="B53" s="180"/>
      <c r="C53" s="181"/>
      <c r="D53" s="1126"/>
      <c r="E53" s="1117"/>
      <c r="F53" s="180"/>
      <c r="G53" s="180"/>
      <c r="H53" s="1192"/>
      <c r="I53" s="1192"/>
      <c r="J53" s="187"/>
      <c r="K53" s="187"/>
      <c r="L53" s="82"/>
      <c r="M53" s="83"/>
      <c r="N53" s="123"/>
      <c r="O53" s="354"/>
    </row>
    <row r="54" spans="1:15" s="79" customFormat="1">
      <c r="A54" s="1127"/>
      <c r="B54" s="1128"/>
      <c r="C54" s="1129"/>
      <c r="D54" s="1130"/>
      <c r="E54" s="1131"/>
      <c r="F54" s="986"/>
      <c r="G54" s="98" t="s">
        <v>169</v>
      </c>
      <c r="H54" s="186"/>
      <c r="I54" s="186"/>
      <c r="J54" s="1058"/>
      <c r="K54" s="1058"/>
      <c r="L54" s="82"/>
      <c r="M54" s="83"/>
      <c r="N54" s="123"/>
      <c r="O54" s="354"/>
    </row>
    <row r="55" spans="1:15" s="86" customFormat="1">
      <c r="A55" s="183"/>
      <c r="B55" s="654"/>
      <c r="C55" s="184"/>
      <c r="D55" s="145"/>
      <c r="E55" s="1134"/>
      <c r="F55" s="182"/>
      <c r="G55" s="182"/>
      <c r="H55" s="186"/>
      <c r="I55" s="186"/>
      <c r="J55" s="1058"/>
      <c r="K55" s="1058"/>
      <c r="L55" s="124"/>
      <c r="M55" s="85"/>
      <c r="N55" s="123"/>
      <c r="O55" s="354"/>
    </row>
    <row r="56" spans="1:15" s="120" customFormat="1" ht="15.75" customHeight="1">
      <c r="A56" s="1135"/>
      <c r="B56" s="376" t="str">
        <f>B12</f>
        <v>I.</v>
      </c>
      <c r="C56" s="146" t="str">
        <f>+C12</f>
        <v>PREDDELA IN RUŠITVENA DELA</v>
      </c>
      <c r="D56" s="375"/>
      <c r="E56" s="1136"/>
      <c r="F56" s="375"/>
      <c r="G56" s="1137">
        <f>$G$20</f>
        <v>430</v>
      </c>
      <c r="H56" s="380"/>
      <c r="I56" s="380"/>
      <c r="J56" s="1138"/>
      <c r="K56" s="1138"/>
    </row>
    <row r="57" spans="1:15" s="86" customFormat="1">
      <c r="A57" s="183"/>
      <c r="B57" s="654"/>
      <c r="C57" s="184"/>
      <c r="D57" s="145"/>
      <c r="E57" s="1134"/>
      <c r="F57" s="182"/>
      <c r="G57" s="182"/>
      <c r="H57" s="186"/>
      <c r="I57" s="186"/>
      <c r="J57" s="1058"/>
      <c r="K57" s="1058"/>
      <c r="L57" s="124"/>
      <c r="M57" s="85"/>
      <c r="N57" s="123"/>
      <c r="O57" s="354"/>
    </row>
    <row r="58" spans="1:15" s="120" customFormat="1" ht="15.75" customHeight="1">
      <c r="A58" s="1135"/>
      <c r="B58" s="376" t="str">
        <f>B22</f>
        <v>II.</v>
      </c>
      <c r="C58" s="146" t="str">
        <f>+C22</f>
        <v>ZEMELJSKA DELA</v>
      </c>
      <c r="D58" s="375"/>
      <c r="E58" s="1136"/>
      <c r="F58" s="375"/>
      <c r="G58" s="1137">
        <f>$G$36</f>
        <v>58.1</v>
      </c>
      <c r="H58" s="380"/>
      <c r="I58" s="380"/>
      <c r="J58" s="1138"/>
      <c r="K58" s="1138"/>
    </row>
    <row r="59" spans="1:15" s="179" customFormat="1" ht="14.25" customHeight="1">
      <c r="A59" s="1135"/>
      <c r="B59" s="376"/>
      <c r="C59" s="146"/>
      <c r="D59" s="375"/>
      <c r="E59" s="1136"/>
      <c r="F59" s="375"/>
      <c r="G59" s="1137"/>
      <c r="H59" s="380"/>
      <c r="I59" s="380"/>
      <c r="J59" s="1138"/>
      <c r="K59" s="1138"/>
    </row>
    <row r="60" spans="1:15" s="179" customFormat="1" ht="12.75" customHeight="1">
      <c r="A60" s="1135"/>
      <c r="B60" s="376" t="str">
        <f>B38</f>
        <v>III.</v>
      </c>
      <c r="C60" s="146" t="str">
        <f>+C38</f>
        <v>GRADBENA DELA</v>
      </c>
      <c r="D60" s="375"/>
      <c r="E60" s="1136"/>
      <c r="F60" s="375"/>
      <c r="G60" s="1137">
        <f>$G$48</f>
        <v>2450</v>
      </c>
      <c r="H60" s="380"/>
      <c r="I60" s="380"/>
      <c r="J60" s="1138"/>
      <c r="K60" s="1138"/>
    </row>
    <row r="61" spans="1:15" s="147" customFormat="1" ht="13.8" thickBot="1">
      <c r="A61" s="1143"/>
      <c r="B61" s="1144"/>
      <c r="C61" s="1144"/>
      <c r="D61" s="1145"/>
      <c r="E61" s="1146"/>
      <c r="F61" s="1145"/>
      <c r="G61" s="1147"/>
      <c r="H61" s="380"/>
      <c r="I61" s="380"/>
      <c r="J61" s="1138"/>
      <c r="K61" s="1138"/>
    </row>
    <row r="62" spans="1:15" s="147" customFormat="1" ht="13.8" thickTop="1">
      <c r="A62" s="1148"/>
      <c r="B62" s="1149"/>
      <c r="C62" s="1150"/>
      <c r="D62" s="1151"/>
      <c r="E62" s="1152"/>
      <c r="F62" s="1153"/>
      <c r="G62" s="1154"/>
      <c r="H62" s="1057"/>
      <c r="I62" s="1057"/>
      <c r="J62" s="187"/>
      <c r="K62" s="187"/>
    </row>
    <row r="63" spans="1:15" s="147" customFormat="1">
      <c r="A63" s="1156"/>
      <c r="B63" s="1157"/>
      <c r="C63" s="1158" t="str">
        <f>CONCATENATE(A5," ",C5," - SKUPAJ:")</f>
        <v xml:space="preserve">  Fekalna kanalizacija - SKUPAJ:</v>
      </c>
      <c r="D63" s="223"/>
      <c r="E63" s="1076"/>
      <c r="F63" s="1089"/>
      <c r="G63" s="1137">
        <f>IF('OSNOVA (3)'!$B$46=1,SUM(G55:G61),"")</f>
        <v>2938.1</v>
      </c>
      <c r="H63" s="1056"/>
      <c r="I63" s="1056"/>
      <c r="J63" s="1058"/>
      <c r="K63" s="1058"/>
    </row>
    <row r="64" spans="1:15" s="147" customFormat="1">
      <c r="A64" s="77"/>
      <c r="B64" s="110"/>
      <c r="C64" s="108"/>
      <c r="D64" s="1016"/>
      <c r="E64" s="1017"/>
      <c r="F64" s="110"/>
      <c r="G64" s="110"/>
      <c r="H64" s="1022"/>
      <c r="I64" s="1022"/>
      <c r="J64" s="1023"/>
      <c r="K64" s="1023"/>
    </row>
    <row r="68" spans="3:3">
      <c r="C68" s="1035"/>
    </row>
    <row r="69" spans="3:3">
      <c r="C69" s="1035"/>
    </row>
    <row r="70" spans="3:3">
      <c r="C70" s="1198"/>
    </row>
    <row r="80" spans="3:3">
      <c r="C80" s="1194"/>
    </row>
    <row r="107" spans="3:3">
      <c r="C107" s="1193"/>
    </row>
    <row r="109" spans="3:3">
      <c r="C109" s="1193"/>
    </row>
    <row r="111" spans="3:3">
      <c r="C111" s="1193"/>
    </row>
    <row r="113" spans="3:5">
      <c r="C113" s="1193"/>
    </row>
    <row r="115" spans="3:5">
      <c r="C115" s="1193"/>
    </row>
    <row r="117" spans="3:5">
      <c r="C117" s="1193"/>
    </row>
    <row r="119" spans="3:5">
      <c r="C119" s="1193"/>
    </row>
    <row r="121" spans="3:5">
      <c r="C121" s="1193"/>
    </row>
    <row r="123" spans="3:5">
      <c r="C123" s="1193"/>
    </row>
    <row r="125" spans="3:5">
      <c r="C125" s="1193"/>
    </row>
    <row r="127" spans="3:5">
      <c r="C127" s="1193"/>
      <c r="E127" s="1195"/>
    </row>
  </sheetData>
  <pageMargins left="0.98425196850393704" right="0.39370078740157483" top="0.98425196850393704" bottom="0.74803149606299213" header="0" footer="0.39370078740157483"/>
  <pageSetup paperSize="9" firstPageNumber="0" orientation="portrait" horizontalDpi="300" verticalDpi="300" r:id="rId1"/>
  <headerFooter alignWithMargins="0">
    <oddHeader xml:space="preserve">&amp;L
&amp;R&amp;"Projekt,Običajno"&amp;72a          </oddHeader>
    <oddFooter>&amp;C&amp;6 &amp; List: &amp;A&amp;R  &amp; &amp;9 &amp; Stran: &amp;P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5" tint="-0.249977111117893"/>
  </sheetPr>
  <dimension ref="A1:H21"/>
  <sheetViews>
    <sheetView view="pageBreakPreview" zoomScale="120" zoomScaleNormal="100" zoomScaleSheetLayoutView="120" workbookViewId="0">
      <selection activeCell="F15" sqref="F15"/>
    </sheetView>
  </sheetViews>
  <sheetFormatPr defaultColWidth="9.109375" defaultRowHeight="14.4"/>
  <cols>
    <col min="1" max="1" width="4.33203125" style="1202" customWidth="1"/>
    <col min="2" max="2" width="46" style="1202" customWidth="1"/>
    <col min="3" max="3" width="6.109375" style="1202" customWidth="1"/>
    <col min="4" max="4" width="5.88671875" style="1202" customWidth="1"/>
    <col min="5" max="5" width="2.44140625" style="1202" customWidth="1"/>
    <col min="6" max="6" width="15.44140625" style="1202" customWidth="1"/>
    <col min="7" max="7" width="9.109375" style="1202"/>
    <col min="8" max="8" width="13.109375" style="1202" customWidth="1"/>
    <col min="9" max="16384" width="9.109375" style="1202"/>
  </cols>
  <sheetData>
    <row r="1" spans="1:8" ht="18">
      <c r="A1" s="1199" t="s">
        <v>1684</v>
      </c>
      <c r="B1" s="1200"/>
      <c r="C1" s="1200"/>
      <c r="D1" s="1201"/>
      <c r="E1" s="1200"/>
      <c r="F1" s="1200"/>
    </row>
    <row r="2" spans="1:8" ht="18">
      <c r="A2" s="1199"/>
      <c r="B2" s="1200"/>
      <c r="C2" s="1200"/>
      <c r="D2" s="1201"/>
      <c r="E2" s="1200"/>
      <c r="F2" s="1200"/>
    </row>
    <row r="3" spans="1:8" ht="18">
      <c r="A3" s="1199" t="s">
        <v>1685</v>
      </c>
      <c r="B3" s="1200"/>
      <c r="C3" s="1200"/>
      <c r="D3" s="1201"/>
      <c r="E3" s="1200"/>
      <c r="F3" s="1200"/>
    </row>
    <row r="4" spans="1:8" ht="18">
      <c r="A4" s="1203"/>
      <c r="B4" s="1199"/>
      <c r="C4" s="1200"/>
      <c r="D4" s="1201"/>
      <c r="E4" s="1200"/>
      <c r="F4" s="1200"/>
    </row>
    <row r="5" spans="1:8" ht="18.600000000000001" thickBot="1">
      <c r="A5" s="1204" t="s">
        <v>193</v>
      </c>
      <c r="B5" s="1205"/>
      <c r="C5" s="1206"/>
      <c r="D5" s="1207"/>
      <c r="E5" s="1206"/>
      <c r="F5" s="1206"/>
    </row>
    <row r="6" spans="1:8">
      <c r="A6" s="1208"/>
      <c r="B6" s="1209"/>
      <c r="C6" s="1208"/>
      <c r="D6" s="1210"/>
      <c r="E6" s="1208"/>
      <c r="F6" s="1208"/>
    </row>
    <row r="7" spans="1:8">
      <c r="A7" s="1211" t="s">
        <v>1574</v>
      </c>
      <c r="B7" s="1212"/>
      <c r="C7" s="1211"/>
      <c r="D7" s="1211"/>
      <c r="E7" s="1211"/>
      <c r="F7" s="1211"/>
    </row>
    <row r="8" spans="1:8">
      <c r="A8" s="1213"/>
      <c r="B8" s="1214"/>
      <c r="C8" s="1215"/>
      <c r="D8" s="1216"/>
      <c r="E8" s="1216"/>
      <c r="F8" s="1216"/>
    </row>
    <row r="9" spans="1:8">
      <c r="A9" s="1217"/>
      <c r="B9" s="1218"/>
      <c r="C9" s="1219"/>
      <c r="D9" s="1220"/>
      <c r="E9" s="1220"/>
      <c r="F9" s="1220"/>
    </row>
    <row r="10" spans="1:8">
      <c r="A10" s="1221" t="s">
        <v>187</v>
      </c>
      <c r="B10" s="1221" t="s">
        <v>1686</v>
      </c>
      <c r="C10" s="1221"/>
      <c r="D10" s="1221"/>
      <c r="E10" s="1222"/>
      <c r="F10" s="1223">
        <f>SUM('POHIŠTVENA OPREMA PO NAROČILU'!G132)</f>
        <v>22292</v>
      </c>
      <c r="H10" s="1224"/>
    </row>
    <row r="11" spans="1:8">
      <c r="A11" s="1221"/>
      <c r="B11" s="1221"/>
      <c r="C11" s="1221"/>
      <c r="D11" s="1221"/>
      <c r="E11" s="1222"/>
      <c r="F11" s="1221"/>
    </row>
    <row r="12" spans="1:8">
      <c r="A12" s="1221" t="s">
        <v>188</v>
      </c>
      <c r="B12" s="1221" t="s">
        <v>1687</v>
      </c>
      <c r="C12" s="1221"/>
      <c r="D12" s="1221"/>
      <c r="E12" s="1222"/>
      <c r="F12" s="1223">
        <f>SUM('TIPSKA OPREMA'!G243)</f>
        <v>208090</v>
      </c>
      <c r="H12" s="1224"/>
    </row>
    <row r="13" spans="1:8" ht="15.75" customHeight="1">
      <c r="A13" s="1221"/>
      <c r="B13" s="1221"/>
      <c r="C13" s="1221"/>
      <c r="D13" s="1221"/>
      <c r="E13" s="1222"/>
      <c r="F13" s="1225"/>
    </row>
    <row r="14" spans="1:8" ht="15.6">
      <c r="A14" s="1226"/>
      <c r="B14" s="1227" t="s">
        <v>1688</v>
      </c>
      <c r="C14" s="1228"/>
      <c r="D14" s="1228"/>
      <c r="E14" s="1229"/>
      <c r="F14" s="1230">
        <f>SUM(F10:F13)</f>
        <v>230382</v>
      </c>
    </row>
    <row r="15" spans="1:8" ht="16.2" thickBot="1">
      <c r="A15" s="1231"/>
      <c r="B15" s="1232"/>
      <c r="C15" s="1233"/>
      <c r="D15" s="1234"/>
      <c r="E15" s="1233"/>
      <c r="F15" s="1235"/>
    </row>
    <row r="16" spans="1:8" ht="15" thickTop="1">
      <c r="A16" s="1236"/>
      <c r="B16" s="1237"/>
      <c r="C16" s="1211"/>
      <c r="D16" s="1238"/>
      <c r="E16" s="1238"/>
      <c r="F16" s="1239"/>
    </row>
    <row r="17" spans="1:8" ht="15.6">
      <c r="A17" s="1236"/>
      <c r="B17" s="1240"/>
      <c r="C17" s="1203"/>
      <c r="D17" s="1241" t="s">
        <v>443</v>
      </c>
      <c r="E17" s="1242"/>
      <c r="F17" s="1243">
        <f>F14</f>
        <v>230382</v>
      </c>
      <c r="H17" s="1224"/>
    </row>
    <row r="18" spans="1:8" ht="15.6">
      <c r="A18" s="1244"/>
      <c r="B18" s="1245"/>
      <c r="C18" s="1246">
        <v>0.22</v>
      </c>
      <c r="D18" s="1241" t="s">
        <v>185</v>
      </c>
      <c r="E18" s="1247"/>
      <c r="F18" s="1243">
        <f>F17*0.22</f>
        <v>50684.04</v>
      </c>
    </row>
    <row r="19" spans="1:8" ht="16.2" thickBot="1">
      <c r="A19" s="1231"/>
      <c r="B19" s="1248"/>
      <c r="C19" s="1249"/>
      <c r="D19" s="1250"/>
      <c r="E19" s="1249"/>
      <c r="F19" s="1251"/>
    </row>
    <row r="20" spans="1:8" ht="15" thickTop="1">
      <c r="A20" s="1236"/>
      <c r="B20" s="1240"/>
      <c r="C20" s="1203"/>
      <c r="D20" s="1242"/>
      <c r="E20" s="1242"/>
      <c r="F20" s="1252"/>
    </row>
    <row r="21" spans="1:8" ht="15.6">
      <c r="A21" s="1244"/>
      <c r="B21" s="1245"/>
      <c r="C21" s="1247"/>
      <c r="D21" s="1241" t="s">
        <v>444</v>
      </c>
      <c r="E21" s="1247"/>
      <c r="F21" s="1243">
        <f>SUM(F17:F18)</f>
        <v>281066.03999999998</v>
      </c>
    </row>
  </sheetData>
  <pageMargins left="0.70866141732283472" right="0.70866141732283472" top="0.74803149606299213" bottom="0.74803149606299213" header="0.31496062992125984" footer="0.31496062992125984"/>
  <pageSetup paperSize="9" orientation="portrait" horizontalDpi="300" verticalDpi="300"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5" tint="-0.249977111117893"/>
  </sheetPr>
  <dimension ref="A1:H137"/>
  <sheetViews>
    <sheetView view="pageBreakPreview" topLeftCell="A124" zoomScaleNormal="150" zoomScaleSheetLayoutView="100" zoomScalePageLayoutView="50" workbookViewId="0">
      <selection activeCell="F15" sqref="F15"/>
    </sheetView>
  </sheetViews>
  <sheetFormatPr defaultColWidth="9.109375" defaultRowHeight="14.4"/>
  <cols>
    <col min="1" max="1" width="4.109375" style="1202" customWidth="1"/>
    <col min="2" max="2" width="5.5546875" style="1373" customWidth="1"/>
    <col min="3" max="3" width="7.88671875" style="1375" customWidth="1"/>
    <col min="4" max="4" width="46.33203125" style="1202" customWidth="1"/>
    <col min="5" max="5" width="5" style="1373" customWidth="1"/>
    <col min="6" max="6" width="8.5546875" style="1373" customWidth="1"/>
    <col min="7" max="7" width="9.88671875" style="1373" customWidth="1"/>
    <col min="8" max="16384" width="9.109375" style="1202"/>
  </cols>
  <sheetData>
    <row r="1" spans="1:7" ht="15.6">
      <c r="A1" s="1253" t="s">
        <v>1846</v>
      </c>
      <c r="B1" s="1256"/>
      <c r="C1" s="1272"/>
      <c r="D1" s="1253" t="s">
        <v>1847</v>
      </c>
      <c r="E1" s="1221"/>
      <c r="F1" s="1221"/>
      <c r="G1" s="1221"/>
    </row>
    <row r="2" spans="1:7" ht="18" customHeight="1">
      <c r="A2" s="1253"/>
      <c r="B2" s="1256"/>
      <c r="C2" s="1272"/>
      <c r="D2" s="1253"/>
      <c r="E2" s="1221"/>
      <c r="F2" s="1221"/>
      <c r="G2" s="1221"/>
    </row>
    <row r="3" spans="1:7" ht="16.5" customHeight="1">
      <c r="A3" s="1273"/>
      <c r="B3" s="1256"/>
      <c r="C3" s="1272"/>
      <c r="D3" s="1265" t="s">
        <v>1848</v>
      </c>
      <c r="E3" s="1274"/>
      <c r="F3" s="1261"/>
      <c r="G3" s="1261"/>
    </row>
    <row r="4" spans="1:7" ht="15" customHeight="1">
      <c r="A4" s="1273"/>
      <c r="B4" s="1256"/>
      <c r="C4" s="1272"/>
      <c r="D4" s="1275" t="s">
        <v>1849</v>
      </c>
      <c r="E4" s="1274"/>
      <c r="F4" s="1261"/>
      <c r="G4" s="1261"/>
    </row>
    <row r="5" spans="1:7" ht="15" customHeight="1">
      <c r="A5" s="1273"/>
      <c r="B5" s="1256"/>
      <c r="C5" s="1272"/>
      <c r="D5" s="1276" t="s">
        <v>1850</v>
      </c>
      <c r="E5" s="1274"/>
      <c r="F5" s="1261"/>
      <c r="G5" s="1261"/>
    </row>
    <row r="6" spans="1:7" ht="15" customHeight="1">
      <c r="A6" s="1273"/>
      <c r="B6" s="1256"/>
      <c r="C6" s="1272"/>
      <c r="D6" s="1276" t="s">
        <v>1851</v>
      </c>
      <c r="E6" s="1274"/>
      <c r="F6" s="1261"/>
      <c r="G6" s="1261"/>
    </row>
    <row r="7" spans="1:7" ht="15" customHeight="1">
      <c r="A7" s="1273"/>
      <c r="B7" s="1256"/>
      <c r="C7" s="1272"/>
      <c r="D7" s="1277" t="s">
        <v>1852</v>
      </c>
      <c r="E7" s="1274"/>
      <c r="F7" s="1261"/>
      <c r="G7" s="1261"/>
    </row>
    <row r="8" spans="1:7" ht="15" customHeight="1">
      <c r="A8" s="1273"/>
      <c r="B8" s="1256"/>
      <c r="C8" s="1272"/>
      <c r="D8" s="1275" t="s">
        <v>1853</v>
      </c>
      <c r="E8" s="1274"/>
      <c r="F8" s="1261"/>
      <c r="G8" s="1261"/>
    </row>
    <row r="9" spans="1:7" ht="15" customHeight="1">
      <c r="A9" s="1273"/>
      <c r="B9" s="1256"/>
      <c r="C9" s="1272"/>
      <c r="D9" s="1276" t="s">
        <v>1854</v>
      </c>
      <c r="E9" s="1256"/>
      <c r="F9" s="1261"/>
      <c r="G9" s="1261"/>
    </row>
    <row r="10" spans="1:7" ht="15" customHeight="1">
      <c r="A10" s="1273"/>
      <c r="B10" s="1256"/>
      <c r="C10" s="1272"/>
      <c r="D10" s="1276" t="s">
        <v>1855</v>
      </c>
      <c r="E10" s="1256"/>
      <c r="F10" s="1261"/>
      <c r="G10" s="1261"/>
    </row>
    <row r="11" spans="1:7" ht="15" customHeight="1">
      <c r="A11" s="1273"/>
      <c r="B11" s="1256"/>
      <c r="C11" s="1272"/>
      <c r="D11" s="1276" t="s">
        <v>1856</v>
      </c>
      <c r="E11" s="1256"/>
      <c r="F11" s="1261"/>
      <c r="G11" s="1261"/>
    </row>
    <row r="12" spans="1:7" ht="15" customHeight="1">
      <c r="A12" s="1273"/>
      <c r="B12" s="1256"/>
      <c r="C12" s="1272"/>
      <c r="D12" s="1276" t="s">
        <v>1857</v>
      </c>
      <c r="E12" s="1256"/>
      <c r="F12" s="1261"/>
      <c r="G12" s="1261"/>
    </row>
    <row r="13" spans="1:7" ht="15" customHeight="1">
      <c r="A13" s="1273"/>
      <c r="B13" s="1256"/>
      <c r="C13" s="1272"/>
      <c r="D13" s="1278" t="s">
        <v>1858</v>
      </c>
      <c r="E13" s="1256"/>
      <c r="F13" s="1261"/>
      <c r="G13" s="1261"/>
    </row>
    <row r="14" spans="1:7" ht="15" customHeight="1">
      <c r="A14" s="1273"/>
      <c r="B14" s="1256"/>
      <c r="C14" s="1272"/>
      <c r="D14" s="1278" t="s">
        <v>1859</v>
      </c>
      <c r="E14" s="1256"/>
      <c r="F14" s="1261"/>
      <c r="G14" s="1261"/>
    </row>
    <row r="15" spans="1:7" ht="15" customHeight="1">
      <c r="A15" s="1273"/>
      <c r="B15" s="1256"/>
      <c r="C15" s="1272"/>
      <c r="D15" s="1275" t="s">
        <v>1860</v>
      </c>
      <c r="E15" s="1256"/>
      <c r="F15" s="1261"/>
      <c r="G15" s="1261"/>
    </row>
    <row r="16" spans="1:7" ht="15" customHeight="1">
      <c r="A16" s="1273"/>
      <c r="B16" s="1256"/>
      <c r="C16" s="1272"/>
      <c r="D16" s="1276" t="s">
        <v>1861</v>
      </c>
      <c r="E16" s="1256"/>
      <c r="F16" s="1261"/>
      <c r="G16" s="1261"/>
    </row>
    <row r="17" spans="1:7" ht="15" customHeight="1">
      <c r="A17" s="1273"/>
      <c r="B17" s="1256"/>
      <c r="C17" s="1272"/>
      <c r="D17" s="1279" t="s">
        <v>1862</v>
      </c>
      <c r="E17" s="1256"/>
      <c r="F17" s="1261"/>
      <c r="G17" s="1261"/>
    </row>
    <row r="18" spans="1:7" ht="28.5" customHeight="1">
      <c r="A18" s="1273"/>
      <c r="B18" s="1256"/>
      <c r="C18" s="1272"/>
      <c r="D18" s="1280" t="s">
        <v>1863</v>
      </c>
      <c r="E18" s="1256"/>
      <c r="F18" s="1261"/>
      <c r="G18" s="1261"/>
    </row>
    <row r="19" spans="1:7" ht="15" customHeight="1">
      <c r="A19" s="1273"/>
      <c r="B19" s="1256"/>
      <c r="C19" s="1272"/>
      <c r="D19" s="1279"/>
      <c r="E19" s="1256"/>
      <c r="F19" s="1261"/>
      <c r="G19" s="1261"/>
    </row>
    <row r="20" spans="1:7" ht="15" customHeight="1">
      <c r="A20" s="1273"/>
      <c r="B20" s="1256"/>
      <c r="C20" s="1272"/>
      <c r="D20" s="1281" t="s">
        <v>1864</v>
      </c>
      <c r="E20" s="1256"/>
      <c r="F20" s="1261"/>
      <c r="G20" s="1261"/>
    </row>
    <row r="21" spans="1:7" ht="15" customHeight="1">
      <c r="A21" s="1273"/>
      <c r="B21" s="1256"/>
      <c r="C21" s="1272"/>
      <c r="D21" s="1282" t="s">
        <v>1865</v>
      </c>
      <c r="E21" s="1256"/>
      <c r="F21" s="1261"/>
      <c r="G21" s="1261"/>
    </row>
    <row r="22" spans="1:7" ht="15" customHeight="1">
      <c r="A22" s="1273"/>
      <c r="B22" s="1256"/>
      <c r="C22" s="1272"/>
      <c r="D22" s="1282" t="s">
        <v>1866</v>
      </c>
      <c r="E22" s="1256"/>
      <c r="F22" s="1261"/>
      <c r="G22" s="1261"/>
    </row>
    <row r="23" spans="1:7" ht="15" customHeight="1">
      <c r="A23" s="1273"/>
      <c r="B23" s="1256"/>
      <c r="C23" s="1272"/>
      <c r="D23" s="1282" t="s">
        <v>1867</v>
      </c>
      <c r="E23" s="1256"/>
      <c r="F23" s="1261"/>
      <c r="G23" s="1261"/>
    </row>
    <row r="24" spans="1:7" ht="15" customHeight="1">
      <c r="A24" s="1273"/>
      <c r="B24" s="1256"/>
      <c r="C24" s="1272"/>
      <c r="D24" s="1282" t="s">
        <v>1868</v>
      </c>
      <c r="E24" s="1256"/>
      <c r="F24" s="1261"/>
      <c r="G24" s="1261"/>
    </row>
    <row r="25" spans="1:7" ht="15" customHeight="1">
      <c r="A25" s="1273"/>
      <c r="B25" s="1256"/>
      <c r="C25" s="1272"/>
      <c r="D25" s="1282" t="s">
        <v>1869</v>
      </c>
      <c r="E25" s="1256"/>
      <c r="F25" s="1261"/>
      <c r="G25" s="1261"/>
    </row>
    <row r="26" spans="1:7" ht="15" customHeight="1">
      <c r="A26" s="1273"/>
      <c r="B26" s="1256"/>
      <c r="C26" s="1272"/>
      <c r="D26" s="1283" t="s">
        <v>1870</v>
      </c>
      <c r="E26" s="1256"/>
      <c r="F26" s="1261"/>
      <c r="G26" s="1261"/>
    </row>
    <row r="27" spans="1:7" ht="15" customHeight="1">
      <c r="A27" s="1273"/>
      <c r="B27" s="1256"/>
      <c r="C27" s="1272"/>
      <c r="D27" s="1283" t="s">
        <v>1871</v>
      </c>
      <c r="E27" s="1256"/>
      <c r="F27" s="1261"/>
      <c r="G27" s="1261"/>
    </row>
    <row r="28" spans="1:7" ht="15" customHeight="1">
      <c r="A28" s="1273"/>
      <c r="B28" s="1256"/>
      <c r="C28" s="1272"/>
      <c r="D28" s="1284" t="s">
        <v>1872</v>
      </c>
      <c r="E28" s="1256"/>
      <c r="F28" s="1261"/>
      <c r="G28" s="1261"/>
    </row>
    <row r="29" spans="1:7" ht="15" customHeight="1">
      <c r="A29" s="1273"/>
      <c r="B29" s="1256"/>
      <c r="C29" s="1272"/>
      <c r="D29" s="1284"/>
      <c r="E29" s="1256"/>
      <c r="F29" s="1261"/>
      <c r="G29" s="1261"/>
    </row>
    <row r="30" spans="1:7" ht="15" customHeight="1">
      <c r="A30" s="1273"/>
      <c r="B30" s="1256"/>
      <c r="C30" s="1272"/>
      <c r="D30" s="1281" t="s">
        <v>1873</v>
      </c>
      <c r="E30" s="1256"/>
      <c r="F30" s="1261"/>
      <c r="G30" s="1261"/>
    </row>
    <row r="31" spans="1:7" ht="15" customHeight="1">
      <c r="A31" s="1273"/>
      <c r="B31" s="1256"/>
      <c r="C31" s="1272"/>
      <c r="D31" s="1282" t="s">
        <v>1874</v>
      </c>
      <c r="E31" s="1256"/>
      <c r="F31" s="1261"/>
      <c r="G31" s="1261"/>
    </row>
    <row r="32" spans="1:7" ht="15" customHeight="1">
      <c r="A32" s="1273"/>
      <c r="B32" s="1256"/>
      <c r="C32" s="1272"/>
      <c r="D32" s="1282" t="s">
        <v>1875</v>
      </c>
      <c r="E32" s="1256"/>
      <c r="F32" s="1261"/>
      <c r="G32" s="1261"/>
    </row>
    <row r="33" spans="1:7" ht="15" customHeight="1">
      <c r="A33" s="1273"/>
      <c r="B33" s="1256"/>
      <c r="C33" s="1272"/>
      <c r="D33" s="1282" t="s">
        <v>1876</v>
      </c>
      <c r="E33" s="1256"/>
      <c r="F33" s="1261"/>
      <c r="G33" s="1261"/>
    </row>
    <row r="34" spans="1:7" ht="15" customHeight="1">
      <c r="A34" s="1273"/>
      <c r="B34" s="1256"/>
      <c r="C34" s="1272"/>
      <c r="D34" s="1282" t="s">
        <v>1877</v>
      </c>
      <c r="E34" s="1256"/>
      <c r="F34" s="1261"/>
      <c r="G34" s="1261"/>
    </row>
    <row r="35" spans="1:7" ht="15" customHeight="1">
      <c r="A35" s="1273"/>
      <c r="B35" s="1256"/>
      <c r="C35" s="1272"/>
      <c r="D35" s="1282" t="s">
        <v>1878</v>
      </c>
      <c r="E35" s="1256"/>
      <c r="F35" s="1261"/>
      <c r="G35" s="1261"/>
    </row>
    <row r="36" spans="1:7" ht="15" customHeight="1">
      <c r="A36" s="1273"/>
      <c r="B36" s="1256"/>
      <c r="C36" s="1272"/>
      <c r="D36" s="1282" t="s">
        <v>1879</v>
      </c>
      <c r="E36" s="1256"/>
      <c r="F36" s="1261"/>
      <c r="G36" s="1261"/>
    </row>
    <row r="37" spans="1:7" ht="15" customHeight="1">
      <c r="A37" s="1273"/>
      <c r="B37" s="1256"/>
      <c r="C37" s="1272"/>
      <c r="D37" s="1282" t="s">
        <v>1880</v>
      </c>
      <c r="E37" s="1256"/>
      <c r="F37" s="1261"/>
      <c r="G37" s="1261"/>
    </row>
    <row r="38" spans="1:7" ht="15" customHeight="1">
      <c r="A38" s="1273"/>
      <c r="B38" s="1256"/>
      <c r="C38" s="1272"/>
      <c r="D38" s="1282" t="s">
        <v>1881</v>
      </c>
      <c r="E38" s="1256"/>
      <c r="F38" s="1261"/>
      <c r="G38" s="1261"/>
    </row>
    <row r="39" spans="1:7">
      <c r="A39" s="1273"/>
      <c r="B39" s="1256"/>
      <c r="C39" s="1272"/>
      <c r="D39" s="1282" t="s">
        <v>1882</v>
      </c>
      <c r="E39" s="1256"/>
      <c r="F39" s="1261"/>
      <c r="G39" s="1261"/>
    </row>
    <row r="40" spans="1:7" ht="15" customHeight="1">
      <c r="A40" s="1273"/>
      <c r="B40" s="1256"/>
      <c r="C40" s="1272"/>
      <c r="D40" s="1282" t="s">
        <v>1883</v>
      </c>
      <c r="E40" s="1256"/>
      <c r="F40" s="1261"/>
      <c r="G40" s="1261"/>
    </row>
    <row r="41" spans="1:7" ht="15" customHeight="1">
      <c r="A41" s="1273"/>
      <c r="B41" s="1256"/>
      <c r="C41" s="1272"/>
      <c r="D41" s="1282" t="s">
        <v>1884</v>
      </c>
      <c r="E41" s="1256"/>
      <c r="F41" s="1261"/>
      <c r="G41" s="1261"/>
    </row>
    <row r="42" spans="1:7" ht="15" customHeight="1">
      <c r="A42" s="1273"/>
      <c r="B42" s="1256"/>
      <c r="C42" s="1272"/>
      <c r="D42" s="1282" t="s">
        <v>1885</v>
      </c>
      <c r="E42" s="1256"/>
      <c r="F42" s="1261"/>
      <c r="G42" s="1261"/>
    </row>
    <row r="43" spans="1:7" ht="15" customHeight="1">
      <c r="A43" s="1273"/>
      <c r="B43" s="1256"/>
      <c r="C43" s="1272"/>
      <c r="D43" s="1282" t="s">
        <v>1886</v>
      </c>
      <c r="E43" s="1256"/>
      <c r="F43" s="1261"/>
      <c r="G43" s="1261"/>
    </row>
    <row r="44" spans="1:7" ht="15" customHeight="1">
      <c r="A44" s="1273"/>
      <c r="B44" s="1256"/>
      <c r="C44" s="1272"/>
      <c r="D44" s="1285" t="s">
        <v>1887</v>
      </c>
      <c r="E44" s="1256"/>
      <c r="F44" s="1261"/>
      <c r="G44" s="1261"/>
    </row>
    <row r="45" spans="1:7" ht="15" customHeight="1">
      <c r="A45" s="1273"/>
      <c r="B45" s="1256"/>
      <c r="C45" s="1272"/>
      <c r="D45" s="1282" t="s">
        <v>1888</v>
      </c>
      <c r="E45" s="1256"/>
      <c r="F45" s="1261"/>
      <c r="G45" s="1261"/>
    </row>
    <row r="46" spans="1:7" ht="21" customHeight="1">
      <c r="A46" s="1273"/>
      <c r="B46" s="1256"/>
      <c r="C46" s="1272"/>
      <c r="D46" s="1282"/>
      <c r="E46" s="1256"/>
      <c r="F46" s="1261"/>
      <c r="G46" s="1261"/>
    </row>
    <row r="47" spans="1:7" ht="18" customHeight="1">
      <c r="A47" s="1273"/>
      <c r="B47" s="1256"/>
      <c r="C47" s="1272"/>
      <c r="D47" s="1286" t="s">
        <v>1889</v>
      </c>
      <c r="E47" s="1256"/>
      <c r="F47" s="1261"/>
      <c r="G47" s="1261"/>
    </row>
    <row r="48" spans="1:7" ht="15" customHeight="1">
      <c r="A48" s="1273"/>
      <c r="B48" s="1256"/>
      <c r="C48" s="1272"/>
      <c r="D48" s="1284" t="s">
        <v>1890</v>
      </c>
      <c r="E48" s="1256"/>
      <c r="F48" s="1261"/>
      <c r="G48" s="1261"/>
    </row>
    <row r="49" spans="1:7" ht="15" customHeight="1">
      <c r="A49" s="1273"/>
      <c r="B49" s="1256"/>
      <c r="C49" s="1272"/>
      <c r="D49" s="1284" t="s">
        <v>1891</v>
      </c>
      <c r="E49" s="1256"/>
      <c r="F49" s="1261"/>
      <c r="G49" s="1261"/>
    </row>
    <row r="50" spans="1:7" ht="15" customHeight="1">
      <c r="A50" s="1273"/>
      <c r="B50" s="1256"/>
      <c r="C50" s="1272"/>
      <c r="D50" s="1284" t="s">
        <v>1892</v>
      </c>
      <c r="E50" s="1256"/>
      <c r="F50" s="1261"/>
      <c r="G50" s="1261"/>
    </row>
    <row r="51" spans="1:7" ht="15" customHeight="1">
      <c r="A51" s="1273"/>
      <c r="B51" s="1256"/>
      <c r="C51" s="1272"/>
      <c r="D51" s="1287" t="s">
        <v>1893</v>
      </c>
      <c r="E51" s="1256"/>
      <c r="F51" s="1261"/>
      <c r="G51" s="1261"/>
    </row>
    <row r="52" spans="1:7" ht="15" customHeight="1">
      <c r="A52" s="1273"/>
      <c r="B52" s="1256"/>
      <c r="C52" s="1272"/>
      <c r="D52" s="1287" t="s">
        <v>1894</v>
      </c>
      <c r="E52" s="1256"/>
      <c r="F52" s="1261"/>
      <c r="G52" s="1261"/>
    </row>
    <row r="53" spans="1:7" ht="15" customHeight="1">
      <c r="A53" s="1273"/>
      <c r="B53" s="1256"/>
      <c r="C53" s="1272"/>
      <c r="D53" s="1284" t="s">
        <v>1895</v>
      </c>
      <c r="E53" s="1256"/>
      <c r="F53" s="1261"/>
      <c r="G53" s="1261"/>
    </row>
    <row r="54" spans="1:7" ht="15" customHeight="1">
      <c r="A54" s="1273"/>
      <c r="B54" s="1256"/>
      <c r="C54" s="1272"/>
      <c r="D54" s="1284" t="s">
        <v>1896</v>
      </c>
      <c r="E54" s="1256"/>
      <c r="F54" s="1261"/>
      <c r="G54" s="1261"/>
    </row>
    <row r="55" spans="1:7" ht="15" customHeight="1">
      <c r="A55" s="1273"/>
      <c r="B55" s="1256"/>
      <c r="C55" s="1272"/>
      <c r="D55" s="1284" t="s">
        <v>1897</v>
      </c>
      <c r="E55" s="1256"/>
      <c r="F55" s="1261"/>
      <c r="G55" s="1261"/>
    </row>
    <row r="56" spans="1:7" ht="15" customHeight="1">
      <c r="A56" s="1273"/>
      <c r="B56" s="1256"/>
      <c r="C56" s="1272"/>
      <c r="D56" s="1288" t="s">
        <v>1898</v>
      </c>
      <c r="E56" s="1256"/>
      <c r="F56" s="1261"/>
      <c r="G56" s="1261"/>
    </row>
    <row r="57" spans="1:7" ht="15" customHeight="1">
      <c r="A57" s="1273"/>
      <c r="B57" s="1256"/>
      <c r="C57" s="1272"/>
      <c r="D57" s="1289"/>
      <c r="E57" s="1256"/>
      <c r="F57" s="1261"/>
      <c r="G57" s="1261"/>
    </row>
    <row r="58" spans="1:7" ht="15" customHeight="1">
      <c r="A58" s="1273"/>
      <c r="B58" s="1256"/>
      <c r="C58" s="1272"/>
      <c r="D58" s="1286" t="s">
        <v>1899</v>
      </c>
      <c r="E58" s="1256"/>
      <c r="F58" s="1261"/>
      <c r="G58" s="1261"/>
    </row>
    <row r="59" spans="1:7" ht="15" customHeight="1">
      <c r="A59" s="1273"/>
      <c r="B59" s="1256"/>
      <c r="C59" s="1272"/>
      <c r="D59" s="1284" t="s">
        <v>1900</v>
      </c>
      <c r="E59" s="1256"/>
      <c r="F59" s="1261"/>
      <c r="G59" s="1261"/>
    </row>
    <row r="60" spans="1:7" ht="15" customHeight="1">
      <c r="A60" s="1273"/>
      <c r="B60" s="1256"/>
      <c r="C60" s="1272"/>
      <c r="D60" s="1284" t="s">
        <v>1901</v>
      </c>
      <c r="E60" s="1256"/>
      <c r="F60" s="1261"/>
      <c r="G60" s="1261"/>
    </row>
    <row r="61" spans="1:7" ht="15" customHeight="1">
      <c r="A61" s="1273"/>
      <c r="B61" s="1256"/>
      <c r="C61" s="1272"/>
      <c r="D61" s="1290" t="s">
        <v>1902</v>
      </c>
      <c r="E61" s="1256"/>
      <c r="F61" s="1261"/>
      <c r="G61" s="1261"/>
    </row>
    <row r="62" spans="1:7" ht="15" customHeight="1">
      <c r="A62" s="1273"/>
      <c r="B62" s="1256"/>
      <c r="C62" s="1272"/>
      <c r="D62" s="1290"/>
      <c r="E62" s="1256"/>
      <c r="F62" s="1261"/>
      <c r="G62" s="1261"/>
    </row>
    <row r="63" spans="1:7" ht="15" customHeight="1">
      <c r="A63" s="1273"/>
      <c r="B63" s="1256"/>
      <c r="C63" s="1272"/>
      <c r="D63" s="1291" t="s">
        <v>1903</v>
      </c>
      <c r="E63" s="1256"/>
      <c r="F63" s="1261"/>
      <c r="G63" s="1261"/>
    </row>
    <row r="64" spans="1:7" ht="15" customHeight="1">
      <c r="A64" s="1273"/>
      <c r="B64" s="1256"/>
      <c r="C64" s="1272"/>
      <c r="D64" s="1290" t="s">
        <v>1904</v>
      </c>
      <c r="E64" s="1256"/>
      <c r="F64" s="1261"/>
      <c r="G64" s="1261"/>
    </row>
    <row r="65" spans="1:7" ht="15" customHeight="1">
      <c r="A65" s="1273"/>
      <c r="B65" s="1256"/>
      <c r="C65" s="1272"/>
      <c r="D65" s="1290" t="s">
        <v>1905</v>
      </c>
      <c r="E65" s="1256"/>
      <c r="F65" s="1261"/>
      <c r="G65" s="1261"/>
    </row>
    <row r="66" spans="1:7" ht="15" customHeight="1">
      <c r="A66" s="1273"/>
      <c r="B66" s="1256"/>
      <c r="C66" s="1272"/>
      <c r="D66" s="1290" t="s">
        <v>1906</v>
      </c>
      <c r="E66" s="1256"/>
      <c r="F66" s="1261"/>
      <c r="G66" s="1261"/>
    </row>
    <row r="67" spans="1:7" ht="15" customHeight="1">
      <c r="A67" s="1273"/>
      <c r="B67" s="1256"/>
      <c r="C67" s="1272"/>
      <c r="D67" s="1266" t="s">
        <v>1907</v>
      </c>
      <c r="E67" s="1256"/>
      <c r="F67" s="1261"/>
      <c r="G67" s="1261"/>
    </row>
    <row r="68" spans="1:7" ht="15" customHeight="1">
      <c r="A68" s="1273"/>
      <c r="B68" s="1256"/>
      <c r="C68" s="1272"/>
      <c r="D68" s="1282" t="s">
        <v>1908</v>
      </c>
      <c r="E68" s="1256"/>
      <c r="F68" s="1261"/>
      <c r="G68" s="1261"/>
    </row>
    <row r="69" spans="1:7" ht="27.75" customHeight="1">
      <c r="A69" s="1273"/>
      <c r="B69" s="1256"/>
      <c r="C69" s="1272"/>
      <c r="D69" s="1292" t="s">
        <v>1909</v>
      </c>
      <c r="E69" s="1256"/>
      <c r="F69" s="1261"/>
      <c r="G69" s="1261"/>
    </row>
    <row r="70" spans="1:7" ht="15" customHeight="1">
      <c r="A70" s="1273"/>
      <c r="B70" s="1256"/>
      <c r="C70" s="1272"/>
      <c r="D70" s="1290" t="s">
        <v>1910</v>
      </c>
      <c r="E70" s="1256"/>
      <c r="F70" s="1261"/>
      <c r="G70" s="1261"/>
    </row>
    <row r="71" spans="1:7" ht="15" customHeight="1">
      <c r="A71" s="1273"/>
      <c r="B71" s="1256"/>
      <c r="C71" s="1272"/>
      <c r="D71" s="1292"/>
      <c r="E71" s="1256"/>
      <c r="F71" s="1261"/>
      <c r="G71" s="1261"/>
    </row>
    <row r="72" spans="1:7" ht="15" customHeight="1">
      <c r="A72" s="1273"/>
      <c r="B72" s="1256"/>
      <c r="C72" s="1272"/>
      <c r="D72" s="1292"/>
      <c r="E72" s="1256"/>
      <c r="F72" s="1261"/>
      <c r="G72" s="1261"/>
    </row>
    <row r="73" spans="1:7" ht="15" customHeight="1">
      <c r="A73" s="1273"/>
      <c r="B73" s="1256"/>
      <c r="C73" s="1272"/>
      <c r="D73" s="1292"/>
      <c r="E73" s="1256"/>
      <c r="F73" s="1261"/>
      <c r="G73" s="1261"/>
    </row>
    <row r="74" spans="1:7" ht="15" customHeight="1">
      <c r="A74" s="1273"/>
      <c r="B74" s="1256"/>
      <c r="C74" s="1272"/>
      <c r="D74" s="1292"/>
      <c r="E74" s="1256"/>
      <c r="F74" s="1261"/>
      <c r="G74" s="1261"/>
    </row>
    <row r="75" spans="1:7" ht="15" customHeight="1">
      <c r="A75" s="1273"/>
      <c r="B75" s="1256"/>
      <c r="C75" s="1272"/>
      <c r="D75" s="1292"/>
      <c r="E75" s="1256"/>
      <c r="F75" s="1261"/>
      <c r="G75" s="1261"/>
    </row>
    <row r="76" spans="1:7" ht="15" customHeight="1">
      <c r="A76" s="1273"/>
      <c r="B76" s="1256"/>
      <c r="C76" s="1272"/>
      <c r="D76" s="1292"/>
      <c r="E76" s="1256"/>
      <c r="F76" s="1261"/>
      <c r="G76" s="1261"/>
    </row>
    <row r="77" spans="1:7" ht="15" customHeight="1">
      <c r="A77" s="1273"/>
      <c r="B77" s="1256"/>
      <c r="C77" s="1272"/>
      <c r="D77" s="1292"/>
      <c r="E77" s="1256"/>
      <c r="F77" s="1261"/>
      <c r="G77" s="1261"/>
    </row>
    <row r="78" spans="1:7" ht="15" customHeight="1">
      <c r="A78" s="1273"/>
      <c r="B78" s="1256"/>
      <c r="C78" s="1272"/>
      <c r="D78" s="1292"/>
      <c r="E78" s="1256"/>
      <c r="F78" s="1261"/>
      <c r="G78" s="1261"/>
    </row>
    <row r="79" spans="1:7" ht="15" customHeight="1">
      <c r="A79" s="1273"/>
      <c r="B79" s="1256"/>
      <c r="C79" s="1272"/>
      <c r="D79" s="1292"/>
      <c r="E79" s="1256"/>
      <c r="F79" s="1261"/>
      <c r="G79" s="1261"/>
    </row>
    <row r="80" spans="1:7" ht="15" customHeight="1">
      <c r="A80" s="1273"/>
      <c r="B80" s="1256"/>
      <c r="C80" s="1272"/>
      <c r="D80" s="1292"/>
      <c r="E80" s="1256"/>
      <c r="F80" s="1261"/>
      <c r="G80" s="1261"/>
    </row>
    <row r="81" spans="1:7" ht="15" customHeight="1">
      <c r="A81" s="1273"/>
      <c r="B81" s="1256"/>
      <c r="C81" s="1272"/>
      <c r="D81" s="1292"/>
      <c r="E81" s="1256"/>
      <c r="F81" s="1261"/>
      <c r="G81" s="1261"/>
    </row>
    <row r="82" spans="1:7" ht="15" customHeight="1">
      <c r="A82" s="1273"/>
      <c r="B82" s="1256"/>
      <c r="C82" s="1272"/>
      <c r="D82" s="1292"/>
      <c r="E82" s="1256"/>
      <c r="F82" s="1261"/>
      <c r="G82" s="1261"/>
    </row>
    <row r="83" spans="1:7" ht="15" customHeight="1">
      <c r="A83" s="1273"/>
      <c r="B83" s="1256"/>
      <c r="C83" s="1272"/>
      <c r="D83" s="1292"/>
      <c r="E83" s="1256"/>
      <c r="F83" s="1261"/>
      <c r="G83" s="1261"/>
    </row>
    <row r="84" spans="1:7" ht="15" customHeight="1">
      <c r="A84" s="1273"/>
      <c r="B84" s="1256"/>
      <c r="C84" s="1272"/>
      <c r="D84" s="1292"/>
      <c r="E84" s="1256"/>
      <c r="F84" s="1261"/>
      <c r="G84" s="1261"/>
    </row>
    <row r="85" spans="1:7" ht="15" customHeight="1">
      <c r="A85" s="1273"/>
      <c r="B85" s="1256"/>
      <c r="C85" s="1272"/>
      <c r="D85" s="1292"/>
      <c r="E85" s="1256"/>
      <c r="F85" s="1261"/>
      <c r="G85" s="1261"/>
    </row>
    <row r="86" spans="1:7" ht="15" customHeight="1">
      <c r="A86" s="1273"/>
      <c r="B86" s="1256"/>
      <c r="C86" s="1272"/>
      <c r="D86" s="1292"/>
      <c r="E86" s="1256"/>
      <c r="F86" s="1261"/>
      <c r="G86" s="1261"/>
    </row>
    <row r="87" spans="1:7" ht="15" customHeight="1">
      <c r="A87" s="1273"/>
      <c r="B87" s="1256"/>
      <c r="C87" s="1272"/>
      <c r="D87" s="1292"/>
      <c r="E87" s="1256"/>
      <c r="F87" s="1261"/>
      <c r="G87" s="1261"/>
    </row>
    <row r="88" spans="1:7" ht="15" customHeight="1">
      <c r="A88" s="1273"/>
      <c r="B88" s="1256"/>
      <c r="C88" s="1272"/>
      <c r="D88" s="1292"/>
      <c r="E88" s="1256"/>
      <c r="F88" s="1261"/>
      <c r="G88" s="1261"/>
    </row>
    <row r="89" spans="1:7" ht="15" customHeight="1">
      <c r="A89" s="1273"/>
      <c r="B89" s="1256"/>
      <c r="C89" s="1272"/>
      <c r="D89" s="1292"/>
      <c r="E89" s="1256"/>
      <c r="F89" s="1261"/>
      <c r="G89" s="1261"/>
    </row>
    <row r="90" spans="1:7" ht="15" customHeight="1">
      <c r="A90" s="1273"/>
      <c r="B90" s="1256"/>
      <c r="C90" s="1272"/>
      <c r="D90" s="1292"/>
      <c r="E90" s="1256"/>
      <c r="F90" s="1261"/>
      <c r="G90" s="1261"/>
    </row>
    <row r="91" spans="1:7" ht="18" customHeight="1">
      <c r="A91" s="1273"/>
      <c r="B91" s="1256"/>
      <c r="C91" s="1272"/>
      <c r="D91" s="1292"/>
      <c r="E91" s="1256"/>
      <c r="F91" s="1261"/>
      <c r="G91" s="1261"/>
    </row>
    <row r="92" spans="1:7" ht="15" customHeight="1">
      <c r="A92" s="1273"/>
      <c r="B92" s="1256"/>
      <c r="C92" s="1272"/>
      <c r="D92" s="1292"/>
      <c r="E92" s="1256"/>
      <c r="F92" s="1261"/>
      <c r="G92" s="1261"/>
    </row>
    <row r="93" spans="1:7" ht="15" customHeight="1">
      <c r="A93" s="1273"/>
      <c r="B93" s="1256"/>
      <c r="C93" s="1272"/>
      <c r="D93" s="1292"/>
      <c r="E93" s="1256"/>
      <c r="F93" s="1261"/>
      <c r="G93" s="1261"/>
    </row>
    <row r="94" spans="1:7">
      <c r="A94" s="1293" t="s">
        <v>1911</v>
      </c>
      <c r="B94" s="1294" t="s">
        <v>1690</v>
      </c>
      <c r="C94" s="1254" t="s">
        <v>1689</v>
      </c>
      <c r="D94" s="1293" t="s">
        <v>1912</v>
      </c>
      <c r="E94" s="1293" t="s">
        <v>296</v>
      </c>
      <c r="F94" s="1293" t="s">
        <v>1913</v>
      </c>
      <c r="G94" s="1293" t="s">
        <v>1914</v>
      </c>
    </row>
    <row r="95" spans="1:7">
      <c r="A95" s="1295"/>
      <c r="B95" s="1296"/>
      <c r="C95" s="1255" t="s">
        <v>1915</v>
      </c>
      <c r="D95" s="1295" t="s">
        <v>1916</v>
      </c>
      <c r="E95" s="1297"/>
      <c r="F95" s="1295" t="s">
        <v>1917</v>
      </c>
      <c r="G95" s="1295" t="s">
        <v>1917</v>
      </c>
    </row>
    <row r="96" spans="1:7" s="1304" customFormat="1">
      <c r="A96" s="1298">
        <v>1</v>
      </c>
      <c r="B96" s="1299" t="s">
        <v>1693</v>
      </c>
      <c r="C96" s="1300" t="s">
        <v>1918</v>
      </c>
      <c r="D96" s="1301" t="s">
        <v>1694</v>
      </c>
      <c r="E96" s="1302">
        <v>1</v>
      </c>
      <c r="F96" s="1303">
        <v>3075</v>
      </c>
      <c r="G96" s="1303">
        <f>PRODUCT(E96,F96)</f>
        <v>3075</v>
      </c>
    </row>
    <row r="97" spans="1:8" s="1304" customFormat="1" ht="72" customHeight="1">
      <c r="A97" s="1305"/>
      <c r="B97" s="1306"/>
      <c r="C97" s="1300"/>
      <c r="D97" s="1307" t="s">
        <v>1919</v>
      </c>
      <c r="E97" s="1308"/>
      <c r="F97" s="1309"/>
      <c r="G97" s="1309"/>
    </row>
    <row r="98" spans="1:8" ht="339" customHeight="1">
      <c r="A98" s="1310"/>
      <c r="B98" s="1311"/>
      <c r="C98" s="1312"/>
      <c r="D98" s="1313" t="s">
        <v>1920</v>
      </c>
      <c r="E98" s="1314"/>
      <c r="F98" s="1315"/>
      <c r="G98" s="1315"/>
    </row>
    <row r="99" spans="1:8" s="1322" customFormat="1">
      <c r="A99" s="1316">
        <v>2</v>
      </c>
      <c r="B99" s="1317" t="s">
        <v>1741</v>
      </c>
      <c r="C99" s="1318" t="s">
        <v>1921</v>
      </c>
      <c r="D99" s="1319" t="s">
        <v>1742</v>
      </c>
      <c r="E99" s="1320">
        <v>1</v>
      </c>
      <c r="F99" s="1321">
        <v>4800</v>
      </c>
      <c r="G99" s="1321">
        <f>PRODUCT(E99,F99)</f>
        <v>4800</v>
      </c>
    </row>
    <row r="100" spans="1:8" s="1322" customFormat="1" ht="58.5" customHeight="1">
      <c r="A100" s="1323"/>
      <c r="B100" s="1324"/>
      <c r="C100" s="1318"/>
      <c r="D100" s="1307" t="s">
        <v>1922</v>
      </c>
      <c r="E100" s="1325"/>
      <c r="F100" s="1326"/>
      <c r="G100" s="1326"/>
    </row>
    <row r="101" spans="1:8" s="1322" customFormat="1" ht="260.25" customHeight="1">
      <c r="A101" s="1323"/>
      <c r="B101" s="1324"/>
      <c r="C101" s="1327"/>
      <c r="D101" s="1307" t="s">
        <v>1923</v>
      </c>
      <c r="E101" s="1325"/>
      <c r="F101" s="1326"/>
      <c r="G101" s="1326"/>
    </row>
    <row r="102" spans="1:8" s="1322" customFormat="1" ht="148.5" customHeight="1">
      <c r="A102" s="1323"/>
      <c r="B102" s="1324"/>
      <c r="C102" s="1327"/>
      <c r="D102" s="1307" t="s">
        <v>1924</v>
      </c>
      <c r="E102" s="1325"/>
      <c r="F102" s="1326"/>
      <c r="G102" s="1326"/>
    </row>
    <row r="103" spans="1:8" s="1322" customFormat="1" ht="135" customHeight="1">
      <c r="A103" s="1310"/>
      <c r="B103" s="1328"/>
      <c r="C103" s="1329"/>
      <c r="D103" s="1330" t="s">
        <v>1925</v>
      </c>
      <c r="E103" s="1331"/>
      <c r="F103" s="1332"/>
      <c r="G103" s="1332"/>
    </row>
    <row r="104" spans="1:8" s="1304" customFormat="1">
      <c r="A104" s="1298">
        <v>3</v>
      </c>
      <c r="B104" s="1299" t="s">
        <v>1737</v>
      </c>
      <c r="C104" s="1333" t="s">
        <v>1921</v>
      </c>
      <c r="D104" s="1334" t="s">
        <v>1738</v>
      </c>
      <c r="E104" s="1302">
        <v>2</v>
      </c>
      <c r="F104" s="1303">
        <v>1750</v>
      </c>
      <c r="G104" s="1303">
        <f>PRODUCT(E104,F104)</f>
        <v>3500</v>
      </c>
    </row>
    <row r="105" spans="1:8" s="1304" customFormat="1" ht="58.5" customHeight="1">
      <c r="A105" s="1305"/>
      <c r="B105" s="1306"/>
      <c r="C105" s="1300"/>
      <c r="D105" s="1335" t="s">
        <v>1926</v>
      </c>
      <c r="E105" s="1336"/>
      <c r="F105" s="1309"/>
      <c r="G105" s="1309"/>
    </row>
    <row r="106" spans="1:8" s="1304" customFormat="1" ht="208.5" customHeight="1">
      <c r="A106" s="1305"/>
      <c r="B106" s="1306"/>
      <c r="C106" s="1337"/>
      <c r="D106" s="1338" t="s">
        <v>1927</v>
      </c>
      <c r="E106" s="1336"/>
      <c r="F106" s="1309"/>
      <c r="G106" s="1309"/>
    </row>
    <row r="107" spans="1:8" s="1304" customFormat="1" ht="124.2">
      <c r="A107" s="1305"/>
      <c r="B107" s="1306"/>
      <c r="C107" s="1337"/>
      <c r="D107" s="1338" t="s">
        <v>1928</v>
      </c>
      <c r="E107" s="1336"/>
      <c r="F107" s="1309"/>
      <c r="G107" s="1309"/>
    </row>
    <row r="108" spans="1:8" ht="59.25" customHeight="1">
      <c r="A108" s="1310"/>
      <c r="B108" s="1311"/>
      <c r="C108" s="1312"/>
      <c r="D108" s="1313" t="s">
        <v>1929</v>
      </c>
      <c r="E108" s="1314"/>
      <c r="F108" s="1315"/>
      <c r="G108" s="1315"/>
    </row>
    <row r="109" spans="1:8">
      <c r="A109" s="1316">
        <v>4</v>
      </c>
      <c r="B109" s="1317" t="s">
        <v>1748</v>
      </c>
      <c r="C109" s="1339" t="s">
        <v>1930</v>
      </c>
      <c r="D109" s="1317" t="s">
        <v>1931</v>
      </c>
      <c r="E109" s="1320">
        <v>1</v>
      </c>
      <c r="F109" s="1321">
        <v>2285</v>
      </c>
      <c r="G109" s="1321">
        <f>PRODUCT(E109,F109)</f>
        <v>2285</v>
      </c>
      <c r="H109" s="1340"/>
    </row>
    <row r="110" spans="1:8" ht="59.25" customHeight="1">
      <c r="A110" s="1341"/>
      <c r="B110" s="1342"/>
      <c r="C110" s="1343"/>
      <c r="D110" s="1344" t="s">
        <v>1932</v>
      </c>
      <c r="E110" s="1345"/>
      <c r="F110" s="1346"/>
      <c r="G110" s="1347"/>
      <c r="H110" s="1340"/>
    </row>
    <row r="111" spans="1:8" s="1322" customFormat="1" ht="234.75" customHeight="1">
      <c r="A111" s="1348"/>
      <c r="B111" s="1349"/>
      <c r="C111" s="1350"/>
      <c r="D111" s="1351" t="s">
        <v>1933</v>
      </c>
      <c r="E111" s="1352"/>
      <c r="F111" s="1353"/>
      <c r="G111" s="1354"/>
      <c r="H111" s="1355"/>
    </row>
    <row r="112" spans="1:8" s="1322" customFormat="1" ht="153.75" customHeight="1">
      <c r="A112" s="1356"/>
      <c r="B112" s="1357"/>
      <c r="C112" s="1358"/>
      <c r="D112" s="1359" t="s">
        <v>1934</v>
      </c>
      <c r="E112" s="1360"/>
      <c r="F112" s="1361"/>
      <c r="G112" s="1315"/>
      <c r="H112" s="1355"/>
    </row>
    <row r="113" spans="1:8" s="1322" customFormat="1">
      <c r="A113" s="1316">
        <v>5</v>
      </c>
      <c r="B113" s="1317" t="s">
        <v>1745</v>
      </c>
      <c r="C113" s="1339" t="s">
        <v>1930</v>
      </c>
      <c r="D113" s="1317" t="s">
        <v>1746</v>
      </c>
      <c r="E113" s="1362">
        <v>1</v>
      </c>
      <c r="F113" s="1347">
        <v>1200</v>
      </c>
      <c r="G113" s="1347">
        <f>PRODUCT(E113,F113)</f>
        <v>1200</v>
      </c>
      <c r="H113" s="1355"/>
    </row>
    <row r="114" spans="1:8" s="1322" customFormat="1" ht="42.75" customHeight="1">
      <c r="A114" s="1305"/>
      <c r="B114" s="1306"/>
      <c r="C114" s="1300"/>
      <c r="D114" s="1344" t="s">
        <v>1935</v>
      </c>
      <c r="E114" s="1362"/>
      <c r="F114" s="1347"/>
      <c r="G114" s="1347"/>
      <c r="H114" s="1355"/>
    </row>
    <row r="115" spans="1:8" ht="134.25" customHeight="1">
      <c r="A115" s="1310"/>
      <c r="B115" s="1311"/>
      <c r="C115" s="1312"/>
      <c r="D115" s="1359" t="s">
        <v>1936</v>
      </c>
      <c r="E115" s="1314"/>
      <c r="F115" s="1315"/>
      <c r="G115" s="1315"/>
      <c r="H115" s="1340"/>
    </row>
    <row r="116" spans="1:8" s="1322" customFormat="1">
      <c r="A116" s="1363">
        <v>6</v>
      </c>
      <c r="B116" s="1364" t="s">
        <v>1747</v>
      </c>
      <c r="C116" s="1318" t="s">
        <v>1930</v>
      </c>
      <c r="D116" s="1364" t="s">
        <v>1937</v>
      </c>
      <c r="E116" s="1362">
        <v>1</v>
      </c>
      <c r="F116" s="1347">
        <v>1700</v>
      </c>
      <c r="G116" s="1347">
        <f>PRODUCT(E116,F116)</f>
        <v>1700</v>
      </c>
      <c r="H116" s="1355"/>
    </row>
    <row r="117" spans="1:8" ht="44.25" customHeight="1">
      <c r="A117" s="1341"/>
      <c r="B117" s="1342"/>
      <c r="C117" s="1343"/>
      <c r="D117" s="1344" t="s">
        <v>1938</v>
      </c>
      <c r="E117" s="1345"/>
      <c r="F117" s="1346"/>
      <c r="G117" s="1347"/>
      <c r="H117" s="1340"/>
    </row>
    <row r="118" spans="1:8" s="1322" customFormat="1" ht="146.25" customHeight="1">
      <c r="A118" s="1310"/>
      <c r="B118" s="1311"/>
      <c r="C118" s="1365"/>
      <c r="D118" s="1313" t="s">
        <v>1939</v>
      </c>
      <c r="E118" s="1314"/>
      <c r="F118" s="1315"/>
      <c r="G118" s="1315"/>
      <c r="H118" s="1355"/>
    </row>
    <row r="119" spans="1:8">
      <c r="A119" s="1316">
        <v>7</v>
      </c>
      <c r="B119" s="1317" t="s">
        <v>1761</v>
      </c>
      <c r="C119" s="1339" t="s">
        <v>1940</v>
      </c>
      <c r="D119" s="1317" t="s">
        <v>1762</v>
      </c>
      <c r="E119" s="1320">
        <v>1</v>
      </c>
      <c r="F119" s="1321">
        <v>350</v>
      </c>
      <c r="G119" s="1321">
        <f>PRODUCT(E119,F119)</f>
        <v>350</v>
      </c>
      <c r="H119" s="1340"/>
    </row>
    <row r="120" spans="1:8" ht="69.75" customHeight="1">
      <c r="A120" s="1363"/>
      <c r="B120" s="1364"/>
      <c r="C120" s="1318"/>
      <c r="D120" s="1335" t="s">
        <v>1941</v>
      </c>
      <c r="E120" s="1362"/>
      <c r="F120" s="1366"/>
      <c r="G120" s="1347"/>
      <c r="H120" s="1340"/>
    </row>
    <row r="121" spans="1:8" s="1322" customFormat="1" ht="92.25" customHeight="1">
      <c r="A121" s="1310"/>
      <c r="B121" s="1311"/>
      <c r="C121" s="1365"/>
      <c r="D121" s="1313" t="s">
        <v>1942</v>
      </c>
      <c r="E121" s="1314"/>
      <c r="F121" s="1315"/>
      <c r="G121" s="1315"/>
      <c r="H121" s="1355"/>
    </row>
    <row r="122" spans="1:8">
      <c r="A122" s="1310">
        <v>8</v>
      </c>
      <c r="B122" s="1367" t="s">
        <v>1943</v>
      </c>
      <c r="C122" s="1329" t="s">
        <v>1944</v>
      </c>
      <c r="D122" s="1367" t="s">
        <v>1945</v>
      </c>
      <c r="E122" s="1331">
        <v>22.2</v>
      </c>
      <c r="F122" s="1332">
        <v>70</v>
      </c>
      <c r="G122" s="1332">
        <f>PRODUCT(E122,F122)</f>
        <v>1554</v>
      </c>
      <c r="H122" s="1340"/>
    </row>
    <row r="123" spans="1:8" s="1322" customFormat="1" ht="158.25" customHeight="1">
      <c r="A123" s="1316"/>
      <c r="B123" s="1368"/>
      <c r="C123" s="1369"/>
      <c r="D123" s="1370" t="s">
        <v>1946</v>
      </c>
      <c r="E123" s="1257"/>
      <c r="F123" s="1371"/>
      <c r="G123" s="1371"/>
      <c r="H123" s="1355"/>
    </row>
    <row r="124" spans="1:8">
      <c r="A124" s="1316">
        <v>9</v>
      </c>
      <c r="B124" s="1317" t="s">
        <v>1792</v>
      </c>
      <c r="C124" s="1339" t="s">
        <v>1944</v>
      </c>
      <c r="D124" s="1317" t="s">
        <v>1947</v>
      </c>
      <c r="E124" s="1320">
        <v>2</v>
      </c>
      <c r="F124" s="1321">
        <v>39</v>
      </c>
      <c r="G124" s="1321">
        <f>PRODUCT(E124,F124)</f>
        <v>78</v>
      </c>
      <c r="H124" s="1340"/>
    </row>
    <row r="125" spans="1:8" ht="109.5" customHeight="1">
      <c r="A125" s="1316"/>
      <c r="B125" s="1368"/>
      <c r="C125" s="1369"/>
      <c r="D125" s="1370" t="s">
        <v>1948</v>
      </c>
      <c r="E125" s="1257"/>
      <c r="F125" s="1371"/>
      <c r="G125" s="1371"/>
    </row>
    <row r="126" spans="1:8">
      <c r="A126" s="1316">
        <v>10</v>
      </c>
      <c r="B126" s="1317" t="s">
        <v>1703</v>
      </c>
      <c r="C126" s="1339" t="s">
        <v>1949</v>
      </c>
      <c r="D126" s="1317" t="s">
        <v>1794</v>
      </c>
      <c r="E126" s="1320">
        <v>7</v>
      </c>
      <c r="F126" s="1321">
        <v>120</v>
      </c>
      <c r="G126" s="1321">
        <f>PRODUCT(E126,F126)</f>
        <v>840</v>
      </c>
      <c r="H126" s="1340"/>
    </row>
    <row r="127" spans="1:8" ht="132" customHeight="1">
      <c r="A127" s="1316"/>
      <c r="B127" s="1368"/>
      <c r="C127" s="1372" t="s">
        <v>1950</v>
      </c>
      <c r="D127" s="1370" t="s">
        <v>1951</v>
      </c>
      <c r="E127" s="1257"/>
      <c r="F127" s="1371"/>
      <c r="G127" s="1371"/>
    </row>
    <row r="128" spans="1:8">
      <c r="A128" s="1316">
        <v>11</v>
      </c>
      <c r="B128" s="1317" t="s">
        <v>1793</v>
      </c>
      <c r="C128" s="1339" t="s">
        <v>1952</v>
      </c>
      <c r="D128" s="1317" t="s">
        <v>1794</v>
      </c>
      <c r="E128" s="1320">
        <v>2</v>
      </c>
      <c r="F128" s="1321">
        <v>150</v>
      </c>
      <c r="G128" s="1321">
        <f>PRODUCT(E128,F128)</f>
        <v>300</v>
      </c>
      <c r="H128" s="1340"/>
    </row>
    <row r="129" spans="1:8" ht="60.75" customHeight="1">
      <c r="A129" s="1316"/>
      <c r="B129" s="1368"/>
      <c r="C129" s="1372" t="s">
        <v>1953</v>
      </c>
      <c r="D129" s="1370" t="s">
        <v>1954</v>
      </c>
      <c r="E129" s="1257"/>
      <c r="F129" s="1371"/>
      <c r="G129" s="1371"/>
    </row>
    <row r="130" spans="1:8">
      <c r="A130" s="1316">
        <v>12</v>
      </c>
      <c r="B130" s="1317" t="s">
        <v>1790</v>
      </c>
      <c r="C130" s="1339" t="s">
        <v>1955</v>
      </c>
      <c r="D130" s="1317" t="s">
        <v>1791</v>
      </c>
      <c r="E130" s="1320">
        <v>3</v>
      </c>
      <c r="F130" s="1321">
        <v>870</v>
      </c>
      <c r="G130" s="1321">
        <f>PRODUCT(E130,F130)</f>
        <v>2610</v>
      </c>
      <c r="H130" s="1340"/>
    </row>
    <row r="131" spans="1:8" ht="186" customHeight="1">
      <c r="A131" s="1316"/>
      <c r="B131" s="1368"/>
      <c r="C131" s="1372"/>
      <c r="D131" s="1370" t="s">
        <v>1956</v>
      </c>
      <c r="E131" s="1257"/>
      <c r="F131" s="1371"/>
      <c r="G131" s="1371"/>
    </row>
    <row r="132" spans="1:8">
      <c r="C132" s="1202"/>
      <c r="D132" s="1374" t="s">
        <v>1957</v>
      </c>
      <c r="G132" s="1223">
        <f>SUM(G96:G131)</f>
        <v>22292</v>
      </c>
    </row>
    <row r="136" spans="1:8" ht="21" customHeight="1">
      <c r="D136" s="1376"/>
    </row>
    <row r="137" spans="1:8">
      <c r="D137" s="1376"/>
    </row>
  </sheetData>
  <pageMargins left="0.70866141732283472" right="0.70866141732283472" top="0.74803149606299213" bottom="0.74803149606299213" header="0.31496062992125984" footer="0.31496062992125984"/>
  <pageSetup paperSize="9" orientation="portrait" horizontalDpi="300" verticalDpi="300" r:id="rId1"/>
  <rowBreaks count="7" manualBreakCount="7">
    <brk id="46" max="6" man="1"/>
    <brk id="93" max="16383" man="1"/>
    <brk id="98" max="16383" man="1"/>
    <brk id="103" max="16383" man="1"/>
    <brk id="108" max="6" man="1"/>
    <brk id="115" max="6" man="1"/>
    <brk id="125" max="6" man="1"/>
  </row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5" tint="-0.249977111117893"/>
  </sheetPr>
  <dimension ref="A1:Z243"/>
  <sheetViews>
    <sheetView showWhiteSpace="0" view="pageBreakPreview" topLeftCell="A235" zoomScaleNormal="115" zoomScaleSheetLayoutView="100" zoomScalePageLayoutView="44" workbookViewId="0">
      <selection activeCell="F15" sqref="F15"/>
    </sheetView>
  </sheetViews>
  <sheetFormatPr defaultColWidth="9.109375" defaultRowHeight="14.4"/>
  <cols>
    <col min="1" max="1" width="3" style="1487" customWidth="1"/>
    <col min="2" max="2" width="7.6640625" style="1202" customWidth="1"/>
    <col min="3" max="3" width="8.5546875" style="1260" customWidth="1"/>
    <col min="4" max="4" width="56.44140625" style="1202" customWidth="1"/>
    <col min="5" max="5" width="4.44140625" style="1488" customWidth="1"/>
    <col min="6" max="6" width="7.33203125" style="1373" customWidth="1"/>
    <col min="7" max="7" width="9.6640625" style="1489" customWidth="1"/>
    <col min="8" max="8" width="8.6640625" style="1270" customWidth="1"/>
    <col min="9" max="9" width="43.6640625" style="1270" customWidth="1"/>
    <col min="10" max="10" width="10" style="1268" customWidth="1"/>
    <col min="11" max="26" width="9.109375" style="1270"/>
    <col min="27" max="16384" width="9.109375" style="1202"/>
  </cols>
  <sheetData>
    <row r="1" spans="1:9" ht="15.6">
      <c r="A1" s="1262" t="s">
        <v>1958</v>
      </c>
      <c r="B1" s="1262"/>
      <c r="C1" s="1265"/>
      <c r="D1" s="1262" t="s">
        <v>1959</v>
      </c>
      <c r="E1" s="1377"/>
      <c r="F1" s="1267"/>
      <c r="G1" s="1267"/>
      <c r="H1" s="1263"/>
      <c r="I1" s="1263"/>
    </row>
    <row r="2" spans="1:9" ht="15.6">
      <c r="A2" s="1262"/>
      <c r="B2" s="1262"/>
      <c r="C2" s="1265"/>
      <c r="D2" s="1262"/>
      <c r="E2" s="1377"/>
      <c r="F2" s="1267"/>
      <c r="G2" s="1267"/>
      <c r="H2" s="1263"/>
      <c r="I2" s="1263"/>
    </row>
    <row r="3" spans="1:9" ht="16.5" customHeight="1">
      <c r="A3" s="1265"/>
      <c r="B3" s="1265"/>
      <c r="C3" s="1265"/>
      <c r="D3" s="1265" t="s">
        <v>1848</v>
      </c>
      <c r="E3" s="1378"/>
      <c r="F3" s="1267"/>
      <c r="G3" s="1267"/>
      <c r="H3" s="1263"/>
      <c r="I3" s="1263"/>
    </row>
    <row r="4" spans="1:9" ht="15" customHeight="1">
      <c r="A4" s="1265"/>
      <c r="B4" s="1265"/>
      <c r="C4" s="1265"/>
      <c r="D4" s="1275" t="s">
        <v>1849</v>
      </c>
      <c r="E4" s="1378"/>
      <c r="F4" s="1267"/>
      <c r="G4" s="1267"/>
      <c r="H4" s="1263"/>
      <c r="I4" s="1263"/>
    </row>
    <row r="5" spans="1:9" ht="15" customHeight="1">
      <c r="A5" s="1265"/>
      <c r="B5" s="1265"/>
      <c r="C5" s="1265"/>
      <c r="D5" s="1276" t="s">
        <v>1850</v>
      </c>
      <c r="E5" s="1378"/>
      <c r="F5" s="1267"/>
      <c r="G5" s="1267"/>
      <c r="H5" s="1263"/>
      <c r="I5" s="1263"/>
    </row>
    <row r="6" spans="1:9" ht="15" customHeight="1">
      <c r="A6" s="1265"/>
      <c r="B6" s="1265"/>
      <c r="C6" s="1265"/>
      <c r="D6" s="1276" t="s">
        <v>1960</v>
      </c>
      <c r="E6" s="1378"/>
      <c r="F6" s="1267"/>
      <c r="G6" s="1267"/>
      <c r="H6" s="1263"/>
      <c r="I6" s="1263"/>
    </row>
    <row r="7" spans="1:9" ht="15" customHeight="1">
      <c r="A7" s="1265"/>
      <c r="B7" s="1265"/>
      <c r="C7" s="1265"/>
      <c r="D7" s="1276" t="s">
        <v>1961</v>
      </c>
      <c r="E7" s="1378"/>
      <c r="F7" s="1267"/>
      <c r="G7" s="1267"/>
      <c r="H7" s="1263"/>
      <c r="I7" s="1263"/>
    </row>
    <row r="8" spans="1:9" ht="15" customHeight="1">
      <c r="A8" s="1265"/>
      <c r="B8" s="1265"/>
      <c r="C8" s="1265"/>
      <c r="D8" s="1275" t="s">
        <v>1853</v>
      </c>
      <c r="E8" s="1378"/>
      <c r="F8" s="1267"/>
      <c r="G8" s="1267"/>
      <c r="H8" s="1263"/>
      <c r="I8" s="1263"/>
    </row>
    <row r="9" spans="1:9" ht="15" customHeight="1">
      <c r="A9" s="1265"/>
      <c r="B9" s="1265"/>
      <c r="C9" s="1265"/>
      <c r="D9" s="1276" t="s">
        <v>1854</v>
      </c>
      <c r="E9" s="1378"/>
      <c r="F9" s="1267"/>
      <c r="G9" s="1267"/>
      <c r="H9" s="1263"/>
      <c r="I9" s="1263"/>
    </row>
    <row r="10" spans="1:9" ht="15" customHeight="1">
      <c r="A10" s="1265"/>
      <c r="B10" s="1265"/>
      <c r="C10" s="1265"/>
      <c r="D10" s="1276" t="s">
        <v>1855</v>
      </c>
      <c r="E10" s="1378"/>
      <c r="F10" s="1267"/>
      <c r="G10" s="1267"/>
      <c r="H10" s="1263"/>
      <c r="I10" s="1263"/>
    </row>
    <row r="11" spans="1:9" ht="15" customHeight="1">
      <c r="A11" s="1265"/>
      <c r="B11" s="1265"/>
      <c r="C11" s="1265"/>
      <c r="D11" s="1276" t="s">
        <v>1856</v>
      </c>
      <c r="E11" s="1378"/>
      <c r="F11" s="1267"/>
      <c r="G11" s="1267"/>
      <c r="H11" s="1263"/>
      <c r="I11" s="1263"/>
    </row>
    <row r="12" spans="1:9" ht="15" customHeight="1">
      <c r="A12" s="1265"/>
      <c r="B12" s="1265"/>
      <c r="C12" s="1265"/>
      <c r="D12" s="1276" t="s">
        <v>1857</v>
      </c>
      <c r="E12" s="1378"/>
      <c r="F12" s="1267"/>
      <c r="G12" s="1267"/>
      <c r="H12" s="1263"/>
      <c r="I12" s="1263"/>
    </row>
    <row r="13" spans="1:9" ht="15" customHeight="1">
      <c r="A13" s="1265"/>
      <c r="B13" s="1265"/>
      <c r="C13" s="1265"/>
      <c r="D13" s="1278" t="s">
        <v>1858</v>
      </c>
      <c r="E13" s="1378"/>
      <c r="F13" s="1267"/>
      <c r="G13" s="1267"/>
      <c r="H13" s="1263"/>
      <c r="I13" s="1263"/>
    </row>
    <row r="14" spans="1:9" ht="15" customHeight="1">
      <c r="A14" s="1265"/>
      <c r="B14" s="1265"/>
      <c r="C14" s="1265"/>
      <c r="D14" s="1278" t="s">
        <v>1859</v>
      </c>
      <c r="E14" s="1378"/>
      <c r="F14" s="1267"/>
      <c r="G14" s="1267"/>
      <c r="H14" s="1263"/>
      <c r="I14" s="1263"/>
    </row>
    <row r="15" spans="1:9" ht="15" customHeight="1">
      <c r="A15" s="1265"/>
      <c r="B15" s="1265"/>
      <c r="C15" s="1265"/>
      <c r="D15" s="1275" t="s">
        <v>1962</v>
      </c>
      <c r="E15" s="1378"/>
      <c r="F15" s="1267"/>
      <c r="G15" s="1267"/>
      <c r="H15" s="1263"/>
      <c r="I15" s="1263"/>
    </row>
    <row r="16" spans="1:9" ht="15" customHeight="1">
      <c r="A16" s="1265"/>
      <c r="B16" s="1265"/>
      <c r="C16" s="1265"/>
      <c r="D16" s="1276" t="s">
        <v>1963</v>
      </c>
      <c r="E16" s="1378"/>
      <c r="F16" s="1267"/>
      <c r="G16" s="1267"/>
      <c r="H16" s="1263"/>
      <c r="I16" s="1263"/>
    </row>
    <row r="17" spans="1:9" ht="28.5" customHeight="1">
      <c r="A17" s="1265"/>
      <c r="B17" s="1265"/>
      <c r="C17" s="1265"/>
      <c r="D17" s="1280" t="s">
        <v>1863</v>
      </c>
      <c r="E17" s="1379"/>
      <c r="F17" s="1267"/>
      <c r="G17" s="1267"/>
      <c r="H17" s="1280"/>
      <c r="I17" s="1263"/>
    </row>
    <row r="18" spans="1:9" ht="15" customHeight="1">
      <c r="A18" s="1265"/>
      <c r="B18" s="1265"/>
      <c r="C18" s="1265"/>
      <c r="D18" s="1380" t="s">
        <v>1964</v>
      </c>
      <c r="E18" s="1378"/>
      <c r="F18" s="1267"/>
      <c r="G18" s="1267"/>
      <c r="H18" s="1263"/>
      <c r="I18" s="1263"/>
    </row>
    <row r="19" spans="1:9" ht="15" customHeight="1">
      <c r="A19" s="1265"/>
      <c r="B19" s="1265"/>
      <c r="C19" s="1265"/>
      <c r="D19" s="1381"/>
      <c r="E19" s="1378"/>
      <c r="F19" s="1267"/>
      <c r="G19" s="1267"/>
      <c r="H19" s="1263"/>
      <c r="I19" s="1263"/>
    </row>
    <row r="20" spans="1:9" ht="15" customHeight="1">
      <c r="A20" s="1265"/>
      <c r="B20" s="1265"/>
      <c r="C20" s="1265"/>
      <c r="D20" s="1382" t="s">
        <v>1864</v>
      </c>
      <c r="E20" s="1378"/>
      <c r="F20" s="1267"/>
      <c r="G20" s="1267"/>
      <c r="H20" s="1263"/>
      <c r="I20" s="1263"/>
    </row>
    <row r="21" spans="1:9" ht="15.6">
      <c r="A21" s="1265"/>
      <c r="B21" s="1265"/>
      <c r="C21" s="1265"/>
      <c r="D21" s="1282" t="s">
        <v>1865</v>
      </c>
      <c r="E21" s="1378"/>
      <c r="F21" s="1267"/>
      <c r="G21" s="1267"/>
      <c r="H21" s="1263"/>
      <c r="I21" s="1263"/>
    </row>
    <row r="22" spans="1:9" ht="15.6">
      <c r="A22" s="1265"/>
      <c r="B22" s="1265"/>
      <c r="C22" s="1265"/>
      <c r="D22" s="1282" t="s">
        <v>1866</v>
      </c>
      <c r="E22" s="1378"/>
      <c r="F22" s="1267"/>
      <c r="G22" s="1267"/>
      <c r="H22" s="1263"/>
      <c r="I22" s="1263"/>
    </row>
    <row r="23" spans="1:9" ht="15.6">
      <c r="A23" s="1265"/>
      <c r="B23" s="1265"/>
      <c r="C23" s="1265"/>
      <c r="D23" s="1282" t="s">
        <v>1867</v>
      </c>
      <c r="E23" s="1378"/>
      <c r="F23" s="1267"/>
      <c r="G23" s="1267"/>
      <c r="H23" s="1263"/>
      <c r="I23" s="1263"/>
    </row>
    <row r="24" spans="1:9" ht="15.6">
      <c r="A24" s="1265"/>
      <c r="B24" s="1265"/>
      <c r="C24" s="1265"/>
      <c r="D24" s="1282" t="s">
        <v>1868</v>
      </c>
      <c r="E24" s="1378"/>
      <c r="F24" s="1267"/>
      <c r="G24" s="1267"/>
      <c r="H24" s="1263"/>
      <c r="I24" s="1263"/>
    </row>
    <row r="25" spans="1:9" ht="15.6">
      <c r="A25" s="1265"/>
      <c r="B25" s="1265"/>
      <c r="C25" s="1265"/>
      <c r="D25" s="1282" t="s">
        <v>1869</v>
      </c>
      <c r="E25" s="1378"/>
      <c r="F25" s="1267"/>
      <c r="G25" s="1267"/>
      <c r="H25" s="1263"/>
      <c r="I25" s="1263"/>
    </row>
    <row r="26" spans="1:9" ht="15" customHeight="1">
      <c r="A26" s="1265"/>
      <c r="B26" s="1265"/>
      <c r="C26" s="1265"/>
      <c r="D26" s="1283" t="s">
        <v>1870</v>
      </c>
      <c r="E26" s="1378"/>
      <c r="F26" s="1267"/>
      <c r="G26" s="1267"/>
      <c r="H26" s="1263"/>
      <c r="I26" s="1263"/>
    </row>
    <row r="27" spans="1:9" ht="15" customHeight="1">
      <c r="A27" s="1265"/>
      <c r="B27" s="1265"/>
      <c r="C27" s="1265"/>
      <c r="D27" s="1283" t="s">
        <v>1871</v>
      </c>
      <c r="E27" s="1378"/>
      <c r="F27" s="1267"/>
      <c r="G27" s="1267"/>
      <c r="H27" s="1263"/>
      <c r="I27" s="1263"/>
    </row>
    <row r="28" spans="1:9" ht="15" customHeight="1">
      <c r="A28" s="1265"/>
      <c r="B28" s="1265"/>
      <c r="C28" s="1265"/>
      <c r="D28" s="1284" t="s">
        <v>1872</v>
      </c>
      <c r="E28" s="1378"/>
      <c r="F28" s="1267"/>
      <c r="G28" s="1267"/>
      <c r="H28" s="1263"/>
      <c r="I28" s="1263"/>
    </row>
    <row r="29" spans="1:9" ht="15" customHeight="1">
      <c r="A29" s="1265"/>
      <c r="B29" s="1265"/>
      <c r="C29" s="1265"/>
      <c r="D29" s="1284"/>
      <c r="E29" s="1378"/>
      <c r="F29" s="1267"/>
      <c r="G29" s="1267"/>
      <c r="H29" s="1263"/>
      <c r="I29" s="1263"/>
    </row>
    <row r="30" spans="1:9" ht="15" customHeight="1">
      <c r="A30" s="1265"/>
      <c r="B30" s="1265"/>
      <c r="C30" s="1265"/>
      <c r="D30" s="1382" t="s">
        <v>1873</v>
      </c>
      <c r="E30" s="1378"/>
      <c r="F30" s="1267"/>
      <c r="G30" s="1267"/>
      <c r="H30" s="1263"/>
      <c r="I30" s="1263"/>
    </row>
    <row r="31" spans="1:9" ht="15" customHeight="1">
      <c r="A31" s="1265"/>
      <c r="B31" s="1265"/>
      <c r="C31" s="1265"/>
      <c r="D31" s="1285" t="s">
        <v>1874</v>
      </c>
      <c r="E31" s="1378"/>
      <c r="F31" s="1267"/>
      <c r="G31" s="1267"/>
      <c r="H31" s="1263"/>
      <c r="I31" s="1263"/>
    </row>
    <row r="32" spans="1:9" ht="15" customHeight="1">
      <c r="A32" s="1265"/>
      <c r="B32" s="1265"/>
      <c r="C32" s="1265"/>
      <c r="D32" s="1285" t="s">
        <v>1875</v>
      </c>
      <c r="E32" s="1378"/>
      <c r="F32" s="1267"/>
      <c r="G32" s="1267"/>
      <c r="H32" s="1263"/>
      <c r="I32" s="1263"/>
    </row>
    <row r="33" spans="1:9" ht="15" customHeight="1">
      <c r="A33" s="1265"/>
      <c r="B33" s="1265"/>
      <c r="C33" s="1265"/>
      <c r="D33" s="1285" t="s">
        <v>1876</v>
      </c>
      <c r="E33" s="1378"/>
      <c r="F33" s="1267"/>
      <c r="G33" s="1267"/>
      <c r="H33" s="1263"/>
      <c r="I33" s="1263"/>
    </row>
    <row r="34" spans="1:9" ht="15" customHeight="1">
      <c r="A34" s="1265"/>
      <c r="B34" s="1265"/>
      <c r="C34" s="1265"/>
      <c r="D34" s="1285" t="s">
        <v>1877</v>
      </c>
      <c r="E34" s="1378"/>
      <c r="F34" s="1267"/>
      <c r="G34" s="1267"/>
      <c r="H34" s="1263"/>
      <c r="I34" s="1263"/>
    </row>
    <row r="35" spans="1:9" ht="15" customHeight="1">
      <c r="A35" s="1265"/>
      <c r="B35" s="1265"/>
      <c r="C35" s="1265"/>
      <c r="D35" s="1285" t="s">
        <v>1878</v>
      </c>
      <c r="E35" s="1378"/>
      <c r="F35" s="1267"/>
      <c r="G35" s="1267"/>
      <c r="H35" s="1263"/>
      <c r="I35" s="1263"/>
    </row>
    <row r="36" spans="1:9" ht="15" customHeight="1">
      <c r="A36" s="1265"/>
      <c r="B36" s="1265"/>
      <c r="C36" s="1265"/>
      <c r="D36" s="1285" t="s">
        <v>1879</v>
      </c>
      <c r="E36" s="1378"/>
      <c r="F36" s="1267"/>
      <c r="G36" s="1267"/>
      <c r="H36" s="1263"/>
      <c r="I36" s="1263"/>
    </row>
    <row r="37" spans="1:9" ht="15" customHeight="1">
      <c r="A37" s="1265"/>
      <c r="B37" s="1265"/>
      <c r="C37" s="1265"/>
      <c r="D37" s="1285" t="s">
        <v>1880</v>
      </c>
      <c r="E37" s="1378"/>
      <c r="F37" s="1267"/>
      <c r="G37" s="1267"/>
      <c r="H37" s="1263"/>
      <c r="I37" s="1263"/>
    </row>
    <row r="38" spans="1:9" ht="15" customHeight="1">
      <c r="A38" s="1265"/>
      <c r="B38" s="1265"/>
      <c r="C38" s="1265"/>
      <c r="D38" s="1285" t="s">
        <v>1881</v>
      </c>
      <c r="E38" s="1378"/>
      <c r="F38" s="1267"/>
      <c r="G38" s="1267"/>
      <c r="H38" s="1263"/>
      <c r="I38" s="1263"/>
    </row>
    <row r="39" spans="1:9" ht="15" customHeight="1">
      <c r="A39" s="1265"/>
      <c r="B39" s="1265"/>
      <c r="C39" s="1265"/>
      <c r="D39" s="1285" t="s">
        <v>1882</v>
      </c>
      <c r="E39" s="1378"/>
      <c r="F39" s="1267"/>
      <c r="G39" s="1267"/>
      <c r="H39" s="1263"/>
      <c r="I39" s="1263"/>
    </row>
    <row r="40" spans="1:9" ht="15" customHeight="1">
      <c r="A40" s="1265"/>
      <c r="B40" s="1265"/>
      <c r="C40" s="1265"/>
      <c r="D40" s="1285" t="s">
        <v>1883</v>
      </c>
      <c r="E40" s="1378"/>
      <c r="F40" s="1267"/>
      <c r="G40" s="1267"/>
      <c r="H40" s="1263"/>
      <c r="I40" s="1263"/>
    </row>
    <row r="41" spans="1:9" ht="15" customHeight="1">
      <c r="A41" s="1265"/>
      <c r="B41" s="1265"/>
      <c r="C41" s="1265"/>
      <c r="D41" s="1285" t="s">
        <v>1884</v>
      </c>
      <c r="E41" s="1378"/>
      <c r="F41" s="1267"/>
      <c r="G41" s="1267"/>
      <c r="H41" s="1263"/>
      <c r="I41" s="1263"/>
    </row>
    <row r="42" spans="1:9" ht="15" customHeight="1">
      <c r="A42" s="1265"/>
      <c r="B42" s="1265"/>
      <c r="C42" s="1265"/>
      <c r="D42" s="1285" t="s">
        <v>1885</v>
      </c>
      <c r="E42" s="1378"/>
      <c r="F42" s="1267"/>
      <c r="G42" s="1267"/>
      <c r="H42" s="1263"/>
      <c r="I42" s="1263"/>
    </row>
    <row r="43" spans="1:9" ht="15" customHeight="1">
      <c r="A43" s="1265"/>
      <c r="B43" s="1265"/>
      <c r="C43" s="1265"/>
      <c r="D43" s="1285" t="s">
        <v>1886</v>
      </c>
      <c r="E43" s="1378"/>
      <c r="F43" s="1267"/>
      <c r="G43" s="1267"/>
      <c r="H43" s="1263"/>
      <c r="I43" s="1263"/>
    </row>
    <row r="44" spans="1:9" ht="15" customHeight="1">
      <c r="A44" s="1265"/>
      <c r="B44" s="1265"/>
      <c r="C44" s="1265"/>
      <c r="D44" s="1285" t="s">
        <v>1887</v>
      </c>
      <c r="E44" s="1378"/>
      <c r="F44" s="1267"/>
      <c r="G44" s="1267"/>
      <c r="H44" s="1263"/>
      <c r="I44" s="1263"/>
    </row>
    <row r="45" spans="1:9" ht="15" customHeight="1">
      <c r="A45" s="1265"/>
      <c r="B45" s="1265"/>
      <c r="C45" s="1265"/>
      <c r="D45" s="1285" t="s">
        <v>1888</v>
      </c>
      <c r="E45" s="1378"/>
      <c r="F45" s="1267"/>
      <c r="G45" s="1267"/>
      <c r="H45" s="1263"/>
      <c r="I45" s="1263"/>
    </row>
    <row r="46" spans="1:9" ht="30.6">
      <c r="A46" s="1262"/>
      <c r="B46" s="1262"/>
      <c r="C46" s="1265"/>
      <c r="D46" s="1383" t="s">
        <v>1965</v>
      </c>
      <c r="E46" s="1377"/>
      <c r="F46" s="1267"/>
      <c r="G46" s="1267"/>
      <c r="H46" s="1263"/>
      <c r="I46" s="1263"/>
    </row>
    <row r="47" spans="1:9" ht="26.4">
      <c r="A47" s="1384" t="s">
        <v>1966</v>
      </c>
      <c r="B47" s="1293" t="s">
        <v>1690</v>
      </c>
      <c r="C47" s="1385" t="s">
        <v>1967</v>
      </c>
      <c r="D47" s="1293" t="s">
        <v>1912</v>
      </c>
      <c r="E47" s="1386" t="s">
        <v>296</v>
      </c>
      <c r="F47" s="1387" t="s">
        <v>1913</v>
      </c>
      <c r="G47" s="1384" t="s">
        <v>1914</v>
      </c>
      <c r="H47" s="1388"/>
      <c r="I47" s="1389"/>
    </row>
    <row r="48" spans="1:9">
      <c r="A48" s="1390" t="s">
        <v>1968</v>
      </c>
      <c r="B48" s="1390"/>
      <c r="C48" s="1391"/>
      <c r="D48" s="1390" t="s">
        <v>1916</v>
      </c>
      <c r="E48" s="1392"/>
      <c r="F48" s="1393" t="s">
        <v>1917</v>
      </c>
      <c r="G48" s="1295" t="s">
        <v>1917</v>
      </c>
      <c r="H48" s="1388"/>
      <c r="I48" s="1388"/>
    </row>
    <row r="49" spans="1:26">
      <c r="A49" s="1394"/>
      <c r="B49" s="1395" t="s">
        <v>1969</v>
      </c>
      <c r="C49" s="1396"/>
      <c r="D49" s="1395"/>
      <c r="E49" s="1397"/>
      <c r="F49" s="1395"/>
      <c r="G49" s="1295"/>
      <c r="H49" s="1388"/>
      <c r="I49" s="1388"/>
    </row>
    <row r="50" spans="1:26">
      <c r="A50" s="1398">
        <v>1</v>
      </c>
      <c r="B50" s="1399" t="s">
        <v>1707</v>
      </c>
      <c r="C50" s="1400"/>
      <c r="D50" s="1401" t="s">
        <v>1708</v>
      </c>
      <c r="E50" s="1402">
        <v>21</v>
      </c>
      <c r="F50" s="1403">
        <v>250</v>
      </c>
      <c r="G50" s="1371">
        <f>PRODUCT(E50,F50)</f>
        <v>5250</v>
      </c>
      <c r="H50" s="1404"/>
      <c r="I50" s="1404"/>
    </row>
    <row r="51" spans="1:26" ht="299.25" customHeight="1">
      <c r="A51" s="1405"/>
      <c r="B51" s="1406"/>
      <c r="C51" s="1407" t="s">
        <v>1970</v>
      </c>
      <c r="D51" s="1408" t="s">
        <v>1971</v>
      </c>
      <c r="E51" s="1409"/>
      <c r="F51" s="1371"/>
      <c r="G51" s="1371"/>
      <c r="H51" s="1404"/>
      <c r="I51" s="1404"/>
    </row>
    <row r="52" spans="1:26">
      <c r="A52" s="1410">
        <v>2</v>
      </c>
      <c r="B52" s="1406" t="s">
        <v>1709</v>
      </c>
      <c r="C52" s="1405"/>
      <c r="D52" s="1411" t="s">
        <v>1710</v>
      </c>
      <c r="E52" s="1412">
        <v>167</v>
      </c>
      <c r="F52" s="1371">
        <v>49</v>
      </c>
      <c r="G52" s="1371">
        <f>E52*F52</f>
        <v>8183</v>
      </c>
      <c r="H52" s="1404"/>
      <c r="I52" s="1271"/>
      <c r="Y52" s="1202"/>
      <c r="Z52" s="1202"/>
    </row>
    <row r="53" spans="1:26" ht="247.5" customHeight="1">
      <c r="A53" s="1405"/>
      <c r="B53" s="1406"/>
      <c r="C53" s="1413" t="s">
        <v>1972</v>
      </c>
      <c r="D53" s="1372" t="s">
        <v>1973</v>
      </c>
      <c r="E53" s="1409"/>
      <c r="F53" s="1371"/>
      <c r="G53" s="1371"/>
      <c r="H53" s="1404"/>
      <c r="I53" s="1404"/>
      <c r="Y53" s="1202"/>
      <c r="Z53" s="1202"/>
    </row>
    <row r="54" spans="1:26">
      <c r="A54" s="1410">
        <v>3</v>
      </c>
      <c r="B54" s="1406" t="s">
        <v>1718</v>
      </c>
      <c r="C54" s="1405"/>
      <c r="D54" s="1411" t="s">
        <v>1719</v>
      </c>
      <c r="E54" s="1412">
        <v>50</v>
      </c>
      <c r="F54" s="1414">
        <v>127</v>
      </c>
      <c r="G54" s="1371">
        <f>E54*F54</f>
        <v>6350</v>
      </c>
      <c r="H54" s="1404"/>
      <c r="I54" s="1404"/>
      <c r="Y54" s="1202"/>
      <c r="Z54" s="1202"/>
    </row>
    <row r="55" spans="1:26" ht="168.75" customHeight="1">
      <c r="A55" s="1405"/>
      <c r="B55" s="1406"/>
      <c r="C55" s="1413" t="s">
        <v>1974</v>
      </c>
      <c r="D55" s="1372" t="s">
        <v>1975</v>
      </c>
      <c r="E55" s="1409"/>
      <c r="F55" s="1371"/>
      <c r="G55" s="1371"/>
      <c r="H55" s="1404"/>
      <c r="I55" s="1404"/>
      <c r="Y55" s="1202"/>
      <c r="Z55" s="1202"/>
    </row>
    <row r="56" spans="1:26">
      <c r="A56" s="1410">
        <v>4</v>
      </c>
      <c r="B56" s="1406" t="s">
        <v>1782</v>
      </c>
      <c r="C56" s="1405" t="s">
        <v>1955</v>
      </c>
      <c r="D56" s="1411" t="s">
        <v>1783</v>
      </c>
      <c r="E56" s="1412">
        <v>13</v>
      </c>
      <c r="F56" s="1371">
        <v>220</v>
      </c>
      <c r="G56" s="1371">
        <f>E56*F56</f>
        <v>2860</v>
      </c>
      <c r="H56" s="1404"/>
      <c r="I56" s="1404"/>
      <c r="Y56" s="1202"/>
      <c r="Z56" s="1202"/>
    </row>
    <row r="57" spans="1:26" ht="277.5" customHeight="1">
      <c r="A57" s="1405"/>
      <c r="B57" s="1406"/>
      <c r="C57" s="1413"/>
      <c r="D57" s="1408" t="s">
        <v>1976</v>
      </c>
      <c r="E57" s="1409"/>
      <c r="F57" s="1371"/>
      <c r="G57" s="1371"/>
      <c r="H57" s="1404"/>
      <c r="I57" s="1404"/>
      <c r="Y57" s="1202"/>
      <c r="Z57" s="1202"/>
    </row>
    <row r="58" spans="1:26">
      <c r="A58" s="1410">
        <v>5</v>
      </c>
      <c r="B58" s="1406" t="s">
        <v>1826</v>
      </c>
      <c r="C58" s="1405" t="s">
        <v>1977</v>
      </c>
      <c r="D58" s="1411" t="s">
        <v>1827</v>
      </c>
      <c r="E58" s="1412">
        <v>60</v>
      </c>
      <c r="F58" s="1371">
        <v>152</v>
      </c>
      <c r="G58" s="1371">
        <f>E58*F58</f>
        <v>9120</v>
      </c>
      <c r="H58" s="1404"/>
      <c r="I58" s="1404"/>
      <c r="Y58" s="1202"/>
      <c r="Z58" s="1202"/>
    </row>
    <row r="59" spans="1:26" ht="255.75" customHeight="1">
      <c r="A59" s="1405"/>
      <c r="B59" s="1258"/>
      <c r="C59" s="1413"/>
      <c r="D59" s="1372" t="s">
        <v>1978</v>
      </c>
      <c r="E59" s="1412"/>
      <c r="F59" s="1371"/>
      <c r="G59" s="1371"/>
      <c r="H59" s="1404"/>
      <c r="I59" s="1404"/>
      <c r="Y59" s="1202"/>
      <c r="Z59" s="1202"/>
    </row>
    <row r="60" spans="1:26">
      <c r="A60" s="1394"/>
      <c r="B60" s="1395" t="s">
        <v>1979</v>
      </c>
      <c r="C60" s="1396"/>
      <c r="D60" s="1395"/>
      <c r="E60" s="1397"/>
      <c r="F60" s="1395"/>
      <c r="G60" s="1371"/>
      <c r="H60" s="1415"/>
      <c r="I60" s="1415"/>
    </row>
    <row r="61" spans="1:26">
      <c r="A61" s="1410">
        <v>6</v>
      </c>
      <c r="B61" s="1258" t="s">
        <v>1711</v>
      </c>
      <c r="C61" s="1405"/>
      <c r="D61" s="1416" t="s">
        <v>1821</v>
      </c>
      <c r="E61" s="1417">
        <v>167</v>
      </c>
      <c r="F61" s="1371">
        <v>83</v>
      </c>
      <c r="G61" s="1371">
        <f>E61*F61</f>
        <v>13861</v>
      </c>
      <c r="H61" s="1264"/>
      <c r="I61" s="1264"/>
      <c r="Y61" s="1202"/>
      <c r="Z61" s="1202"/>
    </row>
    <row r="62" spans="1:26" ht="197.25" customHeight="1">
      <c r="A62" s="1405"/>
      <c r="B62" s="1418"/>
      <c r="C62" s="1413" t="s">
        <v>1972</v>
      </c>
      <c r="D62" s="1312" t="s">
        <v>1980</v>
      </c>
      <c r="E62" s="1419"/>
      <c r="F62" s="1315"/>
      <c r="G62" s="1315"/>
      <c r="H62" s="1264"/>
      <c r="I62" s="1264"/>
      <c r="Y62" s="1202"/>
      <c r="Z62" s="1202"/>
    </row>
    <row r="63" spans="1:26">
      <c r="A63" s="1410">
        <v>7</v>
      </c>
      <c r="B63" s="1258" t="s">
        <v>1810</v>
      </c>
      <c r="C63" s="1405" t="s">
        <v>1981</v>
      </c>
      <c r="D63" s="1258" t="s">
        <v>1811</v>
      </c>
      <c r="E63" s="1417">
        <v>10</v>
      </c>
      <c r="F63" s="1371">
        <v>203</v>
      </c>
      <c r="G63" s="1371">
        <f>E63*F63</f>
        <v>2030</v>
      </c>
      <c r="H63" s="1264"/>
      <c r="I63" s="1264"/>
      <c r="J63" s="1420"/>
      <c r="K63" s="1268"/>
      <c r="Y63" s="1202"/>
      <c r="Z63" s="1202"/>
    </row>
    <row r="64" spans="1:26" ht="20.100000000000001" customHeight="1">
      <c r="A64" s="1405"/>
      <c r="B64" s="1418"/>
      <c r="C64" s="1413"/>
      <c r="D64" s="1312" t="s">
        <v>1982</v>
      </c>
      <c r="E64" s="1419"/>
      <c r="F64" s="1315"/>
      <c r="G64" s="1315"/>
      <c r="H64" s="1264"/>
      <c r="I64" s="1264"/>
      <c r="Y64" s="1202"/>
      <c r="Z64" s="1202"/>
    </row>
    <row r="65" spans="1:24" s="1202" customFormat="1">
      <c r="A65" s="1410">
        <v>8</v>
      </c>
      <c r="B65" s="1258" t="s">
        <v>1812</v>
      </c>
      <c r="C65" s="1405" t="s">
        <v>1981</v>
      </c>
      <c r="D65" s="1416" t="s">
        <v>1813</v>
      </c>
      <c r="E65" s="1417">
        <v>8</v>
      </c>
      <c r="F65" s="1371">
        <v>85</v>
      </c>
      <c r="G65" s="1371">
        <f>E65*F65</f>
        <v>680</v>
      </c>
      <c r="H65" s="1264"/>
      <c r="I65" s="1264"/>
      <c r="J65" s="1420"/>
      <c r="K65" s="1270"/>
      <c r="L65" s="1270"/>
      <c r="M65" s="1270"/>
      <c r="N65" s="1270"/>
      <c r="O65" s="1270"/>
      <c r="P65" s="1270"/>
      <c r="Q65" s="1270"/>
      <c r="R65" s="1270"/>
      <c r="S65" s="1270"/>
      <c r="T65" s="1270"/>
      <c r="U65" s="1270"/>
      <c r="V65" s="1270"/>
      <c r="W65" s="1270"/>
      <c r="X65" s="1270"/>
    </row>
    <row r="66" spans="1:24" s="1202" customFormat="1" ht="20.100000000000001" customHeight="1">
      <c r="A66" s="1405"/>
      <c r="B66" s="1258"/>
      <c r="C66" s="1413"/>
      <c r="D66" s="1372" t="s">
        <v>1983</v>
      </c>
      <c r="E66" s="1417"/>
      <c r="F66" s="1371"/>
      <c r="G66" s="1371"/>
      <c r="H66" s="1264"/>
      <c r="I66" s="1264"/>
      <c r="J66" s="1268"/>
      <c r="K66" s="1270"/>
      <c r="L66" s="1270"/>
      <c r="M66" s="1270"/>
      <c r="N66" s="1270"/>
      <c r="O66" s="1270"/>
      <c r="P66" s="1270"/>
      <c r="Q66" s="1270"/>
      <c r="R66" s="1270"/>
      <c r="S66" s="1270"/>
      <c r="T66" s="1270"/>
      <c r="U66" s="1270"/>
      <c r="V66" s="1270"/>
      <c r="W66" s="1270"/>
      <c r="X66" s="1270"/>
    </row>
    <row r="67" spans="1:24" s="1202" customFormat="1">
      <c r="A67" s="1410">
        <v>9</v>
      </c>
      <c r="B67" s="1258" t="s">
        <v>1712</v>
      </c>
      <c r="C67" s="1405"/>
      <c r="D67" s="1411" t="s">
        <v>1736</v>
      </c>
      <c r="E67" s="1417">
        <v>12</v>
      </c>
      <c r="F67" s="1371">
        <v>262</v>
      </c>
      <c r="G67" s="1371">
        <f>E67*F67</f>
        <v>3144</v>
      </c>
      <c r="H67" s="1264"/>
      <c r="I67" s="1264"/>
      <c r="J67" s="1420"/>
      <c r="K67" s="1270"/>
      <c r="L67" s="1270"/>
      <c r="M67" s="1270"/>
      <c r="N67" s="1270"/>
      <c r="O67" s="1270"/>
      <c r="P67" s="1270"/>
      <c r="Q67" s="1270"/>
      <c r="R67" s="1270"/>
      <c r="S67" s="1270"/>
      <c r="T67" s="1270"/>
      <c r="U67" s="1270"/>
      <c r="V67" s="1270"/>
      <c r="W67" s="1270"/>
      <c r="X67" s="1270"/>
    </row>
    <row r="68" spans="1:24" s="1202" customFormat="1" ht="176.25" customHeight="1">
      <c r="A68" s="1405"/>
      <c r="B68" s="1418"/>
      <c r="C68" s="1407" t="s">
        <v>1984</v>
      </c>
      <c r="D68" s="1312" t="s">
        <v>1985</v>
      </c>
      <c r="E68" s="1419"/>
      <c r="F68" s="1315"/>
      <c r="G68" s="1315"/>
      <c r="H68" s="1264"/>
      <c r="I68" s="1264"/>
      <c r="J68" s="1268"/>
      <c r="K68" s="1270"/>
      <c r="L68" s="1270"/>
      <c r="M68" s="1270"/>
      <c r="N68" s="1270"/>
      <c r="O68" s="1270"/>
      <c r="P68" s="1270"/>
      <c r="Q68" s="1270"/>
      <c r="R68" s="1270"/>
      <c r="S68" s="1270"/>
      <c r="T68" s="1270"/>
      <c r="U68" s="1270"/>
      <c r="V68" s="1270"/>
      <c r="W68" s="1270"/>
      <c r="X68" s="1270"/>
    </row>
    <row r="69" spans="1:24" s="1202" customFormat="1">
      <c r="A69" s="1410">
        <v>10</v>
      </c>
      <c r="B69" s="1258" t="s">
        <v>1805</v>
      </c>
      <c r="C69" s="1405"/>
      <c r="D69" s="1411" t="s">
        <v>1806</v>
      </c>
      <c r="E69" s="1417">
        <v>6</v>
      </c>
      <c r="F69" s="1371">
        <v>108</v>
      </c>
      <c r="G69" s="1371">
        <f>E69*F69</f>
        <v>648</v>
      </c>
      <c r="H69" s="1264"/>
      <c r="I69" s="1264"/>
      <c r="J69" s="1420"/>
      <c r="K69" s="1270"/>
      <c r="L69" s="1270"/>
      <c r="M69" s="1270"/>
      <c r="N69" s="1270"/>
      <c r="O69" s="1270"/>
      <c r="P69" s="1270"/>
      <c r="Q69" s="1270"/>
      <c r="R69" s="1270"/>
      <c r="S69" s="1270"/>
      <c r="T69" s="1270"/>
      <c r="U69" s="1270"/>
      <c r="V69" s="1270"/>
      <c r="W69" s="1270"/>
      <c r="X69" s="1270"/>
    </row>
    <row r="70" spans="1:24" s="1202" customFormat="1" ht="123.75" customHeight="1">
      <c r="A70" s="1405"/>
      <c r="B70" s="1258"/>
      <c r="C70" s="1413" t="s">
        <v>1986</v>
      </c>
      <c r="D70" s="1372" t="s">
        <v>1987</v>
      </c>
      <c r="E70" s="1417"/>
      <c r="F70" s="1371"/>
      <c r="G70" s="1371"/>
      <c r="H70" s="1264"/>
      <c r="I70" s="1264"/>
      <c r="J70" s="1268"/>
      <c r="K70" s="1270"/>
      <c r="L70" s="1270"/>
      <c r="M70" s="1270"/>
      <c r="N70" s="1270"/>
      <c r="O70" s="1270"/>
      <c r="P70" s="1270"/>
      <c r="Q70" s="1270"/>
      <c r="R70" s="1270"/>
      <c r="S70" s="1270"/>
      <c r="T70" s="1270"/>
      <c r="U70" s="1270"/>
      <c r="V70" s="1270"/>
      <c r="W70" s="1270"/>
      <c r="X70" s="1270"/>
    </row>
    <row r="71" spans="1:24" s="1202" customFormat="1">
      <c r="A71" s="1410">
        <v>11</v>
      </c>
      <c r="B71" s="1421" t="s">
        <v>1828</v>
      </c>
      <c r="C71" s="1405" t="s">
        <v>1977</v>
      </c>
      <c r="D71" s="1258" t="s">
        <v>1988</v>
      </c>
      <c r="E71" s="1422">
        <v>15</v>
      </c>
      <c r="F71" s="1423">
        <v>215</v>
      </c>
      <c r="G71" s="1423">
        <f>E71*F71</f>
        <v>3225</v>
      </c>
      <c r="H71" s="1404"/>
      <c r="I71" s="1404"/>
      <c r="J71" s="1420"/>
      <c r="K71" s="1270"/>
      <c r="L71" s="1270"/>
      <c r="M71" s="1270"/>
      <c r="N71" s="1270"/>
      <c r="O71" s="1270"/>
      <c r="P71" s="1270"/>
      <c r="Q71" s="1270"/>
      <c r="R71" s="1270"/>
      <c r="S71" s="1270"/>
      <c r="T71" s="1270"/>
      <c r="U71" s="1270"/>
      <c r="V71" s="1270"/>
      <c r="W71" s="1270"/>
      <c r="X71" s="1270"/>
    </row>
    <row r="72" spans="1:24" s="1202" customFormat="1" ht="120" customHeight="1">
      <c r="A72" s="1405"/>
      <c r="B72" s="1258"/>
      <c r="C72" s="1413"/>
      <c r="D72" s="1372" t="s">
        <v>1989</v>
      </c>
      <c r="E72" s="1412"/>
      <c r="F72" s="1371"/>
      <c r="G72" s="1371"/>
      <c r="H72" s="1404"/>
      <c r="I72" s="1404"/>
      <c r="J72" s="1268"/>
      <c r="K72" s="1270"/>
      <c r="L72" s="1270"/>
      <c r="M72" s="1270"/>
      <c r="N72" s="1270"/>
      <c r="O72" s="1270"/>
      <c r="P72" s="1270"/>
      <c r="Q72" s="1270"/>
      <c r="R72" s="1270"/>
      <c r="S72" s="1270"/>
      <c r="T72" s="1270"/>
      <c r="U72" s="1270"/>
      <c r="V72" s="1270"/>
      <c r="W72" s="1270"/>
      <c r="X72" s="1270"/>
    </row>
    <row r="73" spans="1:24" s="1202" customFormat="1">
      <c r="A73" s="1410">
        <v>12</v>
      </c>
      <c r="B73" s="1258" t="s">
        <v>1814</v>
      </c>
      <c r="C73" s="1424" t="s">
        <v>1990</v>
      </c>
      <c r="D73" s="1411" t="s">
        <v>1815</v>
      </c>
      <c r="E73" s="1417">
        <v>1</v>
      </c>
      <c r="F73" s="1371">
        <v>454</v>
      </c>
      <c r="G73" s="1371">
        <f>E73*F73</f>
        <v>454</v>
      </c>
      <c r="H73" s="1264"/>
      <c r="I73" s="1264"/>
      <c r="J73" s="1420"/>
      <c r="K73" s="1420"/>
      <c r="L73" s="1270"/>
      <c r="M73" s="1270"/>
      <c r="N73" s="1270"/>
      <c r="O73" s="1270"/>
      <c r="P73" s="1270"/>
      <c r="Q73" s="1270"/>
      <c r="R73" s="1270"/>
      <c r="S73" s="1270"/>
      <c r="T73" s="1270"/>
      <c r="U73" s="1270"/>
      <c r="V73" s="1270"/>
      <c r="W73" s="1270"/>
      <c r="X73" s="1270"/>
    </row>
    <row r="74" spans="1:24" s="1202" customFormat="1" ht="131.4" customHeight="1">
      <c r="A74" s="1405"/>
      <c r="B74" s="1418"/>
      <c r="C74" s="1413"/>
      <c r="D74" s="1425" t="s">
        <v>1991</v>
      </c>
      <c r="E74" s="1419"/>
      <c r="F74" s="1315"/>
      <c r="G74" s="1315"/>
      <c r="H74" s="1264"/>
      <c r="I74" s="1264"/>
      <c r="J74" s="1420"/>
      <c r="K74" s="1420"/>
      <c r="L74" s="1270"/>
      <c r="M74" s="1270"/>
      <c r="N74" s="1270"/>
      <c r="O74" s="1270"/>
      <c r="P74" s="1270"/>
      <c r="Q74" s="1270"/>
      <c r="R74" s="1270"/>
      <c r="S74" s="1270"/>
      <c r="T74" s="1270"/>
      <c r="U74" s="1270"/>
      <c r="V74" s="1270"/>
      <c r="W74" s="1270"/>
      <c r="X74" s="1270"/>
    </row>
    <row r="75" spans="1:24" s="1202" customFormat="1" ht="13.5" customHeight="1">
      <c r="A75" s="1410">
        <v>14</v>
      </c>
      <c r="B75" s="1258" t="s">
        <v>1720</v>
      </c>
      <c r="C75" s="1424"/>
      <c r="D75" s="1411" t="s">
        <v>1721</v>
      </c>
      <c r="E75" s="1417">
        <v>11</v>
      </c>
      <c r="F75" s="1371">
        <v>250</v>
      </c>
      <c r="G75" s="1371">
        <f>E75*F75</f>
        <v>2750</v>
      </c>
      <c r="H75" s="1264"/>
      <c r="I75" s="1264"/>
      <c r="J75" s="1420"/>
      <c r="K75" s="1420"/>
      <c r="L75" s="1270"/>
      <c r="M75" s="1270"/>
      <c r="N75" s="1270"/>
      <c r="O75" s="1270"/>
      <c r="P75" s="1270"/>
      <c r="Q75" s="1270"/>
      <c r="R75" s="1270"/>
      <c r="S75" s="1270"/>
      <c r="T75" s="1270"/>
      <c r="U75" s="1270"/>
      <c r="V75" s="1270"/>
      <c r="W75" s="1270"/>
      <c r="X75" s="1270"/>
    </row>
    <row r="76" spans="1:24" s="1202" customFormat="1" ht="27.75" customHeight="1">
      <c r="A76" s="1405"/>
      <c r="B76" s="1418"/>
      <c r="C76" s="1413" t="s">
        <v>1992</v>
      </c>
      <c r="D76" s="1425" t="s">
        <v>1993</v>
      </c>
      <c r="E76" s="1419"/>
      <c r="F76" s="1315"/>
      <c r="G76" s="1315"/>
      <c r="H76" s="1264"/>
      <c r="I76" s="1264"/>
      <c r="J76" s="1420"/>
      <c r="K76" s="1420"/>
      <c r="L76" s="1270"/>
      <c r="M76" s="1270"/>
      <c r="N76" s="1270"/>
      <c r="O76" s="1270"/>
      <c r="P76" s="1270"/>
      <c r="Q76" s="1270"/>
      <c r="R76" s="1270"/>
      <c r="S76" s="1270"/>
      <c r="T76" s="1270"/>
      <c r="U76" s="1270"/>
      <c r="V76" s="1270"/>
      <c r="W76" s="1270"/>
      <c r="X76" s="1270"/>
    </row>
    <row r="77" spans="1:24" s="1202" customFormat="1" ht="13.5" customHeight="1">
      <c r="A77" s="1410">
        <v>14</v>
      </c>
      <c r="B77" s="1258" t="s">
        <v>1732</v>
      </c>
      <c r="C77" s="1424" t="s">
        <v>1994</v>
      </c>
      <c r="D77" s="1411" t="s">
        <v>1733</v>
      </c>
      <c r="E77" s="1417">
        <v>4</v>
      </c>
      <c r="F77" s="1371">
        <v>270</v>
      </c>
      <c r="G77" s="1371">
        <f>E77*F77</f>
        <v>1080</v>
      </c>
      <c r="H77" s="1264"/>
      <c r="I77" s="1264"/>
      <c r="J77" s="1420"/>
      <c r="K77" s="1420"/>
      <c r="L77" s="1270"/>
      <c r="M77" s="1270"/>
      <c r="N77" s="1270"/>
      <c r="O77" s="1270"/>
      <c r="P77" s="1270"/>
      <c r="Q77" s="1270"/>
      <c r="R77" s="1270"/>
      <c r="S77" s="1270"/>
      <c r="T77" s="1270"/>
      <c r="U77" s="1270"/>
      <c r="V77" s="1270"/>
      <c r="W77" s="1270"/>
      <c r="X77" s="1270"/>
    </row>
    <row r="78" spans="1:24" s="1202" customFormat="1" ht="13.5" customHeight="1">
      <c r="A78" s="1405"/>
      <c r="B78" s="1418"/>
      <c r="C78" s="1413"/>
      <c r="D78" s="1425" t="s">
        <v>1995</v>
      </c>
      <c r="E78" s="1419"/>
      <c r="F78" s="1315"/>
      <c r="G78" s="1315"/>
      <c r="H78" s="1264"/>
      <c r="I78" s="1264"/>
      <c r="J78" s="1420"/>
      <c r="K78" s="1420"/>
      <c r="L78" s="1270"/>
      <c r="M78" s="1270"/>
      <c r="N78" s="1270"/>
      <c r="O78" s="1270"/>
      <c r="P78" s="1270"/>
      <c r="Q78" s="1270"/>
      <c r="R78" s="1270"/>
      <c r="S78" s="1270"/>
      <c r="T78" s="1270"/>
      <c r="U78" s="1270"/>
      <c r="V78" s="1270"/>
      <c r="W78" s="1270"/>
      <c r="X78" s="1270"/>
    </row>
    <row r="79" spans="1:24" s="1202" customFormat="1" ht="13.5" customHeight="1">
      <c r="A79" s="1410">
        <v>15</v>
      </c>
      <c r="B79" s="1258" t="s">
        <v>1734</v>
      </c>
      <c r="C79" s="1424" t="s">
        <v>1996</v>
      </c>
      <c r="D79" s="1411" t="s">
        <v>1735</v>
      </c>
      <c r="E79" s="1417">
        <v>3</v>
      </c>
      <c r="F79" s="1371">
        <v>300</v>
      </c>
      <c r="G79" s="1371">
        <f>E79*F79</f>
        <v>900</v>
      </c>
      <c r="H79" s="1264"/>
      <c r="I79" s="1264"/>
      <c r="J79" s="1420"/>
      <c r="K79" s="1420"/>
      <c r="L79" s="1270"/>
      <c r="M79" s="1270"/>
      <c r="N79" s="1270"/>
      <c r="O79" s="1270"/>
      <c r="P79" s="1270"/>
      <c r="Q79" s="1270"/>
      <c r="R79" s="1270"/>
      <c r="S79" s="1270"/>
      <c r="T79" s="1270"/>
      <c r="U79" s="1270"/>
      <c r="V79" s="1270"/>
      <c r="W79" s="1270"/>
      <c r="X79" s="1270"/>
    </row>
    <row r="80" spans="1:24" s="1202" customFormat="1" ht="13.5" customHeight="1">
      <c r="A80" s="1405"/>
      <c r="B80" s="1418"/>
      <c r="C80" s="1413" t="s">
        <v>1997</v>
      </c>
      <c r="D80" s="1425" t="s">
        <v>1998</v>
      </c>
      <c r="E80" s="1419"/>
      <c r="F80" s="1315"/>
      <c r="G80" s="1315"/>
      <c r="H80" s="1264"/>
      <c r="I80" s="1264"/>
      <c r="J80" s="1420"/>
      <c r="K80" s="1420"/>
      <c r="L80" s="1270"/>
      <c r="M80" s="1270"/>
      <c r="N80" s="1270"/>
      <c r="O80" s="1270"/>
      <c r="P80" s="1270"/>
      <c r="Q80" s="1270"/>
      <c r="R80" s="1270"/>
      <c r="S80" s="1270"/>
      <c r="T80" s="1270"/>
      <c r="U80" s="1270"/>
      <c r="V80" s="1270"/>
      <c r="W80" s="1270"/>
      <c r="X80" s="1270"/>
    </row>
    <row r="81" spans="1:26">
      <c r="A81" s="1410">
        <v>16</v>
      </c>
      <c r="B81" s="1421" t="s">
        <v>1787</v>
      </c>
      <c r="C81" s="1405" t="s">
        <v>1955</v>
      </c>
      <c r="D81" s="1426" t="s">
        <v>1999</v>
      </c>
      <c r="E81" s="1422">
        <v>6</v>
      </c>
      <c r="F81" s="1423">
        <v>220</v>
      </c>
      <c r="G81" s="1423">
        <f>E81*F81</f>
        <v>1320</v>
      </c>
      <c r="H81" s="1404"/>
      <c r="I81" s="1404"/>
      <c r="Y81" s="1202"/>
      <c r="Z81" s="1202"/>
    </row>
    <row r="82" spans="1:26" ht="351.75" customHeight="1">
      <c r="A82" s="1405"/>
      <c r="B82" s="1258"/>
      <c r="C82" s="1413"/>
      <c r="D82" s="1372" t="s">
        <v>2000</v>
      </c>
      <c r="E82" s="1412"/>
      <c r="F82" s="1371"/>
      <c r="G82" s="1371"/>
      <c r="H82" s="1404"/>
      <c r="I82" s="1404"/>
      <c r="Y82" s="1202"/>
      <c r="Z82" s="1202"/>
    </row>
    <row r="83" spans="1:26">
      <c r="A83" s="1410">
        <v>17</v>
      </c>
      <c r="B83" s="1421" t="s">
        <v>1749</v>
      </c>
      <c r="C83" s="1405" t="s">
        <v>2001</v>
      </c>
      <c r="D83" s="1426" t="s">
        <v>1750</v>
      </c>
      <c r="E83" s="1422">
        <v>2</v>
      </c>
      <c r="F83" s="1423">
        <v>150</v>
      </c>
      <c r="G83" s="1423">
        <f>E83*F83</f>
        <v>300</v>
      </c>
      <c r="H83" s="1404"/>
      <c r="I83" s="1404"/>
      <c r="Y83" s="1202"/>
      <c r="Z83" s="1202"/>
    </row>
    <row r="84" spans="1:26" ht="243" customHeight="1">
      <c r="A84" s="1405"/>
      <c r="B84" s="1258"/>
      <c r="C84" s="1413" t="s">
        <v>1940</v>
      </c>
      <c r="D84" s="1372" t="s">
        <v>2002</v>
      </c>
      <c r="E84" s="1412"/>
      <c r="F84" s="1371"/>
      <c r="G84" s="1371"/>
      <c r="H84" s="1404"/>
      <c r="I84" s="1404"/>
      <c r="Y84" s="1202"/>
      <c r="Z84" s="1202"/>
    </row>
    <row r="85" spans="1:26" ht="306.75" customHeight="1">
      <c r="A85" s="1405"/>
      <c r="B85" s="1421"/>
      <c r="C85" s="1413"/>
      <c r="D85" s="1427"/>
      <c r="E85" s="1422"/>
      <c r="F85" s="1423"/>
      <c r="G85" s="1423"/>
      <c r="H85" s="1404"/>
      <c r="I85" s="1404"/>
      <c r="Y85" s="1202"/>
      <c r="Z85" s="1202"/>
    </row>
    <row r="86" spans="1:26">
      <c r="A86" s="1410">
        <v>18</v>
      </c>
      <c r="B86" s="1421" t="s">
        <v>1751</v>
      </c>
      <c r="C86" s="1405" t="s">
        <v>2001</v>
      </c>
      <c r="D86" s="1426" t="s">
        <v>2003</v>
      </c>
      <c r="E86" s="1422">
        <v>2</v>
      </c>
      <c r="F86" s="1423">
        <v>130</v>
      </c>
      <c r="G86" s="1423">
        <f>E86*F86</f>
        <v>260</v>
      </c>
      <c r="H86" s="1404"/>
      <c r="I86" s="1404"/>
      <c r="Y86" s="1202"/>
      <c r="Z86" s="1202"/>
    </row>
    <row r="87" spans="1:26">
      <c r="A87" s="1410"/>
      <c r="B87" s="1421"/>
      <c r="C87" s="1405" t="s">
        <v>1940</v>
      </c>
      <c r="D87" s="1428" t="s">
        <v>2004</v>
      </c>
      <c r="E87" s="1422"/>
      <c r="F87" s="1423"/>
      <c r="G87" s="1423"/>
      <c r="H87" s="1404"/>
      <c r="I87" s="1404"/>
      <c r="Y87" s="1202"/>
      <c r="Z87" s="1202"/>
    </row>
    <row r="88" spans="1:26">
      <c r="A88" s="1410">
        <v>19</v>
      </c>
      <c r="B88" s="1421" t="s">
        <v>1752</v>
      </c>
      <c r="C88" s="1405" t="s">
        <v>2001</v>
      </c>
      <c r="D88" s="1426" t="s">
        <v>1753</v>
      </c>
      <c r="E88" s="1422">
        <v>1</v>
      </c>
      <c r="F88" s="1423">
        <v>190</v>
      </c>
      <c r="G88" s="1423">
        <f>E88*F88</f>
        <v>190</v>
      </c>
      <c r="H88" s="1404"/>
      <c r="I88" s="1404"/>
      <c r="Y88" s="1202"/>
      <c r="Z88" s="1202"/>
    </row>
    <row r="89" spans="1:26">
      <c r="A89" s="1410"/>
      <c r="B89" s="1421"/>
      <c r="C89" s="1405"/>
      <c r="D89" s="1428" t="s">
        <v>2005</v>
      </c>
      <c r="E89" s="1422"/>
      <c r="F89" s="1423"/>
      <c r="G89" s="1423"/>
      <c r="H89" s="1404"/>
      <c r="I89" s="1404"/>
      <c r="Y89" s="1202"/>
      <c r="Z89" s="1202"/>
    </row>
    <row r="90" spans="1:26">
      <c r="A90" s="1410">
        <v>20</v>
      </c>
      <c r="B90" s="1421" t="s">
        <v>1759</v>
      </c>
      <c r="C90" s="1405" t="s">
        <v>1940</v>
      </c>
      <c r="D90" s="1426" t="s">
        <v>1760</v>
      </c>
      <c r="E90" s="1422">
        <v>1</v>
      </c>
      <c r="F90" s="1423">
        <v>200</v>
      </c>
      <c r="G90" s="1423">
        <f>E90*F90</f>
        <v>200</v>
      </c>
      <c r="H90" s="1404"/>
      <c r="I90" s="1404"/>
      <c r="Y90" s="1202"/>
      <c r="Z90" s="1202"/>
    </row>
    <row r="91" spans="1:26" ht="15.75" customHeight="1">
      <c r="A91" s="1410"/>
      <c r="B91" s="1406"/>
      <c r="C91" s="1405"/>
      <c r="D91" s="1429" t="s">
        <v>2006</v>
      </c>
      <c r="E91" s="1412"/>
      <c r="F91" s="1371"/>
      <c r="G91" s="1371"/>
      <c r="H91" s="1404"/>
      <c r="I91" s="1404"/>
      <c r="Y91" s="1202"/>
      <c r="Z91" s="1202"/>
    </row>
    <row r="92" spans="1:26">
      <c r="A92" s="1394"/>
      <c r="B92" s="1430" t="s">
        <v>2007</v>
      </c>
      <c r="C92" s="1396"/>
      <c r="D92" s="1395"/>
      <c r="E92" s="1397"/>
      <c r="F92" s="1395"/>
      <c r="G92" s="1371"/>
      <c r="H92" s="1415"/>
      <c r="I92" s="1415"/>
    </row>
    <row r="93" spans="1:26">
      <c r="A93" s="1410">
        <v>21</v>
      </c>
      <c r="B93" s="1421" t="s">
        <v>1757</v>
      </c>
      <c r="C93" s="1405" t="s">
        <v>2001</v>
      </c>
      <c r="D93" s="1258" t="s">
        <v>2008</v>
      </c>
      <c r="E93" s="1422">
        <v>3</v>
      </c>
      <c r="F93" s="1423">
        <v>190</v>
      </c>
      <c r="G93" s="1423">
        <f t="shared" ref="G93" si="0">E93*F93</f>
        <v>570</v>
      </c>
      <c r="H93" s="1404"/>
      <c r="I93" s="1404"/>
      <c r="Y93" s="1202"/>
      <c r="Z93" s="1202"/>
    </row>
    <row r="94" spans="1:26" ht="268.5" customHeight="1">
      <c r="A94" s="1410"/>
      <c r="B94" s="1421"/>
      <c r="C94" s="1405"/>
      <c r="D94" s="1312" t="s">
        <v>2009</v>
      </c>
      <c r="E94" s="1422"/>
      <c r="F94" s="1423"/>
      <c r="G94" s="1423"/>
      <c r="H94" s="1404"/>
      <c r="I94" s="1404"/>
      <c r="Y94" s="1202"/>
      <c r="Z94" s="1202"/>
    </row>
    <row r="95" spans="1:26">
      <c r="A95" s="1410">
        <v>22</v>
      </c>
      <c r="B95" s="1421" t="s">
        <v>1763</v>
      </c>
      <c r="C95" s="1405" t="s">
        <v>1940</v>
      </c>
      <c r="D95" s="1426" t="s">
        <v>2010</v>
      </c>
      <c r="E95" s="1422">
        <v>3</v>
      </c>
      <c r="F95" s="1423">
        <v>150</v>
      </c>
      <c r="G95" s="1423">
        <f t="shared" ref="G95" si="1">E95*F95</f>
        <v>450</v>
      </c>
      <c r="H95" s="1404"/>
      <c r="I95" s="1431"/>
      <c r="Y95" s="1202"/>
      <c r="Z95" s="1202"/>
    </row>
    <row r="96" spans="1:26">
      <c r="A96" s="1410"/>
      <c r="B96" s="1421"/>
      <c r="C96" s="1405"/>
      <c r="D96" s="1405" t="s">
        <v>2011</v>
      </c>
      <c r="E96" s="1422"/>
      <c r="F96" s="1423"/>
      <c r="G96" s="1423"/>
      <c r="H96" s="1404"/>
      <c r="I96" s="1431"/>
      <c r="Y96" s="1202"/>
      <c r="Z96" s="1202"/>
    </row>
    <row r="97" spans="1:26">
      <c r="A97" s="1410">
        <v>23</v>
      </c>
      <c r="B97" s="1421" t="s">
        <v>1758</v>
      </c>
      <c r="C97" s="1405" t="s">
        <v>2001</v>
      </c>
      <c r="D97" s="1426" t="s">
        <v>2012</v>
      </c>
      <c r="E97" s="1422">
        <v>2</v>
      </c>
      <c r="F97" s="1423">
        <v>25</v>
      </c>
      <c r="G97" s="1423">
        <f t="shared" ref="G97" si="2">E97*F97</f>
        <v>50</v>
      </c>
      <c r="H97" s="1404"/>
      <c r="I97" s="1431"/>
      <c r="Y97" s="1202"/>
      <c r="Z97" s="1202"/>
    </row>
    <row r="98" spans="1:26">
      <c r="A98" s="1410"/>
      <c r="B98" s="1258"/>
      <c r="C98" s="1405" t="s">
        <v>1940</v>
      </c>
      <c r="D98" s="1405" t="s">
        <v>2013</v>
      </c>
      <c r="E98" s="1412"/>
      <c r="F98" s="1371"/>
      <c r="G98" s="1371"/>
      <c r="H98" s="1404"/>
      <c r="I98" s="1431"/>
      <c r="Y98" s="1202"/>
      <c r="Z98" s="1202"/>
    </row>
    <row r="99" spans="1:26">
      <c r="A99" s="1410">
        <v>24</v>
      </c>
      <c r="B99" s="1421" t="s">
        <v>1754</v>
      </c>
      <c r="C99" s="1405" t="s">
        <v>2001</v>
      </c>
      <c r="D99" s="1426" t="s">
        <v>2014</v>
      </c>
      <c r="E99" s="1422">
        <v>2</v>
      </c>
      <c r="F99" s="1423">
        <v>170</v>
      </c>
      <c r="G99" s="1423">
        <f t="shared" ref="G99" si="3">E99*F99</f>
        <v>340</v>
      </c>
      <c r="H99" s="1404"/>
      <c r="I99" s="1431"/>
      <c r="Y99" s="1202"/>
      <c r="Z99" s="1202"/>
    </row>
    <row r="100" spans="1:26" ht="177" customHeight="1">
      <c r="A100" s="1410"/>
      <c r="B100" s="1258"/>
      <c r="C100" s="1432" t="s">
        <v>1940</v>
      </c>
      <c r="D100" s="1432" t="s">
        <v>2015</v>
      </c>
      <c r="E100" s="1412"/>
      <c r="F100" s="1371"/>
      <c r="G100" s="1371"/>
      <c r="H100" s="1404"/>
      <c r="I100" s="1404"/>
      <c r="Y100" s="1202"/>
      <c r="Z100" s="1202"/>
    </row>
    <row r="101" spans="1:26">
      <c r="A101" s="1394"/>
      <c r="B101" s="1395" t="s">
        <v>2016</v>
      </c>
      <c r="C101" s="1396"/>
      <c r="D101" s="1395"/>
      <c r="E101" s="1397"/>
      <c r="F101" s="1395"/>
      <c r="G101" s="1371"/>
      <c r="H101" s="1415"/>
      <c r="I101" s="1415"/>
    </row>
    <row r="102" spans="1:26">
      <c r="A102" s="1410">
        <v>25</v>
      </c>
      <c r="B102" s="1258" t="s">
        <v>1714</v>
      </c>
      <c r="C102" s="1405"/>
      <c r="D102" s="1411" t="s">
        <v>1715</v>
      </c>
      <c r="E102" s="1417">
        <v>9</v>
      </c>
      <c r="F102" s="1371">
        <v>364</v>
      </c>
      <c r="G102" s="1371">
        <f t="shared" ref="G102" si="4">PRODUCT(E102,F102)</f>
        <v>3276</v>
      </c>
      <c r="H102" s="1264"/>
      <c r="I102" s="1264"/>
    </row>
    <row r="103" spans="1:26" ht="213" customHeight="1">
      <c r="A103" s="1405"/>
      <c r="B103" s="1418"/>
      <c r="C103" s="1413" t="s">
        <v>2017</v>
      </c>
      <c r="D103" s="1312" t="s">
        <v>2018</v>
      </c>
      <c r="E103" s="1419"/>
      <c r="F103" s="1315"/>
      <c r="G103" s="1371"/>
      <c r="H103" s="1264"/>
      <c r="I103" s="1264"/>
    </row>
    <row r="104" spans="1:26">
      <c r="A104" s="1410">
        <v>26</v>
      </c>
      <c r="B104" s="1258" t="s">
        <v>1764</v>
      </c>
      <c r="C104" s="1405"/>
      <c r="D104" s="1411" t="s">
        <v>1765</v>
      </c>
      <c r="E104" s="1417">
        <v>13</v>
      </c>
      <c r="F104" s="1371">
        <v>220</v>
      </c>
      <c r="G104" s="1371">
        <f>E104*F104</f>
        <v>2860</v>
      </c>
      <c r="H104" s="1264"/>
      <c r="I104" s="1264"/>
      <c r="Y104" s="1202"/>
      <c r="Z104" s="1202"/>
    </row>
    <row r="105" spans="1:26" ht="192" customHeight="1">
      <c r="A105" s="1405"/>
      <c r="B105" s="1418"/>
      <c r="C105" s="1413" t="s">
        <v>2019</v>
      </c>
      <c r="D105" s="1312" t="s">
        <v>2020</v>
      </c>
      <c r="E105" s="1419"/>
      <c r="F105" s="1315"/>
      <c r="G105" s="1315"/>
      <c r="H105" s="1264"/>
      <c r="I105" s="1264"/>
      <c r="Y105" s="1202"/>
      <c r="Z105" s="1202"/>
    </row>
    <row r="106" spans="1:26">
      <c r="A106" s="1410">
        <v>27</v>
      </c>
      <c r="B106" s="1258" t="s">
        <v>1822</v>
      </c>
      <c r="C106" s="1405" t="s">
        <v>2021</v>
      </c>
      <c r="D106" s="1411" t="s">
        <v>1823</v>
      </c>
      <c r="E106" s="1417">
        <v>1</v>
      </c>
      <c r="F106" s="1371">
        <v>248</v>
      </c>
      <c r="G106" s="1371">
        <f>E106*F106</f>
        <v>248</v>
      </c>
      <c r="H106" s="1264"/>
      <c r="I106" s="1264"/>
      <c r="Y106" s="1202"/>
      <c r="Z106" s="1202"/>
    </row>
    <row r="107" spans="1:26" ht="155.25" customHeight="1">
      <c r="A107" s="1405"/>
      <c r="B107" s="1418"/>
      <c r="C107" s="1413"/>
      <c r="D107" s="1425" t="s">
        <v>2022</v>
      </c>
      <c r="E107" s="1419"/>
      <c r="F107" s="1315"/>
      <c r="G107" s="1315"/>
      <c r="H107" s="1264"/>
      <c r="I107" s="1264"/>
      <c r="Y107" s="1202"/>
      <c r="Z107" s="1202"/>
    </row>
    <row r="108" spans="1:26">
      <c r="A108" s="1394"/>
      <c r="B108" s="1430" t="s">
        <v>2023</v>
      </c>
      <c r="C108" s="1396"/>
      <c r="D108" s="1395"/>
      <c r="E108" s="1433"/>
      <c r="F108" s="1395"/>
      <c r="G108" s="1434"/>
      <c r="H108" s="1415"/>
      <c r="I108" s="1415"/>
      <c r="Y108" s="1202"/>
      <c r="Z108" s="1202"/>
    </row>
    <row r="109" spans="1:26">
      <c r="A109" s="1410">
        <v>28</v>
      </c>
      <c r="B109" s="1258" t="s">
        <v>1704</v>
      </c>
      <c r="C109" s="1405"/>
      <c r="D109" s="1411" t="s">
        <v>1705</v>
      </c>
      <c r="E109" s="1417">
        <v>21</v>
      </c>
      <c r="F109" s="1371">
        <v>317</v>
      </c>
      <c r="G109" s="1371">
        <f>E109*F109</f>
        <v>6657</v>
      </c>
      <c r="H109" s="1264"/>
      <c r="I109" s="1264"/>
      <c r="J109" s="1269"/>
      <c r="Y109" s="1202"/>
      <c r="Z109" s="1202"/>
    </row>
    <row r="110" spans="1:26" ht="351.75" customHeight="1">
      <c r="A110" s="1405"/>
      <c r="B110" s="1418"/>
      <c r="C110" s="1413" t="s">
        <v>2024</v>
      </c>
      <c r="D110" s="1312" t="s">
        <v>2025</v>
      </c>
      <c r="E110" s="1419"/>
      <c r="F110" s="1315"/>
      <c r="G110" s="1315"/>
      <c r="H110" s="1264"/>
      <c r="I110" s="1264"/>
      <c r="Y110" s="1202"/>
      <c r="Z110" s="1202"/>
    </row>
    <row r="111" spans="1:26">
      <c r="A111" s="1410">
        <v>29</v>
      </c>
      <c r="B111" s="1258" t="s">
        <v>1724</v>
      </c>
      <c r="C111" s="1405"/>
      <c r="D111" s="1411" t="s">
        <v>1807</v>
      </c>
      <c r="E111" s="1417">
        <v>21</v>
      </c>
      <c r="F111" s="1371">
        <v>197</v>
      </c>
      <c r="G111" s="1371">
        <f>E111*F111</f>
        <v>4137</v>
      </c>
      <c r="H111" s="1264"/>
      <c r="I111" s="1264"/>
      <c r="Y111" s="1202"/>
      <c r="Z111" s="1202"/>
    </row>
    <row r="112" spans="1:26" ht="182.25" customHeight="1">
      <c r="A112" s="1405"/>
      <c r="B112" s="1418"/>
      <c r="C112" s="1413" t="s">
        <v>2026</v>
      </c>
      <c r="D112" s="1425" t="s">
        <v>2027</v>
      </c>
      <c r="E112" s="1419"/>
      <c r="F112" s="1315"/>
      <c r="G112" s="1315"/>
      <c r="H112" s="1264"/>
      <c r="I112" s="1264"/>
      <c r="Y112" s="1202"/>
      <c r="Z112" s="1202"/>
    </row>
    <row r="113" spans="1:24" s="1202" customFormat="1">
      <c r="A113" s="1410">
        <v>30</v>
      </c>
      <c r="B113" s="1258" t="s">
        <v>1726</v>
      </c>
      <c r="C113" s="1424"/>
      <c r="D113" s="1411" t="s">
        <v>1727</v>
      </c>
      <c r="E113" s="1417">
        <v>1</v>
      </c>
      <c r="F113" s="1371">
        <v>120</v>
      </c>
      <c r="G113" s="1371">
        <f>E113*F113</f>
        <v>120</v>
      </c>
      <c r="H113" s="1264"/>
      <c r="I113" s="1264"/>
      <c r="J113" s="1268"/>
      <c r="K113" s="1270"/>
      <c r="L113" s="1270"/>
      <c r="M113" s="1270"/>
      <c r="N113" s="1270"/>
      <c r="O113" s="1270"/>
      <c r="P113" s="1270"/>
      <c r="Q113" s="1270"/>
      <c r="R113" s="1270"/>
      <c r="S113" s="1270"/>
      <c r="T113" s="1270"/>
      <c r="U113" s="1270"/>
      <c r="V113" s="1270"/>
      <c r="W113" s="1270"/>
      <c r="X113" s="1270"/>
    </row>
    <row r="114" spans="1:24" s="1202" customFormat="1" ht="119.25" customHeight="1">
      <c r="A114" s="1405"/>
      <c r="B114" s="1418"/>
      <c r="C114" s="1413" t="s">
        <v>2028</v>
      </c>
      <c r="D114" s="1425" t="s">
        <v>2029</v>
      </c>
      <c r="E114" s="1419"/>
      <c r="F114" s="1315"/>
      <c r="G114" s="1315"/>
      <c r="H114" s="1264"/>
      <c r="I114" s="1264"/>
      <c r="J114" s="1268"/>
      <c r="K114" s="1270"/>
      <c r="L114" s="1270"/>
      <c r="M114" s="1270"/>
      <c r="N114" s="1270"/>
      <c r="O114" s="1270"/>
      <c r="P114" s="1270"/>
      <c r="Q114" s="1270"/>
      <c r="R114" s="1270"/>
      <c r="S114" s="1270"/>
      <c r="T114" s="1270"/>
      <c r="U114" s="1270"/>
      <c r="V114" s="1270"/>
      <c r="W114" s="1270"/>
      <c r="X114" s="1270"/>
    </row>
    <row r="115" spans="1:24" s="1202" customFormat="1">
      <c r="A115" s="1410">
        <v>31</v>
      </c>
      <c r="B115" s="1258" t="s">
        <v>1808</v>
      </c>
      <c r="C115" s="1424"/>
      <c r="D115" s="1411" t="s">
        <v>1727</v>
      </c>
      <c r="E115" s="1417">
        <v>5</v>
      </c>
      <c r="F115" s="1371">
        <v>162</v>
      </c>
      <c r="G115" s="1371">
        <f>E115*F115</f>
        <v>810</v>
      </c>
      <c r="H115" s="1264"/>
      <c r="I115" s="1264"/>
      <c r="J115" s="1268"/>
      <c r="K115" s="1270"/>
      <c r="L115" s="1270"/>
      <c r="M115" s="1270"/>
      <c r="N115" s="1270"/>
      <c r="O115" s="1270"/>
      <c r="P115" s="1270"/>
      <c r="Q115" s="1270"/>
      <c r="R115" s="1270"/>
      <c r="S115" s="1270"/>
      <c r="T115" s="1270"/>
      <c r="U115" s="1270"/>
      <c r="V115" s="1270"/>
      <c r="W115" s="1270"/>
      <c r="X115" s="1270"/>
    </row>
    <row r="116" spans="1:24" s="1202" customFormat="1" ht="57.75" customHeight="1">
      <c r="A116" s="1405"/>
      <c r="B116" s="1418"/>
      <c r="C116" s="1413" t="s">
        <v>2030</v>
      </c>
      <c r="D116" s="1425" t="s">
        <v>2031</v>
      </c>
      <c r="E116" s="1419"/>
      <c r="F116" s="1315"/>
      <c r="G116" s="1315"/>
      <c r="H116" s="1264"/>
      <c r="I116" s="1264"/>
      <c r="J116" s="1268"/>
      <c r="K116" s="1270"/>
      <c r="L116" s="1270"/>
      <c r="M116" s="1270"/>
      <c r="N116" s="1270"/>
      <c r="O116" s="1270"/>
      <c r="P116" s="1270"/>
      <c r="Q116" s="1270"/>
      <c r="R116" s="1270"/>
      <c r="S116" s="1270"/>
      <c r="T116" s="1270"/>
      <c r="U116" s="1270"/>
      <c r="V116" s="1270"/>
      <c r="W116" s="1270"/>
      <c r="X116" s="1270"/>
    </row>
    <row r="117" spans="1:24" s="1202" customFormat="1">
      <c r="A117" s="1410">
        <v>32</v>
      </c>
      <c r="B117" s="1258" t="s">
        <v>1824</v>
      </c>
      <c r="C117" s="1424"/>
      <c r="D117" s="1411" t="s">
        <v>1727</v>
      </c>
      <c r="E117" s="1417">
        <v>1</v>
      </c>
      <c r="F117" s="1371">
        <v>216</v>
      </c>
      <c r="G117" s="1371">
        <f>E117*F117</f>
        <v>216</v>
      </c>
      <c r="H117" s="1264"/>
      <c r="I117" s="1264"/>
      <c r="J117" s="1268"/>
      <c r="K117" s="1270"/>
      <c r="L117" s="1270"/>
      <c r="M117" s="1270"/>
      <c r="N117" s="1270"/>
      <c r="O117" s="1270"/>
      <c r="P117" s="1270"/>
      <c r="Q117" s="1270"/>
      <c r="R117" s="1270"/>
      <c r="S117" s="1270"/>
      <c r="T117" s="1270"/>
      <c r="U117" s="1270"/>
      <c r="V117" s="1270"/>
      <c r="W117" s="1270"/>
      <c r="X117" s="1270"/>
    </row>
    <row r="118" spans="1:24" s="1202" customFormat="1" ht="21" customHeight="1">
      <c r="A118" s="1405"/>
      <c r="B118" s="1418"/>
      <c r="C118" s="1413" t="s">
        <v>2032</v>
      </c>
      <c r="D118" s="1312" t="s">
        <v>2033</v>
      </c>
      <c r="E118" s="1419"/>
      <c r="F118" s="1315"/>
      <c r="G118" s="1315"/>
      <c r="H118" s="1264"/>
      <c r="I118" s="1264"/>
      <c r="J118" s="1268"/>
      <c r="K118" s="1270"/>
      <c r="L118" s="1270"/>
      <c r="M118" s="1270"/>
      <c r="N118" s="1270"/>
      <c r="O118" s="1270"/>
      <c r="P118" s="1270"/>
      <c r="Q118" s="1270"/>
      <c r="R118" s="1270"/>
      <c r="S118" s="1270"/>
      <c r="T118" s="1270"/>
      <c r="U118" s="1270"/>
      <c r="V118" s="1270"/>
      <c r="W118" s="1270"/>
      <c r="X118" s="1270"/>
    </row>
    <row r="119" spans="1:24" s="1202" customFormat="1">
      <c r="A119" s="1410">
        <v>33</v>
      </c>
      <c r="B119" s="1258" t="s">
        <v>1722</v>
      </c>
      <c r="C119" s="1424"/>
      <c r="D119" s="1411" t="s">
        <v>2034</v>
      </c>
      <c r="E119" s="1417">
        <v>5</v>
      </c>
      <c r="F119" s="1414">
        <v>338</v>
      </c>
      <c r="G119" s="1414">
        <f>E119*F119</f>
        <v>1690</v>
      </c>
      <c r="H119" s="1264"/>
      <c r="I119" s="1264"/>
      <c r="J119" s="1268"/>
      <c r="K119" s="1270"/>
      <c r="L119" s="1270"/>
      <c r="M119" s="1270"/>
      <c r="N119" s="1270"/>
      <c r="O119" s="1270"/>
      <c r="P119" s="1270"/>
      <c r="Q119" s="1270"/>
      <c r="R119" s="1270"/>
      <c r="S119" s="1270"/>
      <c r="T119" s="1270"/>
      <c r="U119" s="1270"/>
      <c r="V119" s="1270"/>
      <c r="W119" s="1270"/>
      <c r="X119" s="1270"/>
    </row>
    <row r="120" spans="1:24" s="1202" customFormat="1" ht="47.25" customHeight="1">
      <c r="A120" s="1405"/>
      <c r="B120" s="1418"/>
      <c r="C120" s="1413" t="s">
        <v>2035</v>
      </c>
      <c r="D120" s="1312" t="s">
        <v>2036</v>
      </c>
      <c r="E120" s="1419"/>
      <c r="F120" s="1435"/>
      <c r="G120" s="1435"/>
      <c r="H120" s="1264"/>
      <c r="I120" s="1264"/>
      <c r="J120" s="1268"/>
      <c r="K120" s="1270"/>
      <c r="L120" s="1270"/>
      <c r="M120" s="1270"/>
      <c r="N120" s="1270"/>
      <c r="O120" s="1270"/>
      <c r="P120" s="1270"/>
      <c r="Q120" s="1270"/>
      <c r="R120" s="1270"/>
      <c r="S120" s="1270"/>
      <c r="T120" s="1270"/>
      <c r="U120" s="1270"/>
      <c r="V120" s="1270"/>
      <c r="W120" s="1270"/>
      <c r="X120" s="1270"/>
    </row>
    <row r="121" spans="1:24" s="1202" customFormat="1">
      <c r="A121" s="1410">
        <v>34</v>
      </c>
      <c r="B121" s="1258" t="s">
        <v>1713</v>
      </c>
      <c r="C121" s="1424"/>
      <c r="D121" s="1411" t="s">
        <v>2037</v>
      </c>
      <c r="E121" s="1417">
        <v>14</v>
      </c>
      <c r="F121" s="1371">
        <v>261</v>
      </c>
      <c r="G121" s="1371">
        <f>E121*F121</f>
        <v>3654</v>
      </c>
      <c r="H121" s="1264"/>
      <c r="I121" s="1264"/>
      <c r="J121" s="1268"/>
      <c r="K121" s="1270"/>
      <c r="L121" s="1270"/>
      <c r="M121" s="1270"/>
      <c r="N121" s="1270"/>
      <c r="O121" s="1270"/>
      <c r="P121" s="1270"/>
      <c r="Q121" s="1270"/>
      <c r="R121" s="1270"/>
      <c r="S121" s="1270"/>
      <c r="T121" s="1270"/>
      <c r="U121" s="1270"/>
      <c r="V121" s="1270"/>
      <c r="W121" s="1270"/>
      <c r="X121" s="1270"/>
    </row>
    <row r="122" spans="1:24" s="1202" customFormat="1" ht="213" customHeight="1">
      <c r="A122" s="1405"/>
      <c r="B122" s="1418"/>
      <c r="C122" s="1413" t="s">
        <v>2038</v>
      </c>
      <c r="D122" s="1312" t="s">
        <v>2039</v>
      </c>
      <c r="E122" s="1419"/>
      <c r="F122" s="1315"/>
      <c r="G122" s="1315"/>
      <c r="H122" s="1264"/>
      <c r="I122" s="1264"/>
      <c r="J122" s="1268"/>
      <c r="K122" s="1270"/>
      <c r="L122" s="1270"/>
      <c r="M122" s="1270"/>
      <c r="N122" s="1270"/>
      <c r="O122" s="1270"/>
      <c r="P122" s="1270"/>
      <c r="Q122" s="1270"/>
      <c r="R122" s="1270"/>
      <c r="S122" s="1270"/>
      <c r="T122" s="1270"/>
      <c r="U122" s="1270"/>
      <c r="V122" s="1270"/>
      <c r="W122" s="1270"/>
      <c r="X122" s="1270"/>
    </row>
    <row r="123" spans="1:24" s="1202" customFormat="1">
      <c r="A123" s="1410">
        <v>35</v>
      </c>
      <c r="B123" s="1258" t="s">
        <v>1816</v>
      </c>
      <c r="C123" s="1424" t="s">
        <v>1981</v>
      </c>
      <c r="D123" s="1411" t="s">
        <v>2040</v>
      </c>
      <c r="E123" s="1417">
        <v>5</v>
      </c>
      <c r="F123" s="1371">
        <v>234</v>
      </c>
      <c r="G123" s="1371">
        <f>E123*F123</f>
        <v>1170</v>
      </c>
      <c r="H123" s="1264"/>
      <c r="I123" s="1264"/>
      <c r="J123" s="1268"/>
      <c r="K123" s="1270"/>
      <c r="L123" s="1270"/>
      <c r="M123" s="1270"/>
      <c r="N123" s="1270"/>
      <c r="O123" s="1270"/>
      <c r="P123" s="1270"/>
      <c r="Q123" s="1270"/>
      <c r="R123" s="1270"/>
      <c r="S123" s="1270"/>
      <c r="T123" s="1270"/>
      <c r="U123" s="1270"/>
      <c r="V123" s="1270"/>
      <c r="W123" s="1270"/>
      <c r="X123" s="1270"/>
    </row>
    <row r="124" spans="1:24" s="1202" customFormat="1" ht="32.25" customHeight="1">
      <c r="A124" s="1405"/>
      <c r="B124" s="1418"/>
      <c r="C124" s="1413"/>
      <c r="D124" s="1312" t="s">
        <v>2041</v>
      </c>
      <c r="E124" s="1419"/>
      <c r="F124" s="1315"/>
      <c r="G124" s="1315"/>
      <c r="H124" s="1264"/>
      <c r="I124" s="1264"/>
      <c r="J124" s="1268"/>
      <c r="K124" s="1270"/>
      <c r="L124" s="1270"/>
      <c r="M124" s="1270"/>
      <c r="N124" s="1270"/>
      <c r="O124" s="1270"/>
      <c r="P124" s="1270"/>
      <c r="Q124" s="1270"/>
      <c r="R124" s="1270"/>
      <c r="S124" s="1270"/>
      <c r="T124" s="1270"/>
      <c r="U124" s="1270"/>
      <c r="V124" s="1270"/>
      <c r="W124" s="1270"/>
      <c r="X124" s="1270"/>
    </row>
    <row r="125" spans="1:24" s="1202" customFormat="1">
      <c r="A125" s="1410">
        <v>36</v>
      </c>
      <c r="B125" s="1258" t="s">
        <v>1723</v>
      </c>
      <c r="C125" s="1424"/>
      <c r="D125" s="1411" t="s">
        <v>2042</v>
      </c>
      <c r="E125" s="1417">
        <v>3</v>
      </c>
      <c r="F125" s="1371">
        <v>183</v>
      </c>
      <c r="G125" s="1371">
        <f>E125*F125</f>
        <v>549</v>
      </c>
      <c r="H125" s="1264"/>
      <c r="I125" s="1264"/>
      <c r="J125" s="1268"/>
      <c r="K125" s="1270"/>
      <c r="L125" s="1270"/>
      <c r="M125" s="1270"/>
      <c r="N125" s="1270"/>
      <c r="O125" s="1270"/>
      <c r="P125" s="1270"/>
      <c r="Q125" s="1270"/>
      <c r="R125" s="1270"/>
      <c r="S125" s="1270"/>
      <c r="T125" s="1270"/>
      <c r="U125" s="1270"/>
      <c r="V125" s="1270"/>
      <c r="W125" s="1270"/>
      <c r="X125" s="1270"/>
    </row>
    <row r="126" spans="1:24" s="1202" customFormat="1" ht="44.25" customHeight="1">
      <c r="A126" s="1405"/>
      <c r="B126" s="1418"/>
      <c r="C126" s="1413" t="s">
        <v>2043</v>
      </c>
      <c r="D126" s="1312" t="s">
        <v>2044</v>
      </c>
      <c r="E126" s="1419"/>
      <c r="F126" s="1315"/>
      <c r="G126" s="1315"/>
      <c r="H126" s="1264"/>
      <c r="I126" s="1264"/>
      <c r="J126" s="1268"/>
      <c r="K126" s="1270"/>
      <c r="L126" s="1270"/>
      <c r="M126" s="1270"/>
      <c r="N126" s="1270"/>
      <c r="O126" s="1270"/>
      <c r="P126" s="1270"/>
      <c r="Q126" s="1270"/>
      <c r="R126" s="1270"/>
      <c r="S126" s="1270"/>
      <c r="T126" s="1270"/>
      <c r="U126" s="1270"/>
      <c r="V126" s="1270"/>
      <c r="W126" s="1270"/>
      <c r="X126" s="1270"/>
    </row>
    <row r="127" spans="1:24" s="1202" customFormat="1">
      <c r="A127" s="1410">
        <v>37</v>
      </c>
      <c r="B127" s="1258" t="s">
        <v>1706</v>
      </c>
      <c r="C127" s="1424"/>
      <c r="D127" s="1411" t="s">
        <v>2045</v>
      </c>
      <c r="E127" s="1417">
        <v>4</v>
      </c>
      <c r="F127" s="1371">
        <v>233</v>
      </c>
      <c r="G127" s="1371">
        <f>E127*F127</f>
        <v>932</v>
      </c>
      <c r="H127" s="1264"/>
      <c r="I127" s="1264"/>
      <c r="J127" s="1268"/>
      <c r="K127" s="1270"/>
      <c r="L127" s="1270"/>
      <c r="M127" s="1270"/>
      <c r="N127" s="1270"/>
      <c r="O127" s="1270"/>
      <c r="P127" s="1270"/>
      <c r="Q127" s="1270"/>
      <c r="R127" s="1270"/>
      <c r="S127" s="1270"/>
      <c r="T127" s="1270"/>
      <c r="U127" s="1270"/>
      <c r="V127" s="1270"/>
      <c r="W127" s="1270"/>
      <c r="X127" s="1270"/>
    </row>
    <row r="128" spans="1:24" s="1202" customFormat="1" ht="48" customHeight="1">
      <c r="A128" s="1405"/>
      <c r="B128" s="1418"/>
      <c r="C128" s="1413" t="s">
        <v>2046</v>
      </c>
      <c r="D128" s="1312" t="s">
        <v>2047</v>
      </c>
      <c r="E128" s="1419"/>
      <c r="F128" s="1315"/>
      <c r="G128" s="1315"/>
      <c r="H128" s="1264"/>
      <c r="I128" s="1264"/>
      <c r="J128" s="1268"/>
      <c r="K128" s="1270"/>
      <c r="L128" s="1270"/>
      <c r="M128" s="1270"/>
      <c r="N128" s="1270"/>
      <c r="O128" s="1270"/>
      <c r="P128" s="1270"/>
      <c r="Q128" s="1270"/>
      <c r="R128" s="1270"/>
      <c r="S128" s="1270"/>
      <c r="T128" s="1270"/>
      <c r="U128" s="1270"/>
      <c r="V128" s="1270"/>
      <c r="W128" s="1270"/>
      <c r="X128" s="1270"/>
    </row>
    <row r="129" spans="1:24" s="1202" customFormat="1">
      <c r="A129" s="1410">
        <v>38</v>
      </c>
      <c r="B129" s="1258" t="s">
        <v>1829</v>
      </c>
      <c r="C129" s="1424"/>
      <c r="D129" s="1411" t="s">
        <v>2048</v>
      </c>
      <c r="E129" s="1417">
        <v>2</v>
      </c>
      <c r="F129" s="1371">
        <v>317</v>
      </c>
      <c r="G129" s="1371">
        <f>E129*F129</f>
        <v>634</v>
      </c>
      <c r="H129" s="1264"/>
      <c r="I129" s="1264"/>
      <c r="J129" s="1268"/>
      <c r="K129" s="1270"/>
      <c r="L129" s="1270"/>
      <c r="M129" s="1270"/>
      <c r="N129" s="1270"/>
      <c r="O129" s="1270"/>
      <c r="P129" s="1270"/>
      <c r="Q129" s="1270"/>
      <c r="R129" s="1270"/>
      <c r="S129" s="1270"/>
      <c r="T129" s="1270"/>
      <c r="U129" s="1270"/>
      <c r="V129" s="1270"/>
      <c r="W129" s="1270"/>
      <c r="X129" s="1270"/>
    </row>
    <row r="130" spans="1:24" s="1202" customFormat="1" ht="30.75" customHeight="1">
      <c r="A130" s="1405"/>
      <c r="B130" s="1418"/>
      <c r="C130" s="1413" t="s">
        <v>2049</v>
      </c>
      <c r="D130" s="1312" t="s">
        <v>2050</v>
      </c>
      <c r="E130" s="1419"/>
      <c r="F130" s="1315"/>
      <c r="G130" s="1315"/>
      <c r="H130" s="1264"/>
      <c r="I130" s="1264"/>
      <c r="J130" s="1268"/>
      <c r="K130" s="1270"/>
      <c r="L130" s="1270"/>
      <c r="M130" s="1270"/>
      <c r="N130" s="1270"/>
      <c r="O130" s="1270"/>
      <c r="P130" s="1270"/>
      <c r="Q130" s="1270"/>
      <c r="R130" s="1270"/>
      <c r="S130" s="1270"/>
      <c r="T130" s="1270"/>
      <c r="U130" s="1270"/>
      <c r="V130" s="1270"/>
      <c r="W130" s="1270"/>
      <c r="X130" s="1270"/>
    </row>
    <row r="131" spans="1:24" s="1202" customFormat="1">
      <c r="A131" s="1410">
        <v>39</v>
      </c>
      <c r="B131" s="1258" t="s">
        <v>1725</v>
      </c>
      <c r="C131" s="1424"/>
      <c r="D131" s="1411" t="s">
        <v>2051</v>
      </c>
      <c r="E131" s="1417">
        <v>7</v>
      </c>
      <c r="F131" s="1371">
        <v>142</v>
      </c>
      <c r="G131" s="1371">
        <f>E131*F131</f>
        <v>994</v>
      </c>
      <c r="H131" s="1264"/>
      <c r="I131" s="1264"/>
      <c r="J131" s="1268"/>
      <c r="K131" s="1270"/>
      <c r="L131" s="1270"/>
      <c r="M131" s="1270"/>
      <c r="N131" s="1270"/>
      <c r="O131" s="1270"/>
      <c r="P131" s="1270"/>
      <c r="Q131" s="1270"/>
      <c r="R131" s="1270"/>
      <c r="S131" s="1270"/>
      <c r="T131" s="1270"/>
      <c r="U131" s="1270"/>
      <c r="V131" s="1270"/>
      <c r="W131" s="1270"/>
      <c r="X131" s="1270"/>
    </row>
    <row r="132" spans="1:24" s="1202" customFormat="1" ht="59.25" customHeight="1">
      <c r="A132" s="1405"/>
      <c r="B132" s="1418"/>
      <c r="C132" s="1413" t="s">
        <v>2052</v>
      </c>
      <c r="D132" s="1312" t="s">
        <v>2053</v>
      </c>
      <c r="E132" s="1419"/>
      <c r="F132" s="1315"/>
      <c r="G132" s="1315"/>
      <c r="H132" s="1264"/>
      <c r="I132" s="1264"/>
      <c r="J132" s="1268"/>
      <c r="K132" s="1270"/>
      <c r="L132" s="1270"/>
      <c r="M132" s="1270"/>
      <c r="N132" s="1270"/>
      <c r="O132" s="1270"/>
      <c r="P132" s="1270"/>
      <c r="Q132" s="1270"/>
      <c r="R132" s="1270"/>
      <c r="S132" s="1270"/>
      <c r="T132" s="1270"/>
      <c r="U132" s="1270"/>
      <c r="V132" s="1270"/>
      <c r="W132" s="1270"/>
      <c r="X132" s="1270"/>
    </row>
    <row r="133" spans="1:24" s="1202" customFormat="1">
      <c r="A133" s="1410">
        <v>40</v>
      </c>
      <c r="B133" s="1258" t="s">
        <v>1809</v>
      </c>
      <c r="C133" s="1413" t="s">
        <v>2054</v>
      </c>
      <c r="D133" s="1411" t="s">
        <v>2055</v>
      </c>
      <c r="E133" s="1417">
        <v>1</v>
      </c>
      <c r="F133" s="1371">
        <v>1970</v>
      </c>
      <c r="G133" s="1371">
        <f>E133*F133</f>
        <v>1970</v>
      </c>
      <c r="H133" s="1264"/>
      <c r="I133" s="1264"/>
      <c r="J133" s="1268"/>
      <c r="K133" s="1270"/>
      <c r="L133" s="1270"/>
      <c r="M133" s="1270"/>
      <c r="N133" s="1270"/>
      <c r="O133" s="1270"/>
      <c r="P133" s="1270"/>
      <c r="Q133" s="1270"/>
      <c r="R133" s="1270"/>
      <c r="S133" s="1270"/>
      <c r="T133" s="1270"/>
      <c r="U133" s="1270"/>
      <c r="V133" s="1270"/>
      <c r="W133" s="1270"/>
      <c r="X133" s="1270"/>
    </row>
    <row r="134" spans="1:24" s="1202" customFormat="1" ht="32.25" customHeight="1">
      <c r="A134" s="1405"/>
      <c r="B134" s="1418"/>
      <c r="C134" s="1424"/>
      <c r="D134" s="1312" t="s">
        <v>2056</v>
      </c>
      <c r="E134" s="1419"/>
      <c r="F134" s="1315"/>
      <c r="G134" s="1315"/>
      <c r="H134" s="1264"/>
      <c r="I134" s="1264"/>
      <c r="J134" s="1268"/>
      <c r="K134" s="1270"/>
      <c r="L134" s="1270"/>
      <c r="M134" s="1270"/>
      <c r="N134" s="1270"/>
      <c r="O134" s="1270"/>
      <c r="P134" s="1270"/>
      <c r="Q134" s="1270"/>
      <c r="R134" s="1270"/>
      <c r="S134" s="1270"/>
      <c r="T134" s="1270"/>
      <c r="U134" s="1270"/>
      <c r="V134" s="1270"/>
      <c r="W134" s="1270"/>
      <c r="X134" s="1270"/>
    </row>
    <row r="135" spans="1:24" s="1202" customFormat="1">
      <c r="A135" s="1410">
        <v>41</v>
      </c>
      <c r="B135" s="1258" t="s">
        <v>1799</v>
      </c>
      <c r="C135" s="1424" t="s">
        <v>2057</v>
      </c>
      <c r="D135" s="1411" t="s">
        <v>1800</v>
      </c>
      <c r="E135" s="1417">
        <v>1</v>
      </c>
      <c r="F135" s="1371">
        <v>760</v>
      </c>
      <c r="G135" s="1371">
        <f>E135*F135</f>
        <v>760</v>
      </c>
      <c r="H135" s="1264"/>
      <c r="I135" s="1264"/>
      <c r="J135" s="1268"/>
      <c r="K135" s="1270"/>
      <c r="L135" s="1270"/>
      <c r="M135" s="1270"/>
      <c r="N135" s="1270"/>
      <c r="O135" s="1270"/>
      <c r="P135" s="1270"/>
      <c r="Q135" s="1270"/>
      <c r="R135" s="1270"/>
      <c r="S135" s="1270"/>
      <c r="T135" s="1270"/>
      <c r="U135" s="1270"/>
      <c r="V135" s="1270"/>
      <c r="W135" s="1270"/>
      <c r="X135" s="1270"/>
    </row>
    <row r="136" spans="1:24" s="1202" customFormat="1" ht="38.25" customHeight="1">
      <c r="A136" s="1405"/>
      <c r="B136" s="1418"/>
      <c r="C136" s="1413"/>
      <c r="D136" s="1312" t="s">
        <v>2058</v>
      </c>
      <c r="E136" s="1419"/>
      <c r="F136" s="1315"/>
      <c r="G136" s="1315"/>
      <c r="H136" s="1264"/>
      <c r="I136" s="1264"/>
      <c r="J136" s="1268"/>
      <c r="K136" s="1270"/>
      <c r="L136" s="1270"/>
      <c r="M136" s="1270"/>
      <c r="N136" s="1270"/>
      <c r="O136" s="1270"/>
      <c r="P136" s="1270"/>
      <c r="Q136" s="1270"/>
      <c r="R136" s="1270"/>
      <c r="S136" s="1270"/>
      <c r="T136" s="1270"/>
      <c r="U136" s="1270"/>
      <c r="V136" s="1270"/>
      <c r="W136" s="1270"/>
      <c r="X136" s="1270"/>
    </row>
    <row r="137" spans="1:24" s="1202" customFormat="1">
      <c r="A137" s="1410">
        <v>42</v>
      </c>
      <c r="B137" s="1258" t="s">
        <v>1817</v>
      </c>
      <c r="C137" s="1424" t="s">
        <v>1981</v>
      </c>
      <c r="D137" s="1411" t="s">
        <v>1818</v>
      </c>
      <c r="E137" s="1417">
        <v>1</v>
      </c>
      <c r="F137" s="1371">
        <v>96</v>
      </c>
      <c r="G137" s="1371">
        <f>E137*F137</f>
        <v>96</v>
      </c>
      <c r="H137" s="1264"/>
      <c r="I137" s="1264"/>
      <c r="J137" s="1268"/>
      <c r="K137" s="1270"/>
      <c r="L137" s="1270"/>
      <c r="M137" s="1270"/>
      <c r="N137" s="1270"/>
      <c r="O137" s="1270"/>
      <c r="P137" s="1270"/>
      <c r="Q137" s="1270"/>
      <c r="R137" s="1270"/>
      <c r="S137" s="1270"/>
      <c r="T137" s="1270"/>
      <c r="U137" s="1270"/>
      <c r="V137" s="1270"/>
      <c r="W137" s="1270"/>
      <c r="X137" s="1270"/>
    </row>
    <row r="138" spans="1:24" s="1202" customFormat="1" ht="46.5" customHeight="1">
      <c r="A138" s="1405"/>
      <c r="B138" s="1418"/>
      <c r="C138" s="1413"/>
      <c r="D138" s="1312" t="s">
        <v>2059</v>
      </c>
      <c r="E138" s="1419"/>
      <c r="F138" s="1315"/>
      <c r="G138" s="1315"/>
      <c r="H138" s="1264"/>
      <c r="I138" s="1264"/>
      <c r="J138" s="1268"/>
      <c r="K138" s="1270"/>
      <c r="L138" s="1270"/>
      <c r="M138" s="1270"/>
      <c r="N138" s="1270"/>
      <c r="O138" s="1270"/>
      <c r="P138" s="1270"/>
      <c r="Q138" s="1270"/>
      <c r="R138" s="1270"/>
      <c r="S138" s="1270"/>
      <c r="T138" s="1270"/>
      <c r="U138" s="1270"/>
      <c r="V138" s="1270"/>
      <c r="W138" s="1270"/>
      <c r="X138" s="1270"/>
    </row>
    <row r="139" spans="1:24" s="1202" customFormat="1">
      <c r="A139" s="1410">
        <v>43</v>
      </c>
      <c r="B139" s="1258" t="s">
        <v>1695</v>
      </c>
      <c r="C139" s="1424" t="s">
        <v>1949</v>
      </c>
      <c r="D139" s="1411" t="s">
        <v>1696</v>
      </c>
      <c r="E139" s="1417">
        <v>30</v>
      </c>
      <c r="F139" s="1371">
        <v>293</v>
      </c>
      <c r="G139" s="1371">
        <f>E139*F139</f>
        <v>8790</v>
      </c>
      <c r="H139" s="1264"/>
      <c r="I139" s="1264"/>
      <c r="J139" s="1268"/>
      <c r="K139" s="1270"/>
      <c r="L139" s="1270"/>
      <c r="M139" s="1270"/>
      <c r="N139" s="1270"/>
      <c r="O139" s="1270"/>
      <c r="P139" s="1270"/>
      <c r="Q139" s="1270"/>
      <c r="R139" s="1270"/>
      <c r="S139" s="1270"/>
      <c r="T139" s="1270"/>
      <c r="U139" s="1270"/>
      <c r="V139" s="1270"/>
      <c r="W139" s="1270"/>
      <c r="X139" s="1270"/>
    </row>
    <row r="140" spans="1:24" s="1202" customFormat="1" ht="80.25" customHeight="1">
      <c r="A140" s="1405"/>
      <c r="B140" s="1418"/>
      <c r="C140" s="1413" t="s">
        <v>2060</v>
      </c>
      <c r="D140" s="1312" t="s">
        <v>2061</v>
      </c>
      <c r="E140" s="1419"/>
      <c r="F140" s="1315"/>
      <c r="G140" s="1315"/>
      <c r="H140" s="1264"/>
      <c r="I140" s="1264"/>
      <c r="J140" s="1268"/>
      <c r="K140" s="1270"/>
      <c r="L140" s="1270"/>
      <c r="M140" s="1270"/>
      <c r="N140" s="1270"/>
      <c r="O140" s="1270"/>
      <c r="P140" s="1270"/>
      <c r="Q140" s="1270"/>
      <c r="R140" s="1270"/>
      <c r="S140" s="1270"/>
      <c r="T140" s="1270"/>
      <c r="U140" s="1270"/>
      <c r="V140" s="1270"/>
      <c r="W140" s="1270"/>
      <c r="X140" s="1270"/>
    </row>
    <row r="141" spans="1:24" s="1202" customFormat="1">
      <c r="A141" s="1410">
        <v>44</v>
      </c>
      <c r="B141" s="1258" t="s">
        <v>1728</v>
      </c>
      <c r="C141" s="1424"/>
      <c r="D141" s="1411" t="s">
        <v>1798</v>
      </c>
      <c r="E141" s="1417">
        <v>3</v>
      </c>
      <c r="F141" s="1371">
        <v>103</v>
      </c>
      <c r="G141" s="1371">
        <f>E141*F141</f>
        <v>309</v>
      </c>
      <c r="H141" s="1264"/>
      <c r="I141" s="1264"/>
      <c r="J141" s="1268"/>
      <c r="K141" s="1270"/>
      <c r="L141" s="1270"/>
      <c r="M141" s="1270"/>
      <c r="N141" s="1270"/>
      <c r="O141" s="1270"/>
      <c r="P141" s="1270"/>
      <c r="Q141" s="1270"/>
      <c r="R141" s="1270"/>
      <c r="S141" s="1270"/>
      <c r="T141" s="1270"/>
      <c r="U141" s="1270"/>
      <c r="V141" s="1270"/>
      <c r="W141" s="1270"/>
      <c r="X141" s="1270"/>
    </row>
    <row r="142" spans="1:24" s="1202" customFormat="1" ht="147" customHeight="1">
      <c r="A142" s="1405"/>
      <c r="B142" s="1418"/>
      <c r="C142" s="1413" t="s">
        <v>2043</v>
      </c>
      <c r="D142" s="1312" t="s">
        <v>2062</v>
      </c>
      <c r="E142" s="1419"/>
      <c r="F142" s="1315"/>
      <c r="G142" s="1315"/>
      <c r="H142" s="1264"/>
      <c r="I142" s="1264"/>
      <c r="J142" s="1268"/>
      <c r="K142" s="1270"/>
      <c r="L142" s="1270"/>
      <c r="M142" s="1270"/>
      <c r="N142" s="1270"/>
      <c r="O142" s="1270"/>
      <c r="P142" s="1270"/>
      <c r="Q142" s="1270"/>
      <c r="R142" s="1270"/>
      <c r="S142" s="1270"/>
      <c r="T142" s="1270"/>
      <c r="U142" s="1270"/>
      <c r="V142" s="1270"/>
      <c r="W142" s="1270"/>
      <c r="X142" s="1270"/>
    </row>
    <row r="143" spans="1:24" s="1202" customFormat="1">
      <c r="A143" s="1436">
        <v>45</v>
      </c>
      <c r="B143" s="1437" t="s">
        <v>1729</v>
      </c>
      <c r="C143" s="1438"/>
      <c r="D143" s="1439" t="s">
        <v>1730</v>
      </c>
      <c r="E143" s="1440">
        <v>3</v>
      </c>
      <c r="F143" s="1441">
        <v>0</v>
      </c>
      <c r="G143" s="1441">
        <f>E143*F143</f>
        <v>0</v>
      </c>
      <c r="H143" s="1264"/>
      <c r="I143" s="1264"/>
      <c r="J143" s="1268"/>
      <c r="K143" s="1270"/>
      <c r="L143" s="1270"/>
      <c r="M143" s="1270"/>
      <c r="N143" s="1270"/>
      <c r="O143" s="1270"/>
      <c r="P143" s="1270"/>
      <c r="Q143" s="1270"/>
      <c r="R143" s="1270"/>
      <c r="S143" s="1270"/>
      <c r="T143" s="1270"/>
      <c r="U143" s="1270"/>
      <c r="V143" s="1270"/>
      <c r="W143" s="1270"/>
      <c r="X143" s="1270"/>
    </row>
    <row r="144" spans="1:24" s="1202" customFormat="1" ht="132" customHeight="1">
      <c r="A144" s="1442"/>
      <c r="B144" s="1443"/>
      <c r="C144" s="1444" t="s">
        <v>2043</v>
      </c>
      <c r="D144" s="1445" t="s">
        <v>2063</v>
      </c>
      <c r="E144" s="1446"/>
      <c r="F144" s="1447"/>
      <c r="G144" s="1447"/>
      <c r="H144" s="1264"/>
      <c r="I144" s="1264"/>
      <c r="J144" s="1268"/>
      <c r="K144" s="1270"/>
      <c r="L144" s="1270"/>
      <c r="M144" s="1270"/>
      <c r="N144" s="1270"/>
      <c r="O144" s="1270"/>
      <c r="P144" s="1270"/>
      <c r="Q144" s="1270"/>
      <c r="R144" s="1270"/>
      <c r="S144" s="1270"/>
      <c r="T144" s="1270"/>
      <c r="U144" s="1270"/>
      <c r="V144" s="1270"/>
      <c r="W144" s="1270"/>
      <c r="X144" s="1270"/>
    </row>
    <row r="145" spans="1:26">
      <c r="A145" s="1436">
        <v>46</v>
      </c>
      <c r="B145" s="1437" t="s">
        <v>1801</v>
      </c>
      <c r="C145" s="1438"/>
      <c r="D145" s="1439" t="s">
        <v>1802</v>
      </c>
      <c r="E145" s="1440">
        <v>2</v>
      </c>
      <c r="F145" s="1441">
        <v>0</v>
      </c>
      <c r="G145" s="1441">
        <f>E145*F145</f>
        <v>0</v>
      </c>
      <c r="H145" s="1264"/>
      <c r="I145" s="1264"/>
      <c r="Y145" s="1202"/>
      <c r="Z145" s="1202"/>
    </row>
    <row r="146" spans="1:26" ht="152.25" customHeight="1">
      <c r="A146" s="1442"/>
      <c r="B146" s="1443"/>
      <c r="C146" s="1444" t="s">
        <v>2064</v>
      </c>
      <c r="D146" s="1445" t="s">
        <v>2065</v>
      </c>
      <c r="E146" s="1446"/>
      <c r="F146" s="1447"/>
      <c r="G146" s="1447"/>
      <c r="H146" s="1264"/>
      <c r="I146" s="1264"/>
      <c r="Y146" s="1202"/>
      <c r="Z146" s="1202"/>
    </row>
    <row r="147" spans="1:26">
      <c r="A147" s="1394"/>
      <c r="B147" s="1395" t="s">
        <v>2066</v>
      </c>
      <c r="C147" s="1396"/>
      <c r="D147" s="1395"/>
      <c r="E147" s="1433"/>
      <c r="F147" s="1395"/>
      <c r="G147" s="1434"/>
      <c r="H147" s="1415"/>
      <c r="I147" s="1415"/>
      <c r="Y147" s="1202"/>
      <c r="Z147" s="1202"/>
    </row>
    <row r="148" spans="1:26" ht="364.5" customHeight="1">
      <c r="A148" s="1405"/>
      <c r="B148" s="1418"/>
      <c r="C148" s="1413"/>
      <c r="D148" s="1425" t="s">
        <v>2067</v>
      </c>
      <c r="E148" s="1419"/>
      <c r="F148" s="1315"/>
      <c r="G148" s="1315"/>
      <c r="H148" s="1264"/>
      <c r="I148" s="1264"/>
    </row>
    <row r="149" spans="1:26" ht="282" customHeight="1">
      <c r="A149" s="1405"/>
      <c r="B149" s="1418"/>
      <c r="C149" s="1413"/>
      <c r="D149" s="1448"/>
      <c r="E149" s="1419"/>
      <c r="F149" s="1315"/>
      <c r="G149" s="1315"/>
      <c r="H149" s="1264"/>
      <c r="I149" s="1264"/>
    </row>
    <row r="150" spans="1:26" ht="27.6">
      <c r="A150" s="1410">
        <v>47</v>
      </c>
      <c r="B150" s="1258" t="s">
        <v>1766</v>
      </c>
      <c r="C150" s="1424" t="s">
        <v>1955</v>
      </c>
      <c r="D150" s="1449" t="s">
        <v>2068</v>
      </c>
      <c r="E150" s="1417">
        <v>2</v>
      </c>
      <c r="F150" s="1371">
        <v>684</v>
      </c>
      <c r="G150" s="1371">
        <f>E150*F150</f>
        <v>1368</v>
      </c>
      <c r="H150" s="1264"/>
      <c r="I150" s="1264"/>
      <c r="K150" s="1259"/>
    </row>
    <row r="151" spans="1:26" ht="13.5" customHeight="1">
      <c r="A151" s="1405"/>
      <c r="B151" s="1418"/>
      <c r="C151" s="1413"/>
      <c r="D151" s="1312" t="s">
        <v>2069</v>
      </c>
      <c r="E151" s="1419"/>
      <c r="F151" s="1315"/>
      <c r="G151" s="1315"/>
      <c r="H151" s="1264"/>
      <c r="I151" s="1264"/>
    </row>
    <row r="152" spans="1:26" ht="27.6">
      <c r="A152" s="1410">
        <v>48</v>
      </c>
      <c r="B152" s="1258" t="s">
        <v>1767</v>
      </c>
      <c r="C152" s="1424" t="s">
        <v>1955</v>
      </c>
      <c r="D152" s="1449" t="s">
        <v>2070</v>
      </c>
      <c r="E152" s="1417">
        <v>10</v>
      </c>
      <c r="F152" s="1371">
        <v>375</v>
      </c>
      <c r="G152" s="1371">
        <f>E152*F152</f>
        <v>3750</v>
      </c>
      <c r="H152" s="1264"/>
      <c r="I152" s="1264"/>
      <c r="K152" s="1259"/>
    </row>
    <row r="153" spans="1:26">
      <c r="A153" s="1405"/>
      <c r="B153" s="1418"/>
      <c r="C153" s="1413"/>
      <c r="D153" s="1450" t="s">
        <v>2071</v>
      </c>
      <c r="E153" s="1419"/>
      <c r="F153" s="1315"/>
      <c r="G153" s="1315"/>
      <c r="H153" s="1451"/>
      <c r="I153" s="1264"/>
    </row>
    <row r="154" spans="1:26">
      <c r="A154" s="1410">
        <v>49</v>
      </c>
      <c r="B154" s="1258" t="s">
        <v>1768</v>
      </c>
      <c r="C154" s="1424" t="s">
        <v>1955</v>
      </c>
      <c r="D154" s="1449" t="s">
        <v>1769</v>
      </c>
      <c r="E154" s="1417">
        <v>2</v>
      </c>
      <c r="F154" s="1371">
        <v>400</v>
      </c>
      <c r="G154" s="1371">
        <f>E154*F154</f>
        <v>800</v>
      </c>
      <c r="H154" s="1264"/>
      <c r="I154" s="1264"/>
    </row>
    <row r="155" spans="1:26" ht="222" customHeight="1">
      <c r="A155" s="1405"/>
      <c r="B155" s="1418"/>
      <c r="C155" s="1413"/>
      <c r="D155" s="1312" t="s">
        <v>2072</v>
      </c>
      <c r="E155" s="1419"/>
      <c r="F155" s="1315"/>
      <c r="G155" s="1315"/>
      <c r="H155" s="1451"/>
      <c r="I155" s="1264"/>
    </row>
    <row r="156" spans="1:26">
      <c r="A156" s="1410">
        <v>50</v>
      </c>
      <c r="B156" s="1258" t="s">
        <v>2073</v>
      </c>
      <c r="C156" s="1424" t="s">
        <v>1955</v>
      </c>
      <c r="D156" s="1449" t="s">
        <v>2074</v>
      </c>
      <c r="E156" s="1417">
        <v>18</v>
      </c>
      <c r="F156" s="1371">
        <v>75</v>
      </c>
      <c r="G156" s="1371">
        <f>E156*F156</f>
        <v>1350</v>
      </c>
      <c r="H156" s="1264"/>
      <c r="I156" s="1264"/>
    </row>
    <row r="157" spans="1:26" ht="192" customHeight="1">
      <c r="A157" s="1405"/>
      <c r="B157" s="1418"/>
      <c r="C157" s="1413"/>
      <c r="D157" s="1312" t="s">
        <v>2075</v>
      </c>
      <c r="E157" s="1419"/>
      <c r="F157" s="1315"/>
      <c r="G157" s="1315"/>
      <c r="H157" s="1451"/>
      <c r="I157" s="1264"/>
    </row>
    <row r="158" spans="1:26">
      <c r="A158" s="1410">
        <v>51</v>
      </c>
      <c r="B158" s="1258" t="s">
        <v>1770</v>
      </c>
      <c r="C158" s="1424" t="s">
        <v>2076</v>
      </c>
      <c r="D158" s="1449" t="s">
        <v>1771</v>
      </c>
      <c r="E158" s="1417">
        <v>6</v>
      </c>
      <c r="F158" s="1371">
        <v>125</v>
      </c>
      <c r="G158" s="1371">
        <f>E158*F158</f>
        <v>750</v>
      </c>
      <c r="H158" s="1264"/>
      <c r="I158" s="1264"/>
      <c r="Y158" s="1202"/>
      <c r="Z158" s="1202"/>
    </row>
    <row r="159" spans="1:26" ht="216.75" customHeight="1">
      <c r="A159" s="1405"/>
      <c r="B159" s="1418"/>
      <c r="C159" s="1413"/>
      <c r="D159" s="1312" t="s">
        <v>2077</v>
      </c>
      <c r="E159" s="1419"/>
      <c r="F159" s="1315"/>
      <c r="G159" s="1315"/>
      <c r="H159" s="1451"/>
      <c r="I159" s="1264"/>
      <c r="Y159" s="1202"/>
      <c r="Z159" s="1202"/>
    </row>
    <row r="160" spans="1:26" ht="27.6">
      <c r="A160" s="1410">
        <v>52</v>
      </c>
      <c r="B160" s="1258" t="s">
        <v>1772</v>
      </c>
      <c r="C160" s="1424" t="s">
        <v>1955</v>
      </c>
      <c r="D160" s="1449" t="s">
        <v>2078</v>
      </c>
      <c r="E160" s="1417">
        <v>6</v>
      </c>
      <c r="F160" s="1371">
        <v>998</v>
      </c>
      <c r="G160" s="1371">
        <f>E160*F160</f>
        <v>5988</v>
      </c>
      <c r="H160" s="1264"/>
      <c r="I160" s="1264"/>
      <c r="Y160" s="1202"/>
      <c r="Z160" s="1202"/>
    </row>
    <row r="161" spans="1:26">
      <c r="A161" s="1405"/>
      <c r="B161" s="1418"/>
      <c r="C161" s="1413"/>
      <c r="D161" s="1450" t="s">
        <v>2079</v>
      </c>
      <c r="E161" s="1419"/>
      <c r="F161" s="1315"/>
      <c r="G161" s="1315"/>
      <c r="H161" s="1451"/>
      <c r="I161" s="1264"/>
      <c r="J161" s="1269"/>
      <c r="Y161" s="1202"/>
      <c r="Z161" s="1202"/>
    </row>
    <row r="162" spans="1:26" ht="27.6">
      <c r="A162" s="1410">
        <v>53</v>
      </c>
      <c r="B162" s="1258" t="s">
        <v>1773</v>
      </c>
      <c r="C162" s="1424" t="s">
        <v>1955</v>
      </c>
      <c r="D162" s="1449" t="s">
        <v>2080</v>
      </c>
      <c r="E162" s="1417">
        <v>30</v>
      </c>
      <c r="F162" s="1371">
        <v>580</v>
      </c>
      <c r="G162" s="1371">
        <f>E162*F162</f>
        <v>17400</v>
      </c>
      <c r="H162" s="1264"/>
      <c r="I162" s="1264"/>
      <c r="Y162" s="1202"/>
      <c r="Z162" s="1202"/>
    </row>
    <row r="163" spans="1:26" ht="16.5" customHeight="1">
      <c r="A163" s="1405"/>
      <c r="B163" s="1418"/>
      <c r="C163" s="1413"/>
      <c r="D163" s="1312" t="s">
        <v>2081</v>
      </c>
      <c r="E163" s="1419"/>
      <c r="F163" s="1315"/>
      <c r="G163" s="1315"/>
      <c r="H163" s="1451"/>
      <c r="I163" s="1264"/>
      <c r="Y163" s="1202"/>
      <c r="Z163" s="1202"/>
    </row>
    <row r="164" spans="1:26" ht="16.5" customHeight="1">
      <c r="A164" s="1410">
        <v>54</v>
      </c>
      <c r="B164" s="1258" t="s">
        <v>1774</v>
      </c>
      <c r="C164" s="1424" t="s">
        <v>1955</v>
      </c>
      <c r="D164" s="1449" t="s">
        <v>1775</v>
      </c>
      <c r="E164" s="1417">
        <v>14</v>
      </c>
      <c r="F164" s="1371">
        <v>120</v>
      </c>
      <c r="G164" s="1371">
        <f>E164*F164</f>
        <v>1680</v>
      </c>
      <c r="H164" s="1451"/>
      <c r="I164" s="1264"/>
      <c r="Y164" s="1202"/>
      <c r="Z164" s="1202"/>
    </row>
    <row r="165" spans="1:26" ht="274.5" customHeight="1">
      <c r="A165" s="1405"/>
      <c r="B165" s="1418"/>
      <c r="C165" s="1413"/>
      <c r="D165" s="1452" t="s">
        <v>2082</v>
      </c>
      <c r="E165" s="1419"/>
      <c r="F165" s="1315"/>
      <c r="G165" s="1315"/>
      <c r="H165" s="1451"/>
      <c r="I165" s="1264"/>
      <c r="Y165" s="1202"/>
      <c r="Z165" s="1202"/>
    </row>
    <row r="166" spans="1:26" s="1453" customFormat="1">
      <c r="A166" s="1410">
        <v>56</v>
      </c>
      <c r="B166" s="1258" t="s">
        <v>1778</v>
      </c>
      <c r="C166" s="1424" t="s">
        <v>1955</v>
      </c>
      <c r="D166" s="1449" t="s">
        <v>1779</v>
      </c>
      <c r="E166" s="1417">
        <v>1</v>
      </c>
      <c r="F166" s="1414">
        <v>1830</v>
      </c>
      <c r="G166" s="1414">
        <f>E166*F166</f>
        <v>1830</v>
      </c>
      <c r="H166" s="1420"/>
      <c r="I166" s="1420"/>
      <c r="J166" s="1420"/>
      <c r="K166" s="1420"/>
      <c r="L166" s="1420"/>
      <c r="M166" s="1420"/>
      <c r="N166" s="1420"/>
      <c r="O166" s="1420"/>
      <c r="P166" s="1420"/>
      <c r="Q166" s="1420"/>
      <c r="R166" s="1420"/>
      <c r="S166" s="1420"/>
      <c r="T166" s="1420"/>
      <c r="U166" s="1420"/>
      <c r="V166" s="1420"/>
      <c r="W166" s="1420"/>
      <c r="X166" s="1420"/>
    </row>
    <row r="167" spans="1:26" s="1453" customFormat="1" ht="283.5" customHeight="1">
      <c r="A167" s="1405"/>
      <c r="B167" s="1418"/>
      <c r="C167" s="1413"/>
      <c r="D167" s="1312" t="s">
        <v>2083</v>
      </c>
      <c r="E167" s="1419"/>
      <c r="F167" s="1435"/>
      <c r="G167" s="1435"/>
      <c r="H167" s="1454"/>
      <c r="I167" s="1420"/>
      <c r="J167" s="1420"/>
      <c r="K167" s="1420"/>
      <c r="L167" s="1420"/>
      <c r="M167" s="1420"/>
      <c r="N167" s="1420"/>
      <c r="O167" s="1420"/>
      <c r="P167" s="1420"/>
      <c r="Q167" s="1420"/>
      <c r="R167" s="1420"/>
      <c r="S167" s="1420"/>
      <c r="T167" s="1420"/>
      <c r="U167" s="1420"/>
      <c r="V167" s="1420"/>
      <c r="W167" s="1420"/>
      <c r="X167" s="1420"/>
    </row>
    <row r="168" spans="1:26" s="1453" customFormat="1">
      <c r="A168" s="1410">
        <v>57</v>
      </c>
      <c r="B168" s="1258" t="s">
        <v>1780</v>
      </c>
      <c r="C168" s="1424" t="s">
        <v>1955</v>
      </c>
      <c r="D168" s="1449" t="s">
        <v>1779</v>
      </c>
      <c r="E168" s="1417">
        <v>1</v>
      </c>
      <c r="F168" s="1414">
        <v>1016</v>
      </c>
      <c r="G168" s="1414">
        <f>E168*F168</f>
        <v>1016</v>
      </c>
      <c r="H168" s="1420"/>
      <c r="I168" s="1420"/>
      <c r="J168" s="1420"/>
      <c r="K168" s="1420"/>
      <c r="L168" s="1420"/>
      <c r="M168" s="1420"/>
      <c r="N168" s="1420"/>
      <c r="O168" s="1420"/>
      <c r="P168" s="1420"/>
      <c r="Q168" s="1420"/>
      <c r="R168" s="1420"/>
      <c r="S168" s="1420"/>
      <c r="T168" s="1420"/>
      <c r="U168" s="1420"/>
      <c r="V168" s="1420"/>
      <c r="W168" s="1420"/>
      <c r="X168" s="1420"/>
    </row>
    <row r="169" spans="1:26" s="1453" customFormat="1" ht="135" customHeight="1">
      <c r="A169" s="1405"/>
      <c r="B169" s="1418"/>
      <c r="C169" s="1413"/>
      <c r="D169" s="1312" t="s">
        <v>2084</v>
      </c>
      <c r="E169" s="1419"/>
      <c r="F169" s="1435"/>
      <c r="G169" s="1435"/>
      <c r="H169" s="1454"/>
      <c r="I169" s="1420"/>
      <c r="J169" s="1420"/>
      <c r="K169" s="1420"/>
      <c r="L169" s="1420"/>
      <c r="M169" s="1420"/>
      <c r="N169" s="1420"/>
      <c r="O169" s="1420"/>
      <c r="P169" s="1420"/>
      <c r="Q169" s="1420"/>
      <c r="R169" s="1420"/>
      <c r="S169" s="1420"/>
      <c r="T169" s="1420"/>
      <c r="U169" s="1420"/>
      <c r="V169" s="1420"/>
      <c r="W169" s="1420"/>
      <c r="X169" s="1420"/>
    </row>
    <row r="170" spans="1:26" s="1453" customFormat="1">
      <c r="A170" s="1410">
        <v>58</v>
      </c>
      <c r="B170" s="1258" t="s">
        <v>1781</v>
      </c>
      <c r="C170" s="1424" t="s">
        <v>1955</v>
      </c>
      <c r="D170" s="1449" t="s">
        <v>1779</v>
      </c>
      <c r="E170" s="1417">
        <v>1</v>
      </c>
      <c r="F170" s="1414">
        <v>1016</v>
      </c>
      <c r="G170" s="1414">
        <f>E170*F170</f>
        <v>1016</v>
      </c>
      <c r="H170" s="1420"/>
      <c r="I170" s="1420"/>
      <c r="J170" s="1420"/>
      <c r="K170" s="1420"/>
      <c r="L170" s="1420"/>
      <c r="M170" s="1420"/>
      <c r="N170" s="1420"/>
      <c r="O170" s="1420"/>
      <c r="P170" s="1420"/>
      <c r="Q170" s="1420"/>
      <c r="R170" s="1420"/>
      <c r="S170" s="1420"/>
      <c r="T170" s="1420"/>
      <c r="U170" s="1420"/>
      <c r="V170" s="1420"/>
      <c r="W170" s="1420"/>
      <c r="X170" s="1420"/>
    </row>
    <row r="171" spans="1:26" s="1453" customFormat="1" ht="147" customHeight="1">
      <c r="A171" s="1405"/>
      <c r="B171" s="1418"/>
      <c r="C171" s="1413"/>
      <c r="D171" s="1313" t="s">
        <v>2085</v>
      </c>
      <c r="E171" s="1419"/>
      <c r="F171" s="1435"/>
      <c r="G171" s="1435"/>
      <c r="H171" s="1454"/>
      <c r="I171" s="1420"/>
      <c r="J171" s="1420"/>
      <c r="K171" s="1420"/>
      <c r="L171" s="1420"/>
      <c r="M171" s="1420"/>
      <c r="N171" s="1420"/>
      <c r="O171" s="1420"/>
      <c r="P171" s="1420"/>
      <c r="Q171" s="1420"/>
      <c r="R171" s="1420"/>
      <c r="S171" s="1420"/>
      <c r="T171" s="1420"/>
      <c r="U171" s="1420"/>
      <c r="V171" s="1420"/>
      <c r="W171" s="1420"/>
      <c r="X171" s="1420"/>
    </row>
    <row r="172" spans="1:26" s="1453" customFormat="1">
      <c r="A172" s="1410">
        <v>59</v>
      </c>
      <c r="B172" s="1258" t="s">
        <v>1776</v>
      </c>
      <c r="C172" s="1424" t="s">
        <v>1955</v>
      </c>
      <c r="D172" s="1449" t="s">
        <v>1777</v>
      </c>
      <c r="E172" s="1417">
        <v>3</v>
      </c>
      <c r="F172" s="1414">
        <v>840</v>
      </c>
      <c r="G172" s="1414">
        <f>E172*F172</f>
        <v>2520</v>
      </c>
      <c r="H172" s="1420"/>
      <c r="I172" s="1420"/>
      <c r="J172" s="1420"/>
      <c r="K172" s="1420"/>
      <c r="L172" s="1420"/>
      <c r="M172" s="1420"/>
      <c r="N172" s="1420"/>
      <c r="O172" s="1420"/>
      <c r="P172" s="1420"/>
      <c r="Q172" s="1420"/>
      <c r="R172" s="1420"/>
      <c r="S172" s="1420"/>
      <c r="T172" s="1420"/>
      <c r="U172" s="1420"/>
      <c r="V172" s="1420"/>
      <c r="W172" s="1420"/>
      <c r="X172" s="1420"/>
    </row>
    <row r="173" spans="1:26" s="1453" customFormat="1" ht="183" customHeight="1">
      <c r="A173" s="1405"/>
      <c r="B173" s="1418"/>
      <c r="C173" s="1413"/>
      <c r="D173" s="1312" t="s">
        <v>2086</v>
      </c>
      <c r="E173" s="1419"/>
      <c r="F173" s="1435"/>
      <c r="G173" s="1435"/>
      <c r="H173" s="1454"/>
      <c r="I173" s="1420"/>
      <c r="J173" s="1420"/>
      <c r="K173" s="1420"/>
      <c r="L173" s="1420"/>
      <c r="M173" s="1420"/>
      <c r="N173" s="1420"/>
      <c r="O173" s="1420"/>
      <c r="P173" s="1420"/>
      <c r="Q173" s="1420"/>
      <c r="R173" s="1420"/>
      <c r="S173" s="1420"/>
      <c r="T173" s="1420"/>
      <c r="U173" s="1420"/>
      <c r="V173" s="1420"/>
      <c r="W173" s="1420"/>
      <c r="X173" s="1420"/>
    </row>
    <row r="174" spans="1:26" s="1453" customFormat="1">
      <c r="A174" s="1410">
        <v>60</v>
      </c>
      <c r="B174" s="1258" t="s">
        <v>1788</v>
      </c>
      <c r="C174" s="1424" t="s">
        <v>1955</v>
      </c>
      <c r="D174" s="1449" t="s">
        <v>1789</v>
      </c>
      <c r="E174" s="1417">
        <v>1</v>
      </c>
      <c r="F174" s="1414">
        <v>665</v>
      </c>
      <c r="G174" s="1414">
        <f>E174*F174</f>
        <v>665</v>
      </c>
      <c r="H174" s="1420"/>
      <c r="I174" s="1420"/>
      <c r="J174" s="1420"/>
      <c r="K174" s="1420"/>
      <c r="L174" s="1420"/>
      <c r="M174" s="1420"/>
      <c r="N174" s="1420"/>
      <c r="O174" s="1420"/>
      <c r="P174" s="1420"/>
      <c r="Q174" s="1420"/>
      <c r="R174" s="1420"/>
      <c r="S174" s="1420"/>
      <c r="T174" s="1420"/>
      <c r="U174" s="1420"/>
      <c r="V174" s="1420"/>
      <c r="W174" s="1420"/>
      <c r="X174" s="1420"/>
    </row>
    <row r="175" spans="1:26" s="1453" customFormat="1" ht="184.5" customHeight="1">
      <c r="A175" s="1405"/>
      <c r="B175" s="1418"/>
      <c r="C175" s="1413"/>
      <c r="D175" s="1312" t="s">
        <v>2087</v>
      </c>
      <c r="E175" s="1419"/>
      <c r="F175" s="1435"/>
      <c r="G175" s="1435"/>
      <c r="H175" s="1454"/>
      <c r="I175" s="1420"/>
      <c r="J175" s="1420"/>
      <c r="K175" s="1420"/>
      <c r="L175" s="1420"/>
      <c r="M175" s="1420"/>
      <c r="N175" s="1420"/>
      <c r="O175" s="1420"/>
      <c r="P175" s="1420"/>
      <c r="Q175" s="1420"/>
      <c r="R175" s="1420"/>
      <c r="S175" s="1420"/>
      <c r="T175" s="1420"/>
      <c r="U175" s="1420"/>
      <c r="V175" s="1420"/>
      <c r="W175" s="1420"/>
      <c r="X175" s="1420"/>
    </row>
    <row r="176" spans="1:26">
      <c r="A176" s="1394"/>
      <c r="B176" s="1395" t="s">
        <v>2088</v>
      </c>
      <c r="C176" s="1396"/>
      <c r="D176" s="1395"/>
      <c r="E176" s="1397"/>
      <c r="F176" s="1395"/>
      <c r="G176" s="1371"/>
      <c r="H176" s="1415"/>
      <c r="I176" s="1415"/>
    </row>
    <row r="177" spans="1:9" s="1461" customFormat="1" ht="12">
      <c r="A177" s="1455"/>
      <c r="B177" s="1455"/>
      <c r="C177" s="1456"/>
      <c r="D177" s="1457" t="s">
        <v>2089</v>
      </c>
      <c r="E177" s="1456"/>
      <c r="F177" s="1458"/>
      <c r="G177" s="1459"/>
      <c r="H177" s="1460"/>
    </row>
    <row r="178" spans="1:9" s="1461" customFormat="1" ht="26.4">
      <c r="A178" s="1462"/>
      <c r="B178" s="1462"/>
      <c r="C178" s="1463"/>
      <c r="D178" s="1464" t="s">
        <v>2090</v>
      </c>
      <c r="E178" s="1463"/>
      <c r="F178" s="1465"/>
      <c r="G178" s="1466"/>
      <c r="H178" s="1460"/>
    </row>
    <row r="179" spans="1:9" s="1461" customFormat="1" ht="13.5" customHeight="1">
      <c r="A179" s="1462"/>
      <c r="B179" s="1462"/>
      <c r="C179" s="1463"/>
      <c r="D179" s="1467" t="s">
        <v>2091</v>
      </c>
      <c r="E179" s="1463"/>
      <c r="F179" s="1465"/>
      <c r="G179" s="1466"/>
      <c r="H179" s="1460"/>
    </row>
    <row r="180" spans="1:9" s="1461" customFormat="1" ht="13.2">
      <c r="A180" s="1462"/>
      <c r="B180" s="1462"/>
      <c r="C180" s="1463"/>
      <c r="D180" s="1467" t="s">
        <v>2092</v>
      </c>
      <c r="E180" s="1463"/>
      <c r="F180" s="1465"/>
      <c r="G180" s="1466"/>
      <c r="H180" s="1460"/>
    </row>
    <row r="181" spans="1:9" s="1461" customFormat="1" ht="13.2">
      <c r="A181" s="1462"/>
      <c r="B181" s="1462"/>
      <c r="C181" s="1463"/>
      <c r="D181" s="1468" t="s">
        <v>2093</v>
      </c>
      <c r="E181" s="1463"/>
      <c r="F181" s="1465"/>
      <c r="G181" s="1466"/>
      <c r="H181" s="1460"/>
    </row>
    <row r="182" spans="1:9" s="1461" customFormat="1" ht="40.5" customHeight="1">
      <c r="A182" s="1469"/>
      <c r="B182" s="1469"/>
      <c r="C182" s="1470"/>
      <c r="D182" s="1471" t="s">
        <v>2094</v>
      </c>
      <c r="E182" s="1470"/>
      <c r="F182" s="1472"/>
      <c r="G182" s="1473"/>
      <c r="H182" s="1460"/>
    </row>
    <row r="183" spans="1:9" ht="17.25" customHeight="1">
      <c r="A183" s="1410">
        <v>61</v>
      </c>
      <c r="B183" s="1258" t="s">
        <v>1830</v>
      </c>
      <c r="C183" s="1424" t="s">
        <v>2095</v>
      </c>
      <c r="D183" s="1411" t="s">
        <v>1831</v>
      </c>
      <c r="E183" s="1417">
        <v>3</v>
      </c>
      <c r="F183" s="1371">
        <v>400</v>
      </c>
      <c r="G183" s="1371">
        <f>E183*F183</f>
        <v>1200</v>
      </c>
      <c r="H183" s="1264"/>
      <c r="I183" s="1264"/>
    </row>
    <row r="184" spans="1:9" ht="171.6">
      <c r="A184" s="1405"/>
      <c r="B184" s="1418"/>
      <c r="C184" s="1413"/>
      <c r="D184" s="1312" t="s">
        <v>2096</v>
      </c>
      <c r="E184" s="1419"/>
      <c r="F184" s="1315"/>
      <c r="G184" s="1371"/>
      <c r="H184" s="1264"/>
      <c r="I184" s="1264"/>
    </row>
    <row r="185" spans="1:9">
      <c r="A185" s="1410">
        <v>62</v>
      </c>
      <c r="B185" s="1258" t="s">
        <v>1832</v>
      </c>
      <c r="C185" s="1424" t="s">
        <v>2095</v>
      </c>
      <c r="D185" s="1411" t="s">
        <v>1833</v>
      </c>
      <c r="E185" s="1417">
        <v>12</v>
      </c>
      <c r="F185" s="1371">
        <v>280</v>
      </c>
      <c r="G185" s="1371">
        <f>E185*F185</f>
        <v>3360</v>
      </c>
      <c r="H185" s="1264"/>
      <c r="I185" s="1264"/>
    </row>
    <row r="186" spans="1:9" ht="123" customHeight="1">
      <c r="A186" s="1405"/>
      <c r="B186" s="1418"/>
      <c r="C186" s="1413"/>
      <c r="D186" s="1312" t="s">
        <v>2097</v>
      </c>
      <c r="E186" s="1419"/>
      <c r="F186" s="1315"/>
      <c r="G186" s="1371"/>
      <c r="H186" s="1264"/>
      <c r="I186" s="1264"/>
    </row>
    <row r="187" spans="1:9">
      <c r="A187" s="1410">
        <v>63</v>
      </c>
      <c r="B187" s="1258" t="s">
        <v>1834</v>
      </c>
      <c r="C187" s="1424" t="s">
        <v>2095</v>
      </c>
      <c r="D187" s="1411" t="s">
        <v>1835</v>
      </c>
      <c r="E187" s="1417">
        <v>1</v>
      </c>
      <c r="F187" s="1371">
        <v>350</v>
      </c>
      <c r="G187" s="1371">
        <f>E187*F187</f>
        <v>350</v>
      </c>
      <c r="H187" s="1264"/>
      <c r="I187" s="1264"/>
    </row>
    <row r="188" spans="1:9" ht="81" customHeight="1">
      <c r="A188" s="1405"/>
      <c r="B188" s="1418"/>
      <c r="C188" s="1413"/>
      <c r="D188" s="1312" t="s">
        <v>2098</v>
      </c>
      <c r="E188" s="1419"/>
      <c r="F188" s="1315"/>
      <c r="G188" s="1371"/>
      <c r="H188" s="1264"/>
      <c r="I188" s="1474"/>
    </row>
    <row r="189" spans="1:9">
      <c r="A189" s="1410">
        <v>64</v>
      </c>
      <c r="B189" s="1258" t="s">
        <v>1836</v>
      </c>
      <c r="C189" s="1424" t="s">
        <v>2095</v>
      </c>
      <c r="D189" s="1411" t="s">
        <v>1837</v>
      </c>
      <c r="E189" s="1417">
        <v>1</v>
      </c>
      <c r="F189" s="1371">
        <v>9200</v>
      </c>
      <c r="G189" s="1371">
        <f>E189*F189</f>
        <v>9200</v>
      </c>
      <c r="H189" s="1264"/>
      <c r="I189" s="1474"/>
    </row>
    <row r="190" spans="1:9" ht="163.5" customHeight="1">
      <c r="A190" s="1405"/>
      <c r="B190" s="1418"/>
      <c r="C190" s="1413"/>
      <c r="D190" s="1312" t="s">
        <v>2099</v>
      </c>
      <c r="E190" s="1419"/>
      <c r="F190" s="1315"/>
      <c r="G190" s="1371"/>
      <c r="H190" s="1264"/>
      <c r="I190" s="1474"/>
    </row>
    <row r="191" spans="1:9" ht="15.75" customHeight="1">
      <c r="A191" s="1410">
        <v>65</v>
      </c>
      <c r="B191" s="1258" t="s">
        <v>1838</v>
      </c>
      <c r="C191" s="1424" t="s">
        <v>2095</v>
      </c>
      <c r="D191" s="1411" t="s">
        <v>1839</v>
      </c>
      <c r="E191" s="1417">
        <v>55</v>
      </c>
      <c r="F191" s="1414">
        <v>60</v>
      </c>
      <c r="G191" s="1371">
        <f>E191*F191</f>
        <v>3300</v>
      </c>
      <c r="H191" s="1264"/>
      <c r="I191" s="1474"/>
    </row>
    <row r="192" spans="1:9" ht="98.25" customHeight="1">
      <c r="A192" s="1405"/>
      <c r="B192" s="1418"/>
      <c r="C192" s="1413"/>
      <c r="D192" s="1312" t="s">
        <v>2100</v>
      </c>
      <c r="E192" s="1419"/>
      <c r="F192" s="1315"/>
      <c r="G192" s="1371"/>
      <c r="H192" s="1264"/>
      <c r="I192" s="1474"/>
    </row>
    <row r="193" spans="1:11" ht="15.75" customHeight="1">
      <c r="A193" s="1410">
        <v>66</v>
      </c>
      <c r="B193" s="1258" t="s">
        <v>2101</v>
      </c>
      <c r="C193" s="1424" t="s">
        <v>2102</v>
      </c>
      <c r="D193" s="1411" t="s">
        <v>2103</v>
      </c>
      <c r="E193" s="1417">
        <v>120</v>
      </c>
      <c r="F193" s="1414">
        <v>60</v>
      </c>
      <c r="G193" s="1371">
        <f>E193*F193</f>
        <v>7200</v>
      </c>
      <c r="H193" s="1264"/>
      <c r="I193" s="1474"/>
    </row>
    <row r="194" spans="1:11" ht="98.25" customHeight="1">
      <c r="A194" s="1405"/>
      <c r="B194" s="1418"/>
      <c r="C194" s="1413"/>
      <c r="D194" s="1312" t="s">
        <v>2104</v>
      </c>
      <c r="E194" s="1419"/>
      <c r="F194" s="1315"/>
      <c r="G194" s="1371"/>
      <c r="H194" s="1264"/>
      <c r="I194" s="1474"/>
    </row>
    <row r="195" spans="1:11">
      <c r="A195" s="1410">
        <v>67</v>
      </c>
      <c r="B195" s="1258" t="s">
        <v>1840</v>
      </c>
      <c r="C195" s="1424" t="s">
        <v>2095</v>
      </c>
      <c r="D195" s="1411" t="s">
        <v>1841</v>
      </c>
      <c r="E195" s="1417">
        <v>2</v>
      </c>
      <c r="F195" s="1371">
        <v>100</v>
      </c>
      <c r="G195" s="1371">
        <f>E195*F195</f>
        <v>200</v>
      </c>
      <c r="H195" s="1264"/>
      <c r="I195" s="1474"/>
    </row>
    <row r="196" spans="1:11" ht="17.25" customHeight="1">
      <c r="A196" s="1405"/>
      <c r="B196" s="1418"/>
      <c r="C196" s="1413"/>
      <c r="D196" s="1312" t="s">
        <v>2105</v>
      </c>
      <c r="E196" s="1419"/>
      <c r="F196" s="1315"/>
      <c r="G196" s="1371"/>
      <c r="H196" s="1264"/>
      <c r="I196" s="1475"/>
    </row>
    <row r="197" spans="1:11">
      <c r="A197" s="1410">
        <v>68</v>
      </c>
      <c r="B197" s="1258" t="s">
        <v>1842</v>
      </c>
      <c r="C197" s="1424" t="s">
        <v>2095</v>
      </c>
      <c r="D197" s="1411" t="s">
        <v>1843</v>
      </c>
      <c r="E197" s="1417">
        <v>1</v>
      </c>
      <c r="F197" s="1371">
        <v>200</v>
      </c>
      <c r="G197" s="1371">
        <f>E197*F197</f>
        <v>200</v>
      </c>
      <c r="H197" s="1264"/>
      <c r="I197" s="1474"/>
    </row>
    <row r="198" spans="1:11" ht="26.4">
      <c r="A198" s="1405"/>
      <c r="B198" s="1418"/>
      <c r="C198" s="1413"/>
      <c r="D198" s="1312" t="s">
        <v>2106</v>
      </c>
      <c r="E198" s="1419"/>
      <c r="F198" s="1315"/>
      <c r="G198" s="1371"/>
      <c r="H198" s="1264"/>
      <c r="I198" s="1264"/>
    </row>
    <row r="199" spans="1:11">
      <c r="A199" s="1410">
        <v>69</v>
      </c>
      <c r="B199" s="1258" t="s">
        <v>1844</v>
      </c>
      <c r="C199" s="1424" t="s">
        <v>2107</v>
      </c>
      <c r="D199" s="1411" t="s">
        <v>1845</v>
      </c>
      <c r="E199" s="1417">
        <v>14</v>
      </c>
      <c r="F199" s="1371">
        <v>57</v>
      </c>
      <c r="G199" s="1371">
        <f>E199*F199</f>
        <v>798</v>
      </c>
      <c r="H199" s="1264"/>
      <c r="I199" s="1474"/>
    </row>
    <row r="200" spans="1:11" ht="78.75" customHeight="1">
      <c r="A200" s="1405"/>
      <c r="B200" s="1418"/>
      <c r="C200" s="1413"/>
      <c r="D200" s="1312" t="s">
        <v>2108</v>
      </c>
      <c r="E200" s="1419"/>
      <c r="F200" s="1315"/>
      <c r="G200" s="1371"/>
      <c r="H200" s="1420"/>
      <c r="I200" s="1420"/>
      <c r="K200" s="1268"/>
    </row>
    <row r="201" spans="1:11">
      <c r="A201" s="1394"/>
      <c r="B201" s="1395" t="s">
        <v>2109</v>
      </c>
      <c r="C201" s="1396"/>
      <c r="D201" s="1395"/>
      <c r="E201" s="1397"/>
      <c r="F201" s="1395"/>
      <c r="G201" s="1371"/>
      <c r="H201" s="1388"/>
      <c r="I201" s="1388"/>
      <c r="K201" s="1268"/>
    </row>
    <row r="202" spans="1:11">
      <c r="A202" s="1410">
        <v>70</v>
      </c>
      <c r="B202" s="1258" t="s">
        <v>1699</v>
      </c>
      <c r="C202" s="1405"/>
      <c r="D202" s="1411" t="s">
        <v>1700</v>
      </c>
      <c r="E202" s="1417">
        <v>5</v>
      </c>
      <c r="F202" s="1371">
        <v>344</v>
      </c>
      <c r="G202" s="1371">
        <f>E202*F202</f>
        <v>1720</v>
      </c>
      <c r="H202" s="1420"/>
      <c r="I202" s="1420"/>
      <c r="K202" s="1268"/>
    </row>
    <row r="203" spans="1:11" ht="159" customHeight="1">
      <c r="A203" s="1405"/>
      <c r="B203" s="1418"/>
      <c r="C203" s="1413" t="s">
        <v>2110</v>
      </c>
      <c r="D203" s="1312" t="s">
        <v>2111</v>
      </c>
      <c r="E203" s="1419"/>
      <c r="F203" s="1315"/>
      <c r="G203" s="1315"/>
      <c r="H203" s="1420"/>
      <c r="I203" s="1420"/>
      <c r="K203" s="1268"/>
    </row>
    <row r="204" spans="1:11">
      <c r="A204" s="1410">
        <v>71</v>
      </c>
      <c r="B204" s="1258" t="s">
        <v>1701</v>
      </c>
      <c r="C204" s="1405"/>
      <c r="D204" s="1411" t="s">
        <v>1702</v>
      </c>
      <c r="E204" s="1417">
        <v>39</v>
      </c>
      <c r="F204" s="1371">
        <v>431</v>
      </c>
      <c r="G204" s="1371">
        <f>E204*F204</f>
        <v>16809</v>
      </c>
      <c r="H204" s="1264"/>
      <c r="I204" s="1264"/>
    </row>
    <row r="205" spans="1:11" ht="155.25" customHeight="1">
      <c r="A205" s="1405"/>
      <c r="B205" s="1418"/>
      <c r="C205" s="1413" t="s">
        <v>2112</v>
      </c>
      <c r="D205" s="1312" t="s">
        <v>2113</v>
      </c>
      <c r="E205" s="1419"/>
      <c r="F205" s="1315"/>
      <c r="G205" s="1315"/>
      <c r="H205" s="1264"/>
      <c r="I205" s="1264"/>
    </row>
    <row r="206" spans="1:11">
      <c r="A206" s="1394"/>
      <c r="B206" s="1395" t="s">
        <v>2114</v>
      </c>
      <c r="C206" s="1396"/>
      <c r="D206" s="1395"/>
      <c r="E206" s="1397"/>
      <c r="F206" s="1395"/>
      <c r="G206" s="1476"/>
      <c r="H206" s="1388"/>
      <c r="I206" s="1388"/>
    </row>
    <row r="207" spans="1:11">
      <c r="A207" s="1410">
        <v>72</v>
      </c>
      <c r="B207" s="1258" t="s">
        <v>1825</v>
      </c>
      <c r="C207" s="1405" t="s">
        <v>2032</v>
      </c>
      <c r="D207" s="1411" t="s">
        <v>2115</v>
      </c>
      <c r="E207" s="1417">
        <v>2</v>
      </c>
      <c r="F207" s="1371">
        <v>405</v>
      </c>
      <c r="G207" s="1371">
        <f>E207*F207</f>
        <v>810</v>
      </c>
      <c r="H207" s="1420"/>
      <c r="I207" s="1420"/>
    </row>
    <row r="208" spans="1:11" ht="144.75" customHeight="1">
      <c r="A208" s="1405"/>
      <c r="B208" s="1418"/>
      <c r="C208" s="1413"/>
      <c r="D208" s="1425" t="s">
        <v>2116</v>
      </c>
      <c r="E208" s="1419"/>
      <c r="F208" s="1315"/>
      <c r="G208" s="1315"/>
      <c r="H208" s="1420"/>
      <c r="I208" s="1420"/>
    </row>
    <row r="209" spans="1:26">
      <c r="A209" s="1410">
        <v>73</v>
      </c>
      <c r="B209" s="1258" t="s">
        <v>1784</v>
      </c>
      <c r="C209" s="1424"/>
      <c r="D209" s="1411" t="s">
        <v>2117</v>
      </c>
      <c r="E209" s="1417">
        <v>20</v>
      </c>
      <c r="F209" s="1371">
        <v>54</v>
      </c>
      <c r="G209" s="1371">
        <f>E209*F209</f>
        <v>1080</v>
      </c>
      <c r="H209" s="1264"/>
      <c r="I209" s="1264"/>
    </row>
    <row r="210" spans="1:26" ht="117.75" customHeight="1">
      <c r="A210" s="1405"/>
      <c r="B210" s="1418"/>
      <c r="C210" s="1413" t="s">
        <v>2118</v>
      </c>
      <c r="D210" s="1312" t="s">
        <v>2119</v>
      </c>
      <c r="E210" s="1419"/>
      <c r="F210" s="1315"/>
      <c r="G210" s="1315"/>
      <c r="H210" s="1264"/>
      <c r="I210" s="1264"/>
    </row>
    <row r="211" spans="1:26">
      <c r="A211" s="1410">
        <v>74</v>
      </c>
      <c r="B211" s="1258" t="s">
        <v>1786</v>
      </c>
      <c r="C211" s="1424"/>
      <c r="D211" s="1411" t="s">
        <v>2120</v>
      </c>
      <c r="E211" s="1417">
        <v>6</v>
      </c>
      <c r="F211" s="1371">
        <v>260</v>
      </c>
      <c r="G211" s="1371">
        <f t="shared" ref="G211:G213" si="5">PRODUCT(E211,F211)</f>
        <v>1560</v>
      </c>
      <c r="H211" s="1264"/>
      <c r="I211" s="1264"/>
    </row>
    <row r="212" spans="1:26" ht="122.25" customHeight="1">
      <c r="A212" s="1405"/>
      <c r="B212" s="1418"/>
      <c r="C212" s="1477" t="s">
        <v>2121</v>
      </c>
      <c r="D212" s="1312" t="s">
        <v>2122</v>
      </c>
      <c r="E212" s="1419"/>
      <c r="F212" s="1315"/>
      <c r="G212" s="1371"/>
      <c r="H212" s="1264"/>
      <c r="I212" s="1264"/>
    </row>
    <row r="213" spans="1:26" ht="15.75" customHeight="1">
      <c r="A213" s="1410">
        <v>75</v>
      </c>
      <c r="B213" s="1258" t="s">
        <v>1785</v>
      </c>
      <c r="C213" s="1424"/>
      <c r="D213" s="1411" t="s">
        <v>2123</v>
      </c>
      <c r="E213" s="1417">
        <v>3</v>
      </c>
      <c r="F213" s="1371">
        <v>388</v>
      </c>
      <c r="G213" s="1371">
        <f t="shared" si="5"/>
        <v>1164</v>
      </c>
      <c r="H213" s="1264"/>
      <c r="I213" s="1264"/>
    </row>
    <row r="214" spans="1:26" ht="131.25" customHeight="1">
      <c r="A214" s="1405"/>
      <c r="B214" s="1418"/>
      <c r="C214" s="1413" t="s">
        <v>2124</v>
      </c>
      <c r="D214" s="1312" t="s">
        <v>2125</v>
      </c>
      <c r="E214" s="1419"/>
      <c r="F214" s="1315"/>
      <c r="G214" s="1371"/>
      <c r="H214" s="1264"/>
      <c r="I214" s="1264"/>
    </row>
    <row r="215" spans="1:26" ht="17.25" customHeight="1">
      <c r="A215" s="1410">
        <v>76</v>
      </c>
      <c r="B215" s="1258" t="s">
        <v>1755</v>
      </c>
      <c r="C215" s="1424"/>
      <c r="D215" s="1411" t="s">
        <v>1756</v>
      </c>
      <c r="E215" s="1417">
        <v>2</v>
      </c>
      <c r="F215" s="1371">
        <v>65</v>
      </c>
      <c r="G215" s="1371">
        <f t="shared" ref="G215" si="6">PRODUCT(E215,F215)</f>
        <v>130</v>
      </c>
      <c r="H215" s="1264"/>
      <c r="I215" s="1264"/>
      <c r="Y215" s="1202"/>
      <c r="Z215" s="1202"/>
    </row>
    <row r="216" spans="1:26" ht="170.25" customHeight="1">
      <c r="A216" s="1405"/>
      <c r="B216" s="1418"/>
      <c r="C216" s="1413" t="s">
        <v>2126</v>
      </c>
      <c r="D216" s="1452" t="s">
        <v>2127</v>
      </c>
      <c r="E216" s="1419"/>
      <c r="F216" s="1315"/>
      <c r="G216" s="1371"/>
      <c r="H216" s="1264"/>
      <c r="I216" s="1264"/>
    </row>
    <row r="217" spans="1:26" ht="17.25" customHeight="1">
      <c r="A217" s="1410">
        <v>77</v>
      </c>
      <c r="B217" s="1258" t="s">
        <v>45</v>
      </c>
      <c r="C217" s="1424"/>
      <c r="D217" s="1411" t="s">
        <v>1731</v>
      </c>
      <c r="E217" s="1417">
        <v>9</v>
      </c>
      <c r="F217" s="1371">
        <v>180</v>
      </c>
      <c r="G217" s="1371">
        <f t="shared" ref="G217" si="7">PRODUCT(E217,F217)</f>
        <v>1620</v>
      </c>
      <c r="H217" s="1264"/>
      <c r="I217" s="1264"/>
      <c r="Y217" s="1202"/>
      <c r="Z217" s="1202"/>
    </row>
    <row r="218" spans="1:26" ht="180.75" customHeight="1">
      <c r="A218" s="1405"/>
      <c r="B218" s="1418"/>
      <c r="C218" s="1413" t="s">
        <v>2128</v>
      </c>
      <c r="D218" s="1312" t="s">
        <v>2129</v>
      </c>
      <c r="E218" s="1419"/>
      <c r="F218" s="1315"/>
      <c r="G218" s="1371"/>
      <c r="H218" s="1264"/>
      <c r="I218" s="1264"/>
      <c r="L218" s="1478"/>
      <c r="Y218" s="1202"/>
      <c r="Z218" s="1202"/>
    </row>
    <row r="219" spans="1:26" ht="15.75" customHeight="1">
      <c r="A219" s="1410">
        <v>78</v>
      </c>
      <c r="B219" s="1258" t="s">
        <v>1716</v>
      </c>
      <c r="C219" s="1413"/>
      <c r="D219" s="1411" t="s">
        <v>1717</v>
      </c>
      <c r="E219" s="1417">
        <v>5</v>
      </c>
      <c r="F219" s="1371">
        <v>20</v>
      </c>
      <c r="G219" s="1371">
        <f>E219*F219</f>
        <v>100</v>
      </c>
      <c r="H219" s="1264"/>
      <c r="I219" s="1264"/>
      <c r="Y219" s="1202"/>
      <c r="Z219" s="1202"/>
    </row>
    <row r="220" spans="1:26" ht="144.75" customHeight="1">
      <c r="A220" s="1405"/>
      <c r="B220" s="1418"/>
      <c r="C220" s="1413" t="s">
        <v>2130</v>
      </c>
      <c r="D220" s="1312" t="s">
        <v>2131</v>
      </c>
      <c r="E220" s="1419"/>
      <c r="F220" s="1315"/>
      <c r="G220" s="1371"/>
      <c r="H220" s="1264"/>
      <c r="I220" s="1264"/>
      <c r="Y220" s="1202"/>
      <c r="Z220" s="1202"/>
    </row>
    <row r="221" spans="1:26">
      <c r="A221" s="1410">
        <v>79</v>
      </c>
      <c r="B221" s="1258" t="s">
        <v>1743</v>
      </c>
      <c r="C221" s="1424"/>
      <c r="D221" s="1411" t="s">
        <v>1744</v>
      </c>
      <c r="E221" s="1417">
        <v>30</v>
      </c>
      <c r="F221" s="1371">
        <v>146</v>
      </c>
      <c r="G221" s="1371">
        <f>E221*F221</f>
        <v>4380</v>
      </c>
      <c r="H221" s="1264"/>
      <c r="I221" s="1264"/>
    </row>
    <row r="222" spans="1:26" ht="162.75" customHeight="1">
      <c r="A222" s="1405"/>
      <c r="B222" s="1418"/>
      <c r="C222" s="1413" t="s">
        <v>2132</v>
      </c>
      <c r="D222" s="1312" t="s">
        <v>2133</v>
      </c>
      <c r="E222" s="1419"/>
      <c r="F222" s="1315"/>
      <c r="G222" s="1315"/>
      <c r="H222" s="1264"/>
      <c r="I222" s="1264"/>
    </row>
    <row r="223" spans="1:26">
      <c r="A223" s="1410">
        <v>80</v>
      </c>
      <c r="B223" s="1258" t="s">
        <v>1697</v>
      </c>
      <c r="C223" s="1424"/>
      <c r="D223" s="1411" t="s">
        <v>1698</v>
      </c>
      <c r="E223" s="1417">
        <v>20</v>
      </c>
      <c r="F223" s="1371">
        <v>80</v>
      </c>
      <c r="G223" s="1371">
        <f>E223*F223</f>
        <v>1600</v>
      </c>
      <c r="H223" s="1264"/>
      <c r="I223" s="1264"/>
    </row>
    <row r="224" spans="1:26" ht="42" customHeight="1">
      <c r="A224" s="1405"/>
      <c r="B224" s="1418"/>
      <c r="C224" s="1413" t="s">
        <v>2134</v>
      </c>
      <c r="D224" s="1312" t="s">
        <v>2135</v>
      </c>
      <c r="E224" s="1419"/>
      <c r="F224" s="1315"/>
      <c r="G224" s="1315"/>
      <c r="H224" s="1264"/>
      <c r="I224" s="1264"/>
    </row>
    <row r="225" spans="1:11">
      <c r="A225" s="1410">
        <v>81</v>
      </c>
      <c r="B225" s="1258" t="s">
        <v>1819</v>
      </c>
      <c r="C225" s="1424" t="s">
        <v>1981</v>
      </c>
      <c r="D225" s="1411" t="s">
        <v>1820</v>
      </c>
      <c r="E225" s="1417">
        <v>7</v>
      </c>
      <c r="F225" s="1371">
        <v>135</v>
      </c>
      <c r="G225" s="1371">
        <f>E225*F225</f>
        <v>945</v>
      </c>
      <c r="H225" s="1264"/>
      <c r="I225" s="1264"/>
    </row>
    <row r="226" spans="1:11" ht="203.25" customHeight="1">
      <c r="A226" s="1405"/>
      <c r="B226" s="1418"/>
      <c r="C226" s="1413"/>
      <c r="D226" s="1312" t="s">
        <v>2136</v>
      </c>
      <c r="E226" s="1419"/>
      <c r="F226" s="1315"/>
      <c r="G226" s="1315"/>
      <c r="H226" s="1264"/>
      <c r="I226" s="1264"/>
    </row>
    <row r="227" spans="1:11">
      <c r="A227" s="1410">
        <v>82</v>
      </c>
      <c r="B227" s="1258" t="s">
        <v>1691</v>
      </c>
      <c r="C227" s="1424" t="s">
        <v>2137</v>
      </c>
      <c r="D227" s="1411" t="s">
        <v>2138</v>
      </c>
      <c r="E227" s="1417">
        <v>1</v>
      </c>
      <c r="F227" s="1371">
        <v>195</v>
      </c>
      <c r="G227" s="1371">
        <f>E227*F227</f>
        <v>195</v>
      </c>
      <c r="H227" s="1264"/>
      <c r="I227" s="1264"/>
    </row>
    <row r="228" spans="1:11" ht="261.75" customHeight="1">
      <c r="A228" s="1405"/>
      <c r="B228" s="1418"/>
      <c r="C228" s="1413"/>
      <c r="D228" s="1312" t="s">
        <v>2139</v>
      </c>
      <c r="E228" s="1419"/>
      <c r="F228" s="1315"/>
      <c r="G228" s="1371"/>
      <c r="H228" s="1264"/>
      <c r="I228" s="1264"/>
      <c r="J228" s="1259"/>
      <c r="K228" s="1259"/>
    </row>
    <row r="229" spans="1:11">
      <c r="A229" s="1410">
        <v>83</v>
      </c>
      <c r="B229" s="1258" t="s">
        <v>1692</v>
      </c>
      <c r="C229" s="1424" t="s">
        <v>2137</v>
      </c>
      <c r="D229" s="1411" t="s">
        <v>2140</v>
      </c>
      <c r="E229" s="1417">
        <v>2</v>
      </c>
      <c r="F229" s="1371">
        <v>304</v>
      </c>
      <c r="G229" s="1371">
        <f>E229*F229</f>
        <v>608</v>
      </c>
      <c r="H229" s="1264"/>
      <c r="I229" s="1264"/>
      <c r="J229" s="1259"/>
      <c r="K229" s="1259"/>
    </row>
    <row r="230" spans="1:11" ht="259.5" customHeight="1">
      <c r="A230" s="1405"/>
      <c r="B230" s="1418"/>
      <c r="C230" s="1413"/>
      <c r="D230" s="1312" t="s">
        <v>2141</v>
      </c>
      <c r="E230" s="1419"/>
      <c r="F230" s="1315"/>
      <c r="G230" s="1371"/>
      <c r="H230" s="1264"/>
      <c r="I230" s="1264"/>
    </row>
    <row r="231" spans="1:11">
      <c r="A231" s="1410">
        <v>84</v>
      </c>
      <c r="B231" s="1258" t="s">
        <v>1797</v>
      </c>
      <c r="C231" s="1424" t="s">
        <v>2142</v>
      </c>
      <c r="D231" s="1411" t="s">
        <v>2143</v>
      </c>
      <c r="E231" s="1417">
        <v>3</v>
      </c>
      <c r="F231" s="1371">
        <v>205</v>
      </c>
      <c r="G231" s="1371">
        <f>E231*F231</f>
        <v>615</v>
      </c>
      <c r="H231" s="1264"/>
      <c r="I231" s="1264"/>
    </row>
    <row r="232" spans="1:11" ht="46.5" customHeight="1">
      <c r="A232" s="1405"/>
      <c r="B232" s="1418"/>
      <c r="C232" s="1413"/>
      <c r="D232" s="1312" t="s">
        <v>2144</v>
      </c>
      <c r="E232" s="1419"/>
      <c r="F232" s="1315"/>
      <c r="G232" s="1371"/>
      <c r="H232" s="1264"/>
      <c r="I232" s="1264"/>
    </row>
    <row r="233" spans="1:11">
      <c r="A233" s="1410">
        <v>85</v>
      </c>
      <c r="B233" s="1258" t="s">
        <v>1739</v>
      </c>
      <c r="C233" s="1424" t="s">
        <v>1921</v>
      </c>
      <c r="D233" s="1411" t="s">
        <v>1740</v>
      </c>
      <c r="E233" s="1417">
        <v>2</v>
      </c>
      <c r="F233" s="1371">
        <v>860</v>
      </c>
      <c r="G233" s="1371">
        <f>E233*F233</f>
        <v>1720</v>
      </c>
      <c r="H233" s="1264"/>
      <c r="I233" s="1264"/>
    </row>
    <row r="234" spans="1:11" ht="283.5" customHeight="1">
      <c r="A234" s="1405"/>
      <c r="B234" s="1418"/>
      <c r="C234" s="1413"/>
      <c r="D234" s="1312" t="s">
        <v>2145</v>
      </c>
      <c r="E234" s="1419"/>
      <c r="F234" s="1315"/>
      <c r="G234" s="1371"/>
      <c r="H234" s="1264"/>
      <c r="I234" s="1264"/>
    </row>
    <row r="235" spans="1:11">
      <c r="A235" s="1410">
        <v>86</v>
      </c>
      <c r="B235" s="1258" t="s">
        <v>1803</v>
      </c>
      <c r="C235" s="1424"/>
      <c r="D235" s="1411" t="s">
        <v>1804</v>
      </c>
      <c r="E235" s="1417">
        <v>2</v>
      </c>
      <c r="F235" s="1371">
        <v>214</v>
      </c>
      <c r="G235" s="1371">
        <f>E235*F235</f>
        <v>428</v>
      </c>
      <c r="H235" s="1264"/>
      <c r="I235" s="1264"/>
    </row>
    <row r="236" spans="1:11" ht="54.75" customHeight="1">
      <c r="A236" s="1479"/>
      <c r="B236" s="1480"/>
      <c r="C236" s="1407" t="s">
        <v>2146</v>
      </c>
      <c r="D236" s="1481" t="s">
        <v>2147</v>
      </c>
      <c r="E236" s="1482"/>
      <c r="F236" s="1354"/>
      <c r="G236" s="1423"/>
      <c r="H236" s="1264"/>
      <c r="I236" s="1264"/>
    </row>
    <row r="237" spans="1:11">
      <c r="A237" s="1410">
        <v>87</v>
      </c>
      <c r="B237" s="1258" t="s">
        <v>1795</v>
      </c>
      <c r="C237" s="1424"/>
      <c r="D237" s="1411" t="s">
        <v>1796</v>
      </c>
      <c r="E237" s="1417">
        <v>16</v>
      </c>
      <c r="F237" s="1371">
        <v>73</v>
      </c>
      <c r="G237" s="1371">
        <f>E237*F237</f>
        <v>1168</v>
      </c>
      <c r="H237" s="1264"/>
      <c r="I237" s="1264"/>
    </row>
    <row r="238" spans="1:11" ht="62.25" customHeight="1">
      <c r="A238" s="1405"/>
      <c r="B238" s="1258"/>
      <c r="C238" s="1413" t="s">
        <v>1953</v>
      </c>
      <c r="D238" s="1372" t="s">
        <v>2148</v>
      </c>
      <c r="E238" s="1417"/>
      <c r="F238" s="1371"/>
      <c r="G238" s="1371"/>
      <c r="H238" s="1264"/>
      <c r="I238" s="1264"/>
    </row>
    <row r="239" spans="1:11">
      <c r="A239" s="1910">
        <v>88</v>
      </c>
      <c r="B239" s="1907" t="s">
        <v>2682</v>
      </c>
      <c r="C239" s="1909"/>
      <c r="D239" s="1908" t="s">
        <v>2683</v>
      </c>
      <c r="E239" s="1417">
        <v>21</v>
      </c>
      <c r="F239" s="1371">
        <v>10</v>
      </c>
      <c r="G239" s="1371">
        <f>E239*F239</f>
        <v>210</v>
      </c>
      <c r="H239" s="1264"/>
      <c r="I239" s="1264"/>
    </row>
    <row r="240" spans="1:11" ht="39.6">
      <c r="A240" s="1906"/>
      <c r="B240" s="1907"/>
      <c r="C240" s="1911"/>
      <c r="D240" s="1912" t="s">
        <v>2684</v>
      </c>
      <c r="E240" s="1417"/>
      <c r="F240" s="1371"/>
      <c r="G240" s="1371"/>
      <c r="H240" s="1264"/>
      <c r="I240" s="1264"/>
    </row>
    <row r="241" spans="1:9">
      <c r="A241" s="1910">
        <v>89</v>
      </c>
      <c r="B241" s="1907" t="s">
        <v>2685</v>
      </c>
      <c r="C241" s="1909"/>
      <c r="D241" s="1908" t="s">
        <v>2686</v>
      </c>
      <c r="E241" s="1417">
        <v>10</v>
      </c>
      <c r="F241" s="1371">
        <v>120</v>
      </c>
      <c r="G241" s="1371">
        <f>E241*F241</f>
        <v>1200</v>
      </c>
      <c r="H241" s="1264"/>
      <c r="I241" s="1264"/>
    </row>
    <row r="242" spans="1:9" ht="52.8">
      <c r="A242" s="1906"/>
      <c r="B242" s="1907"/>
      <c r="C242" s="1911"/>
      <c r="D242" s="1912" t="s">
        <v>2687</v>
      </c>
      <c r="E242" s="1417"/>
      <c r="F242" s="1371"/>
      <c r="G242" s="1371"/>
      <c r="H242" s="1264"/>
      <c r="I242" s="1264"/>
    </row>
    <row r="243" spans="1:9" ht="26.25" customHeight="1">
      <c r="A243" s="1270"/>
      <c r="B243" s="1270"/>
      <c r="C243" s="1483"/>
      <c r="D243" s="1374" t="s">
        <v>2149</v>
      </c>
      <c r="E243" s="1484"/>
      <c r="F243" s="1485"/>
      <c r="G243" s="1486">
        <f>SUM(G50:G242)</f>
        <v>208090</v>
      </c>
    </row>
  </sheetData>
  <pageMargins left="0.70866141732283472" right="0.70866141732283472" top="0.74803149606299213" bottom="0.74803149606299213" header="0.31496062992125984" footer="0.31496062992125984"/>
  <pageSetup paperSize="9" scale="92" orientation="portrait" horizontalDpi="300" verticalDpi="300" r:id="rId1"/>
  <rowBreaks count="20" manualBreakCount="20">
    <brk id="53" max="7" man="1"/>
    <brk id="59" max="6" man="1"/>
    <brk id="70" max="6" man="1"/>
    <brk id="82" max="7" man="1"/>
    <brk id="91" max="7" man="1"/>
    <brk id="100" max="7" man="1"/>
    <brk id="107" max="7" man="1"/>
    <brk id="114" max="6" man="1"/>
    <brk id="132" max="6" man="1"/>
    <brk id="146" max="7" man="1"/>
    <brk id="149" max="6" man="1"/>
    <brk id="159" max="6" man="1"/>
    <brk id="167" max="6" man="1"/>
    <brk id="175" max="6" man="1"/>
    <brk id="190" max="6" man="1"/>
    <brk id="200" max="6" man="1"/>
    <brk id="210" max="6" man="1"/>
    <brk id="218" max="6" man="1"/>
    <brk id="226" max="6" man="1"/>
    <brk id="232" max="6" man="1"/>
  </rowBreaks>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List13"/>
  <dimension ref="A1:U49"/>
  <sheetViews>
    <sheetView view="pageBreakPreview" topLeftCell="A13" zoomScaleNormal="100" zoomScaleSheetLayoutView="100" workbookViewId="0">
      <selection activeCell="E38" sqref="E38"/>
    </sheetView>
  </sheetViews>
  <sheetFormatPr defaultColWidth="20.6640625" defaultRowHeight="13.2"/>
  <cols>
    <col min="1" max="1" width="42" style="133" customWidth="1"/>
    <col min="2" max="2" width="47.109375" style="132" customWidth="1"/>
    <col min="3" max="3" width="10.6640625" style="133" customWidth="1"/>
    <col min="4" max="4" width="9.109375" style="135" customWidth="1"/>
    <col min="5" max="5" width="66.6640625" style="133" customWidth="1"/>
    <col min="6" max="6" width="2.6640625" style="133" customWidth="1"/>
    <col min="7" max="7" width="9.109375" style="135" customWidth="1"/>
    <col min="8" max="8" width="36.6640625" style="133" customWidth="1"/>
    <col min="9" max="9" width="2.6640625" style="133" customWidth="1"/>
    <col min="10" max="10" width="9.109375" style="135" customWidth="1"/>
    <col min="11" max="11" width="41.44140625" style="133" customWidth="1"/>
    <col min="12" max="12" width="40.109375" style="135" bestFit="1" customWidth="1"/>
    <col min="13" max="13" width="18.33203125" style="133" customWidth="1"/>
    <col min="14" max="14" width="20.5546875" style="133" customWidth="1"/>
    <col min="15" max="256" width="20.6640625" style="133"/>
    <col min="257" max="257" width="42" style="133" customWidth="1"/>
    <col min="258" max="258" width="47.109375" style="133" customWidth="1"/>
    <col min="259" max="259" width="10.6640625" style="133" customWidth="1"/>
    <col min="260" max="260" width="9.109375" style="133" customWidth="1"/>
    <col min="261" max="261" width="66.6640625" style="133" customWidth="1"/>
    <col min="262" max="262" width="2.6640625" style="133" customWidth="1"/>
    <col min="263" max="263" width="9.109375" style="133" customWidth="1"/>
    <col min="264" max="264" width="36.6640625" style="133" customWidth="1"/>
    <col min="265" max="265" width="2.6640625" style="133" customWidth="1"/>
    <col min="266" max="266" width="9.109375" style="133" customWidth="1"/>
    <col min="267" max="267" width="41.44140625" style="133" customWidth="1"/>
    <col min="268" max="268" width="40.109375" style="133" bestFit="1" customWidth="1"/>
    <col min="269" max="269" width="18.33203125" style="133" customWidth="1"/>
    <col min="270" max="270" width="20.5546875" style="133" customWidth="1"/>
    <col min="271" max="512" width="20.6640625" style="133"/>
    <col min="513" max="513" width="42" style="133" customWidth="1"/>
    <col min="514" max="514" width="47.109375" style="133" customWidth="1"/>
    <col min="515" max="515" width="10.6640625" style="133" customWidth="1"/>
    <col min="516" max="516" width="9.109375" style="133" customWidth="1"/>
    <col min="517" max="517" width="66.6640625" style="133" customWidth="1"/>
    <col min="518" max="518" width="2.6640625" style="133" customWidth="1"/>
    <col min="519" max="519" width="9.109375" style="133" customWidth="1"/>
    <col min="520" max="520" width="36.6640625" style="133" customWidth="1"/>
    <col min="521" max="521" width="2.6640625" style="133" customWidth="1"/>
    <col min="522" max="522" width="9.109375" style="133" customWidth="1"/>
    <col min="523" max="523" width="41.44140625" style="133" customWidth="1"/>
    <col min="524" max="524" width="40.109375" style="133" bestFit="1" customWidth="1"/>
    <col min="525" max="525" width="18.33203125" style="133" customWidth="1"/>
    <col min="526" max="526" width="20.5546875" style="133" customWidth="1"/>
    <col min="527" max="768" width="20.6640625" style="133"/>
    <col min="769" max="769" width="42" style="133" customWidth="1"/>
    <col min="770" max="770" width="47.109375" style="133" customWidth="1"/>
    <col min="771" max="771" width="10.6640625" style="133" customWidth="1"/>
    <col min="772" max="772" width="9.109375" style="133" customWidth="1"/>
    <col min="773" max="773" width="66.6640625" style="133" customWidth="1"/>
    <col min="774" max="774" width="2.6640625" style="133" customWidth="1"/>
    <col min="775" max="775" width="9.109375" style="133" customWidth="1"/>
    <col min="776" max="776" width="36.6640625" style="133" customWidth="1"/>
    <col min="777" max="777" width="2.6640625" style="133" customWidth="1"/>
    <col min="778" max="778" width="9.109375" style="133" customWidth="1"/>
    <col min="779" max="779" width="41.44140625" style="133" customWidth="1"/>
    <col min="780" max="780" width="40.109375" style="133" bestFit="1" customWidth="1"/>
    <col min="781" max="781" width="18.33203125" style="133" customWidth="1"/>
    <col min="782" max="782" width="20.5546875" style="133" customWidth="1"/>
    <col min="783" max="1024" width="20.6640625" style="133"/>
    <col min="1025" max="1025" width="42" style="133" customWidth="1"/>
    <col min="1026" max="1026" width="47.109375" style="133" customWidth="1"/>
    <col min="1027" max="1027" width="10.6640625" style="133" customWidth="1"/>
    <col min="1028" max="1028" width="9.109375" style="133" customWidth="1"/>
    <col min="1029" max="1029" width="66.6640625" style="133" customWidth="1"/>
    <col min="1030" max="1030" width="2.6640625" style="133" customWidth="1"/>
    <col min="1031" max="1031" width="9.109375" style="133" customWidth="1"/>
    <col min="1032" max="1032" width="36.6640625" style="133" customWidth="1"/>
    <col min="1033" max="1033" width="2.6640625" style="133" customWidth="1"/>
    <col min="1034" max="1034" width="9.109375" style="133" customWidth="1"/>
    <col min="1035" max="1035" width="41.44140625" style="133" customWidth="1"/>
    <col min="1036" max="1036" width="40.109375" style="133" bestFit="1" customWidth="1"/>
    <col min="1037" max="1037" width="18.33203125" style="133" customWidth="1"/>
    <col min="1038" max="1038" width="20.5546875" style="133" customWidth="1"/>
    <col min="1039" max="1280" width="20.6640625" style="133"/>
    <col min="1281" max="1281" width="42" style="133" customWidth="1"/>
    <col min="1282" max="1282" width="47.109375" style="133" customWidth="1"/>
    <col min="1283" max="1283" width="10.6640625" style="133" customWidth="1"/>
    <col min="1284" max="1284" width="9.109375" style="133" customWidth="1"/>
    <col min="1285" max="1285" width="66.6640625" style="133" customWidth="1"/>
    <col min="1286" max="1286" width="2.6640625" style="133" customWidth="1"/>
    <col min="1287" max="1287" width="9.109375" style="133" customWidth="1"/>
    <col min="1288" max="1288" width="36.6640625" style="133" customWidth="1"/>
    <col min="1289" max="1289" width="2.6640625" style="133" customWidth="1"/>
    <col min="1290" max="1290" width="9.109375" style="133" customWidth="1"/>
    <col min="1291" max="1291" width="41.44140625" style="133" customWidth="1"/>
    <col min="1292" max="1292" width="40.109375" style="133" bestFit="1" customWidth="1"/>
    <col min="1293" max="1293" width="18.33203125" style="133" customWidth="1"/>
    <col min="1294" max="1294" width="20.5546875" style="133" customWidth="1"/>
    <col min="1295" max="1536" width="20.6640625" style="133"/>
    <col min="1537" max="1537" width="42" style="133" customWidth="1"/>
    <col min="1538" max="1538" width="47.109375" style="133" customWidth="1"/>
    <col min="1539" max="1539" width="10.6640625" style="133" customWidth="1"/>
    <col min="1540" max="1540" width="9.109375" style="133" customWidth="1"/>
    <col min="1541" max="1541" width="66.6640625" style="133" customWidth="1"/>
    <col min="1542" max="1542" width="2.6640625" style="133" customWidth="1"/>
    <col min="1543" max="1543" width="9.109375" style="133" customWidth="1"/>
    <col min="1544" max="1544" width="36.6640625" style="133" customWidth="1"/>
    <col min="1545" max="1545" width="2.6640625" style="133" customWidth="1"/>
    <col min="1546" max="1546" width="9.109375" style="133" customWidth="1"/>
    <col min="1547" max="1547" width="41.44140625" style="133" customWidth="1"/>
    <col min="1548" max="1548" width="40.109375" style="133" bestFit="1" customWidth="1"/>
    <col min="1549" max="1549" width="18.33203125" style="133" customWidth="1"/>
    <col min="1550" max="1550" width="20.5546875" style="133" customWidth="1"/>
    <col min="1551" max="1792" width="20.6640625" style="133"/>
    <col min="1793" max="1793" width="42" style="133" customWidth="1"/>
    <col min="1794" max="1794" width="47.109375" style="133" customWidth="1"/>
    <col min="1795" max="1795" width="10.6640625" style="133" customWidth="1"/>
    <col min="1796" max="1796" width="9.109375" style="133" customWidth="1"/>
    <col min="1797" max="1797" width="66.6640625" style="133" customWidth="1"/>
    <col min="1798" max="1798" width="2.6640625" style="133" customWidth="1"/>
    <col min="1799" max="1799" width="9.109375" style="133" customWidth="1"/>
    <col min="1800" max="1800" width="36.6640625" style="133" customWidth="1"/>
    <col min="1801" max="1801" width="2.6640625" style="133" customWidth="1"/>
    <col min="1802" max="1802" width="9.109375" style="133" customWidth="1"/>
    <col min="1803" max="1803" width="41.44140625" style="133" customWidth="1"/>
    <col min="1804" max="1804" width="40.109375" style="133" bestFit="1" customWidth="1"/>
    <col min="1805" max="1805" width="18.33203125" style="133" customWidth="1"/>
    <col min="1806" max="1806" width="20.5546875" style="133" customWidth="1"/>
    <col min="1807" max="2048" width="20.6640625" style="133"/>
    <col min="2049" max="2049" width="42" style="133" customWidth="1"/>
    <col min="2050" max="2050" width="47.109375" style="133" customWidth="1"/>
    <col min="2051" max="2051" width="10.6640625" style="133" customWidth="1"/>
    <col min="2052" max="2052" width="9.109375" style="133" customWidth="1"/>
    <col min="2053" max="2053" width="66.6640625" style="133" customWidth="1"/>
    <col min="2054" max="2054" width="2.6640625" style="133" customWidth="1"/>
    <col min="2055" max="2055" width="9.109375" style="133" customWidth="1"/>
    <col min="2056" max="2056" width="36.6640625" style="133" customWidth="1"/>
    <col min="2057" max="2057" width="2.6640625" style="133" customWidth="1"/>
    <col min="2058" max="2058" width="9.109375" style="133" customWidth="1"/>
    <col min="2059" max="2059" width="41.44140625" style="133" customWidth="1"/>
    <col min="2060" max="2060" width="40.109375" style="133" bestFit="1" customWidth="1"/>
    <col min="2061" max="2061" width="18.33203125" style="133" customWidth="1"/>
    <col min="2062" max="2062" width="20.5546875" style="133" customWidth="1"/>
    <col min="2063" max="2304" width="20.6640625" style="133"/>
    <col min="2305" max="2305" width="42" style="133" customWidth="1"/>
    <col min="2306" max="2306" width="47.109375" style="133" customWidth="1"/>
    <col min="2307" max="2307" width="10.6640625" style="133" customWidth="1"/>
    <col min="2308" max="2308" width="9.109375" style="133" customWidth="1"/>
    <col min="2309" max="2309" width="66.6640625" style="133" customWidth="1"/>
    <col min="2310" max="2310" width="2.6640625" style="133" customWidth="1"/>
    <col min="2311" max="2311" width="9.109375" style="133" customWidth="1"/>
    <col min="2312" max="2312" width="36.6640625" style="133" customWidth="1"/>
    <col min="2313" max="2313" width="2.6640625" style="133" customWidth="1"/>
    <col min="2314" max="2314" width="9.109375" style="133" customWidth="1"/>
    <col min="2315" max="2315" width="41.44140625" style="133" customWidth="1"/>
    <col min="2316" max="2316" width="40.109375" style="133" bestFit="1" customWidth="1"/>
    <col min="2317" max="2317" width="18.33203125" style="133" customWidth="1"/>
    <col min="2318" max="2318" width="20.5546875" style="133" customWidth="1"/>
    <col min="2319" max="2560" width="20.6640625" style="133"/>
    <col min="2561" max="2561" width="42" style="133" customWidth="1"/>
    <col min="2562" max="2562" width="47.109375" style="133" customWidth="1"/>
    <col min="2563" max="2563" width="10.6640625" style="133" customWidth="1"/>
    <col min="2564" max="2564" width="9.109375" style="133" customWidth="1"/>
    <col min="2565" max="2565" width="66.6640625" style="133" customWidth="1"/>
    <col min="2566" max="2566" width="2.6640625" style="133" customWidth="1"/>
    <col min="2567" max="2567" width="9.109375" style="133" customWidth="1"/>
    <col min="2568" max="2568" width="36.6640625" style="133" customWidth="1"/>
    <col min="2569" max="2569" width="2.6640625" style="133" customWidth="1"/>
    <col min="2570" max="2570" width="9.109375" style="133" customWidth="1"/>
    <col min="2571" max="2571" width="41.44140625" style="133" customWidth="1"/>
    <col min="2572" max="2572" width="40.109375" style="133" bestFit="1" customWidth="1"/>
    <col min="2573" max="2573" width="18.33203125" style="133" customWidth="1"/>
    <col min="2574" max="2574" width="20.5546875" style="133" customWidth="1"/>
    <col min="2575" max="2816" width="20.6640625" style="133"/>
    <col min="2817" max="2817" width="42" style="133" customWidth="1"/>
    <col min="2818" max="2818" width="47.109375" style="133" customWidth="1"/>
    <col min="2819" max="2819" width="10.6640625" style="133" customWidth="1"/>
    <col min="2820" max="2820" width="9.109375" style="133" customWidth="1"/>
    <col min="2821" max="2821" width="66.6640625" style="133" customWidth="1"/>
    <col min="2822" max="2822" width="2.6640625" style="133" customWidth="1"/>
    <col min="2823" max="2823" width="9.109375" style="133" customWidth="1"/>
    <col min="2824" max="2824" width="36.6640625" style="133" customWidth="1"/>
    <col min="2825" max="2825" width="2.6640625" style="133" customWidth="1"/>
    <col min="2826" max="2826" width="9.109375" style="133" customWidth="1"/>
    <col min="2827" max="2827" width="41.44140625" style="133" customWidth="1"/>
    <col min="2828" max="2828" width="40.109375" style="133" bestFit="1" customWidth="1"/>
    <col min="2829" max="2829" width="18.33203125" style="133" customWidth="1"/>
    <col min="2830" max="2830" width="20.5546875" style="133" customWidth="1"/>
    <col min="2831" max="3072" width="20.6640625" style="133"/>
    <col min="3073" max="3073" width="42" style="133" customWidth="1"/>
    <col min="3074" max="3074" width="47.109375" style="133" customWidth="1"/>
    <col min="3075" max="3075" width="10.6640625" style="133" customWidth="1"/>
    <col min="3076" max="3076" width="9.109375" style="133" customWidth="1"/>
    <col min="3077" max="3077" width="66.6640625" style="133" customWidth="1"/>
    <col min="3078" max="3078" width="2.6640625" style="133" customWidth="1"/>
    <col min="3079" max="3079" width="9.109375" style="133" customWidth="1"/>
    <col min="3080" max="3080" width="36.6640625" style="133" customWidth="1"/>
    <col min="3081" max="3081" width="2.6640625" style="133" customWidth="1"/>
    <col min="3082" max="3082" width="9.109375" style="133" customWidth="1"/>
    <col min="3083" max="3083" width="41.44140625" style="133" customWidth="1"/>
    <col min="3084" max="3084" width="40.109375" style="133" bestFit="1" customWidth="1"/>
    <col min="3085" max="3085" width="18.33203125" style="133" customWidth="1"/>
    <col min="3086" max="3086" width="20.5546875" style="133" customWidth="1"/>
    <col min="3087" max="3328" width="20.6640625" style="133"/>
    <col min="3329" max="3329" width="42" style="133" customWidth="1"/>
    <col min="3330" max="3330" width="47.109375" style="133" customWidth="1"/>
    <col min="3331" max="3331" width="10.6640625" style="133" customWidth="1"/>
    <col min="3332" max="3332" width="9.109375" style="133" customWidth="1"/>
    <col min="3333" max="3333" width="66.6640625" style="133" customWidth="1"/>
    <col min="3334" max="3334" width="2.6640625" style="133" customWidth="1"/>
    <col min="3335" max="3335" width="9.109375" style="133" customWidth="1"/>
    <col min="3336" max="3336" width="36.6640625" style="133" customWidth="1"/>
    <col min="3337" max="3337" width="2.6640625" style="133" customWidth="1"/>
    <col min="3338" max="3338" width="9.109375" style="133" customWidth="1"/>
    <col min="3339" max="3339" width="41.44140625" style="133" customWidth="1"/>
    <col min="3340" max="3340" width="40.109375" style="133" bestFit="1" customWidth="1"/>
    <col min="3341" max="3341" width="18.33203125" style="133" customWidth="1"/>
    <col min="3342" max="3342" width="20.5546875" style="133" customWidth="1"/>
    <col min="3343" max="3584" width="20.6640625" style="133"/>
    <col min="3585" max="3585" width="42" style="133" customWidth="1"/>
    <col min="3586" max="3586" width="47.109375" style="133" customWidth="1"/>
    <col min="3587" max="3587" width="10.6640625" style="133" customWidth="1"/>
    <col min="3588" max="3588" width="9.109375" style="133" customWidth="1"/>
    <col min="3589" max="3589" width="66.6640625" style="133" customWidth="1"/>
    <col min="3590" max="3590" width="2.6640625" style="133" customWidth="1"/>
    <col min="3591" max="3591" width="9.109375" style="133" customWidth="1"/>
    <col min="3592" max="3592" width="36.6640625" style="133" customWidth="1"/>
    <col min="3593" max="3593" width="2.6640625" style="133" customWidth="1"/>
    <col min="3594" max="3594" width="9.109375" style="133" customWidth="1"/>
    <col min="3595" max="3595" width="41.44140625" style="133" customWidth="1"/>
    <col min="3596" max="3596" width="40.109375" style="133" bestFit="1" customWidth="1"/>
    <col min="3597" max="3597" width="18.33203125" style="133" customWidth="1"/>
    <col min="3598" max="3598" width="20.5546875" style="133" customWidth="1"/>
    <col min="3599" max="3840" width="20.6640625" style="133"/>
    <col min="3841" max="3841" width="42" style="133" customWidth="1"/>
    <col min="3842" max="3842" width="47.109375" style="133" customWidth="1"/>
    <col min="3843" max="3843" width="10.6640625" style="133" customWidth="1"/>
    <col min="3844" max="3844" width="9.109375" style="133" customWidth="1"/>
    <col min="3845" max="3845" width="66.6640625" style="133" customWidth="1"/>
    <col min="3846" max="3846" width="2.6640625" style="133" customWidth="1"/>
    <col min="3847" max="3847" width="9.109375" style="133" customWidth="1"/>
    <col min="3848" max="3848" width="36.6640625" style="133" customWidth="1"/>
    <col min="3849" max="3849" width="2.6640625" style="133" customWidth="1"/>
    <col min="3850" max="3850" width="9.109375" style="133" customWidth="1"/>
    <col min="3851" max="3851" width="41.44140625" style="133" customWidth="1"/>
    <col min="3852" max="3852" width="40.109375" style="133" bestFit="1" customWidth="1"/>
    <col min="3853" max="3853" width="18.33203125" style="133" customWidth="1"/>
    <col min="3854" max="3854" width="20.5546875" style="133" customWidth="1"/>
    <col min="3855" max="4096" width="20.6640625" style="133"/>
    <col min="4097" max="4097" width="42" style="133" customWidth="1"/>
    <col min="4098" max="4098" width="47.109375" style="133" customWidth="1"/>
    <col min="4099" max="4099" width="10.6640625" style="133" customWidth="1"/>
    <col min="4100" max="4100" width="9.109375" style="133" customWidth="1"/>
    <col min="4101" max="4101" width="66.6640625" style="133" customWidth="1"/>
    <col min="4102" max="4102" width="2.6640625" style="133" customWidth="1"/>
    <col min="4103" max="4103" width="9.109375" style="133" customWidth="1"/>
    <col min="4104" max="4104" width="36.6640625" style="133" customWidth="1"/>
    <col min="4105" max="4105" width="2.6640625" style="133" customWidth="1"/>
    <col min="4106" max="4106" width="9.109375" style="133" customWidth="1"/>
    <col min="4107" max="4107" width="41.44140625" style="133" customWidth="1"/>
    <col min="4108" max="4108" width="40.109375" style="133" bestFit="1" customWidth="1"/>
    <col min="4109" max="4109" width="18.33203125" style="133" customWidth="1"/>
    <col min="4110" max="4110" width="20.5546875" style="133" customWidth="1"/>
    <col min="4111" max="4352" width="20.6640625" style="133"/>
    <col min="4353" max="4353" width="42" style="133" customWidth="1"/>
    <col min="4354" max="4354" width="47.109375" style="133" customWidth="1"/>
    <col min="4355" max="4355" width="10.6640625" style="133" customWidth="1"/>
    <col min="4356" max="4356" width="9.109375" style="133" customWidth="1"/>
    <col min="4357" max="4357" width="66.6640625" style="133" customWidth="1"/>
    <col min="4358" max="4358" width="2.6640625" style="133" customWidth="1"/>
    <col min="4359" max="4359" width="9.109375" style="133" customWidth="1"/>
    <col min="4360" max="4360" width="36.6640625" style="133" customWidth="1"/>
    <col min="4361" max="4361" width="2.6640625" style="133" customWidth="1"/>
    <col min="4362" max="4362" width="9.109375" style="133" customWidth="1"/>
    <col min="4363" max="4363" width="41.44140625" style="133" customWidth="1"/>
    <col min="4364" max="4364" width="40.109375" style="133" bestFit="1" customWidth="1"/>
    <col min="4365" max="4365" width="18.33203125" style="133" customWidth="1"/>
    <col min="4366" max="4366" width="20.5546875" style="133" customWidth="1"/>
    <col min="4367" max="4608" width="20.6640625" style="133"/>
    <col min="4609" max="4609" width="42" style="133" customWidth="1"/>
    <col min="4610" max="4610" width="47.109375" style="133" customWidth="1"/>
    <col min="4611" max="4611" width="10.6640625" style="133" customWidth="1"/>
    <col min="4612" max="4612" width="9.109375" style="133" customWidth="1"/>
    <col min="4613" max="4613" width="66.6640625" style="133" customWidth="1"/>
    <col min="4614" max="4614" width="2.6640625" style="133" customWidth="1"/>
    <col min="4615" max="4615" width="9.109375" style="133" customWidth="1"/>
    <col min="4616" max="4616" width="36.6640625" style="133" customWidth="1"/>
    <col min="4617" max="4617" width="2.6640625" style="133" customWidth="1"/>
    <col min="4618" max="4618" width="9.109375" style="133" customWidth="1"/>
    <col min="4619" max="4619" width="41.44140625" style="133" customWidth="1"/>
    <col min="4620" max="4620" width="40.109375" style="133" bestFit="1" customWidth="1"/>
    <col min="4621" max="4621" width="18.33203125" style="133" customWidth="1"/>
    <col min="4622" max="4622" width="20.5546875" style="133" customWidth="1"/>
    <col min="4623" max="4864" width="20.6640625" style="133"/>
    <col min="4865" max="4865" width="42" style="133" customWidth="1"/>
    <col min="4866" max="4866" width="47.109375" style="133" customWidth="1"/>
    <col min="4867" max="4867" width="10.6640625" style="133" customWidth="1"/>
    <col min="4868" max="4868" width="9.109375" style="133" customWidth="1"/>
    <col min="4869" max="4869" width="66.6640625" style="133" customWidth="1"/>
    <col min="4870" max="4870" width="2.6640625" style="133" customWidth="1"/>
    <col min="4871" max="4871" width="9.109375" style="133" customWidth="1"/>
    <col min="4872" max="4872" width="36.6640625" style="133" customWidth="1"/>
    <col min="4873" max="4873" width="2.6640625" style="133" customWidth="1"/>
    <col min="4874" max="4874" width="9.109375" style="133" customWidth="1"/>
    <col min="4875" max="4875" width="41.44140625" style="133" customWidth="1"/>
    <col min="4876" max="4876" width="40.109375" style="133" bestFit="1" customWidth="1"/>
    <col min="4877" max="4877" width="18.33203125" style="133" customWidth="1"/>
    <col min="4878" max="4878" width="20.5546875" style="133" customWidth="1"/>
    <col min="4879" max="5120" width="20.6640625" style="133"/>
    <col min="5121" max="5121" width="42" style="133" customWidth="1"/>
    <col min="5122" max="5122" width="47.109375" style="133" customWidth="1"/>
    <col min="5123" max="5123" width="10.6640625" style="133" customWidth="1"/>
    <col min="5124" max="5124" width="9.109375" style="133" customWidth="1"/>
    <col min="5125" max="5125" width="66.6640625" style="133" customWidth="1"/>
    <col min="5126" max="5126" width="2.6640625" style="133" customWidth="1"/>
    <col min="5127" max="5127" width="9.109375" style="133" customWidth="1"/>
    <col min="5128" max="5128" width="36.6640625" style="133" customWidth="1"/>
    <col min="5129" max="5129" width="2.6640625" style="133" customWidth="1"/>
    <col min="5130" max="5130" width="9.109375" style="133" customWidth="1"/>
    <col min="5131" max="5131" width="41.44140625" style="133" customWidth="1"/>
    <col min="5132" max="5132" width="40.109375" style="133" bestFit="1" customWidth="1"/>
    <col min="5133" max="5133" width="18.33203125" style="133" customWidth="1"/>
    <col min="5134" max="5134" width="20.5546875" style="133" customWidth="1"/>
    <col min="5135" max="5376" width="20.6640625" style="133"/>
    <col min="5377" max="5377" width="42" style="133" customWidth="1"/>
    <col min="5378" max="5378" width="47.109375" style="133" customWidth="1"/>
    <col min="5379" max="5379" width="10.6640625" style="133" customWidth="1"/>
    <col min="5380" max="5380" width="9.109375" style="133" customWidth="1"/>
    <col min="5381" max="5381" width="66.6640625" style="133" customWidth="1"/>
    <col min="5382" max="5382" width="2.6640625" style="133" customWidth="1"/>
    <col min="5383" max="5383" width="9.109375" style="133" customWidth="1"/>
    <col min="5384" max="5384" width="36.6640625" style="133" customWidth="1"/>
    <col min="5385" max="5385" width="2.6640625" style="133" customWidth="1"/>
    <col min="5386" max="5386" width="9.109375" style="133" customWidth="1"/>
    <col min="5387" max="5387" width="41.44140625" style="133" customWidth="1"/>
    <col min="5388" max="5388" width="40.109375" style="133" bestFit="1" customWidth="1"/>
    <col min="5389" max="5389" width="18.33203125" style="133" customWidth="1"/>
    <col min="5390" max="5390" width="20.5546875" style="133" customWidth="1"/>
    <col min="5391" max="5632" width="20.6640625" style="133"/>
    <col min="5633" max="5633" width="42" style="133" customWidth="1"/>
    <col min="5634" max="5634" width="47.109375" style="133" customWidth="1"/>
    <col min="5635" max="5635" width="10.6640625" style="133" customWidth="1"/>
    <col min="5636" max="5636" width="9.109375" style="133" customWidth="1"/>
    <col min="5637" max="5637" width="66.6640625" style="133" customWidth="1"/>
    <col min="5638" max="5638" width="2.6640625" style="133" customWidth="1"/>
    <col min="5639" max="5639" width="9.109375" style="133" customWidth="1"/>
    <col min="5640" max="5640" width="36.6640625" style="133" customWidth="1"/>
    <col min="5641" max="5641" width="2.6640625" style="133" customWidth="1"/>
    <col min="5642" max="5642" width="9.109375" style="133" customWidth="1"/>
    <col min="5643" max="5643" width="41.44140625" style="133" customWidth="1"/>
    <col min="5644" max="5644" width="40.109375" style="133" bestFit="1" customWidth="1"/>
    <col min="5645" max="5645" width="18.33203125" style="133" customWidth="1"/>
    <col min="5646" max="5646" width="20.5546875" style="133" customWidth="1"/>
    <col min="5647" max="5888" width="20.6640625" style="133"/>
    <col min="5889" max="5889" width="42" style="133" customWidth="1"/>
    <col min="5890" max="5890" width="47.109375" style="133" customWidth="1"/>
    <col min="5891" max="5891" width="10.6640625" style="133" customWidth="1"/>
    <col min="5892" max="5892" width="9.109375" style="133" customWidth="1"/>
    <col min="5893" max="5893" width="66.6640625" style="133" customWidth="1"/>
    <col min="5894" max="5894" width="2.6640625" style="133" customWidth="1"/>
    <col min="5895" max="5895" width="9.109375" style="133" customWidth="1"/>
    <col min="5896" max="5896" width="36.6640625" style="133" customWidth="1"/>
    <col min="5897" max="5897" width="2.6640625" style="133" customWidth="1"/>
    <col min="5898" max="5898" width="9.109375" style="133" customWidth="1"/>
    <col min="5899" max="5899" width="41.44140625" style="133" customWidth="1"/>
    <col min="5900" max="5900" width="40.109375" style="133" bestFit="1" customWidth="1"/>
    <col min="5901" max="5901" width="18.33203125" style="133" customWidth="1"/>
    <col min="5902" max="5902" width="20.5546875" style="133" customWidth="1"/>
    <col min="5903" max="6144" width="20.6640625" style="133"/>
    <col min="6145" max="6145" width="42" style="133" customWidth="1"/>
    <col min="6146" max="6146" width="47.109375" style="133" customWidth="1"/>
    <col min="6147" max="6147" width="10.6640625" style="133" customWidth="1"/>
    <col min="6148" max="6148" width="9.109375" style="133" customWidth="1"/>
    <col min="6149" max="6149" width="66.6640625" style="133" customWidth="1"/>
    <col min="6150" max="6150" width="2.6640625" style="133" customWidth="1"/>
    <col min="6151" max="6151" width="9.109375" style="133" customWidth="1"/>
    <col min="6152" max="6152" width="36.6640625" style="133" customWidth="1"/>
    <col min="6153" max="6153" width="2.6640625" style="133" customWidth="1"/>
    <col min="6154" max="6154" width="9.109375" style="133" customWidth="1"/>
    <col min="6155" max="6155" width="41.44140625" style="133" customWidth="1"/>
    <col min="6156" max="6156" width="40.109375" style="133" bestFit="1" customWidth="1"/>
    <col min="6157" max="6157" width="18.33203125" style="133" customWidth="1"/>
    <col min="6158" max="6158" width="20.5546875" style="133" customWidth="1"/>
    <col min="6159" max="6400" width="20.6640625" style="133"/>
    <col min="6401" max="6401" width="42" style="133" customWidth="1"/>
    <col min="6402" max="6402" width="47.109375" style="133" customWidth="1"/>
    <col min="6403" max="6403" width="10.6640625" style="133" customWidth="1"/>
    <col min="6404" max="6404" width="9.109375" style="133" customWidth="1"/>
    <col min="6405" max="6405" width="66.6640625" style="133" customWidth="1"/>
    <col min="6406" max="6406" width="2.6640625" style="133" customWidth="1"/>
    <col min="6407" max="6407" width="9.109375" style="133" customWidth="1"/>
    <col min="6408" max="6408" width="36.6640625" style="133" customWidth="1"/>
    <col min="6409" max="6409" width="2.6640625" style="133" customWidth="1"/>
    <col min="6410" max="6410" width="9.109375" style="133" customWidth="1"/>
    <col min="6411" max="6411" width="41.44140625" style="133" customWidth="1"/>
    <col min="6412" max="6412" width="40.109375" style="133" bestFit="1" customWidth="1"/>
    <col min="6413" max="6413" width="18.33203125" style="133" customWidth="1"/>
    <col min="6414" max="6414" width="20.5546875" style="133" customWidth="1"/>
    <col min="6415" max="6656" width="20.6640625" style="133"/>
    <col min="6657" max="6657" width="42" style="133" customWidth="1"/>
    <col min="6658" max="6658" width="47.109375" style="133" customWidth="1"/>
    <col min="6659" max="6659" width="10.6640625" style="133" customWidth="1"/>
    <col min="6660" max="6660" width="9.109375" style="133" customWidth="1"/>
    <col min="6661" max="6661" width="66.6640625" style="133" customWidth="1"/>
    <col min="6662" max="6662" width="2.6640625" style="133" customWidth="1"/>
    <col min="6663" max="6663" width="9.109375" style="133" customWidth="1"/>
    <col min="6664" max="6664" width="36.6640625" style="133" customWidth="1"/>
    <col min="6665" max="6665" width="2.6640625" style="133" customWidth="1"/>
    <col min="6666" max="6666" width="9.109375" style="133" customWidth="1"/>
    <col min="6667" max="6667" width="41.44140625" style="133" customWidth="1"/>
    <col min="6668" max="6668" width="40.109375" style="133" bestFit="1" customWidth="1"/>
    <col min="6669" max="6669" width="18.33203125" style="133" customWidth="1"/>
    <col min="6670" max="6670" width="20.5546875" style="133" customWidth="1"/>
    <col min="6671" max="6912" width="20.6640625" style="133"/>
    <col min="6913" max="6913" width="42" style="133" customWidth="1"/>
    <col min="6914" max="6914" width="47.109375" style="133" customWidth="1"/>
    <col min="6915" max="6915" width="10.6640625" style="133" customWidth="1"/>
    <col min="6916" max="6916" width="9.109375" style="133" customWidth="1"/>
    <col min="6917" max="6917" width="66.6640625" style="133" customWidth="1"/>
    <col min="6918" max="6918" width="2.6640625" style="133" customWidth="1"/>
    <col min="6919" max="6919" width="9.109375" style="133" customWidth="1"/>
    <col min="6920" max="6920" width="36.6640625" style="133" customWidth="1"/>
    <col min="6921" max="6921" width="2.6640625" style="133" customWidth="1"/>
    <col min="6922" max="6922" width="9.109375" style="133" customWidth="1"/>
    <col min="6923" max="6923" width="41.44140625" style="133" customWidth="1"/>
    <col min="6924" max="6924" width="40.109375" style="133" bestFit="1" customWidth="1"/>
    <col min="6925" max="6925" width="18.33203125" style="133" customWidth="1"/>
    <col min="6926" max="6926" width="20.5546875" style="133" customWidth="1"/>
    <col min="6927" max="7168" width="20.6640625" style="133"/>
    <col min="7169" max="7169" width="42" style="133" customWidth="1"/>
    <col min="7170" max="7170" width="47.109375" style="133" customWidth="1"/>
    <col min="7171" max="7171" width="10.6640625" style="133" customWidth="1"/>
    <col min="7172" max="7172" width="9.109375" style="133" customWidth="1"/>
    <col min="7173" max="7173" width="66.6640625" style="133" customWidth="1"/>
    <col min="7174" max="7174" width="2.6640625" style="133" customWidth="1"/>
    <col min="7175" max="7175" width="9.109375" style="133" customWidth="1"/>
    <col min="7176" max="7176" width="36.6640625" style="133" customWidth="1"/>
    <col min="7177" max="7177" width="2.6640625" style="133" customWidth="1"/>
    <col min="7178" max="7178" width="9.109375" style="133" customWidth="1"/>
    <col min="7179" max="7179" width="41.44140625" style="133" customWidth="1"/>
    <col min="7180" max="7180" width="40.109375" style="133" bestFit="1" customWidth="1"/>
    <col min="7181" max="7181" width="18.33203125" style="133" customWidth="1"/>
    <col min="7182" max="7182" width="20.5546875" style="133" customWidth="1"/>
    <col min="7183" max="7424" width="20.6640625" style="133"/>
    <col min="7425" max="7425" width="42" style="133" customWidth="1"/>
    <col min="7426" max="7426" width="47.109375" style="133" customWidth="1"/>
    <col min="7427" max="7427" width="10.6640625" style="133" customWidth="1"/>
    <col min="7428" max="7428" width="9.109375" style="133" customWidth="1"/>
    <col min="7429" max="7429" width="66.6640625" style="133" customWidth="1"/>
    <col min="7430" max="7430" width="2.6640625" style="133" customWidth="1"/>
    <col min="7431" max="7431" width="9.109375" style="133" customWidth="1"/>
    <col min="7432" max="7432" width="36.6640625" style="133" customWidth="1"/>
    <col min="7433" max="7433" width="2.6640625" style="133" customWidth="1"/>
    <col min="7434" max="7434" width="9.109375" style="133" customWidth="1"/>
    <col min="7435" max="7435" width="41.44140625" style="133" customWidth="1"/>
    <col min="7436" max="7436" width="40.109375" style="133" bestFit="1" customWidth="1"/>
    <col min="7437" max="7437" width="18.33203125" style="133" customWidth="1"/>
    <col min="7438" max="7438" width="20.5546875" style="133" customWidth="1"/>
    <col min="7439" max="7680" width="20.6640625" style="133"/>
    <col min="7681" max="7681" width="42" style="133" customWidth="1"/>
    <col min="7682" max="7682" width="47.109375" style="133" customWidth="1"/>
    <col min="7683" max="7683" width="10.6640625" style="133" customWidth="1"/>
    <col min="7684" max="7684" width="9.109375" style="133" customWidth="1"/>
    <col min="7685" max="7685" width="66.6640625" style="133" customWidth="1"/>
    <col min="7686" max="7686" width="2.6640625" style="133" customWidth="1"/>
    <col min="7687" max="7687" width="9.109375" style="133" customWidth="1"/>
    <col min="7688" max="7688" width="36.6640625" style="133" customWidth="1"/>
    <col min="7689" max="7689" width="2.6640625" style="133" customWidth="1"/>
    <col min="7690" max="7690" width="9.109375" style="133" customWidth="1"/>
    <col min="7691" max="7691" width="41.44140625" style="133" customWidth="1"/>
    <col min="7692" max="7692" width="40.109375" style="133" bestFit="1" customWidth="1"/>
    <col min="7693" max="7693" width="18.33203125" style="133" customWidth="1"/>
    <col min="7694" max="7694" width="20.5546875" style="133" customWidth="1"/>
    <col min="7695" max="7936" width="20.6640625" style="133"/>
    <col min="7937" max="7937" width="42" style="133" customWidth="1"/>
    <col min="7938" max="7938" width="47.109375" style="133" customWidth="1"/>
    <col min="7939" max="7939" width="10.6640625" style="133" customWidth="1"/>
    <col min="7940" max="7940" width="9.109375" style="133" customWidth="1"/>
    <col min="7941" max="7941" width="66.6640625" style="133" customWidth="1"/>
    <col min="7942" max="7942" width="2.6640625" style="133" customWidth="1"/>
    <col min="7943" max="7943" width="9.109375" style="133" customWidth="1"/>
    <col min="7944" max="7944" width="36.6640625" style="133" customWidth="1"/>
    <col min="7945" max="7945" width="2.6640625" style="133" customWidth="1"/>
    <col min="7946" max="7946" width="9.109375" style="133" customWidth="1"/>
    <col min="7947" max="7947" width="41.44140625" style="133" customWidth="1"/>
    <col min="7948" max="7948" width="40.109375" style="133" bestFit="1" customWidth="1"/>
    <col min="7949" max="7949" width="18.33203125" style="133" customWidth="1"/>
    <col min="7950" max="7950" width="20.5546875" style="133" customWidth="1"/>
    <col min="7951" max="8192" width="20.6640625" style="133"/>
    <col min="8193" max="8193" width="42" style="133" customWidth="1"/>
    <col min="8194" max="8194" width="47.109375" style="133" customWidth="1"/>
    <col min="8195" max="8195" width="10.6640625" style="133" customWidth="1"/>
    <col min="8196" max="8196" width="9.109375" style="133" customWidth="1"/>
    <col min="8197" max="8197" width="66.6640625" style="133" customWidth="1"/>
    <col min="8198" max="8198" width="2.6640625" style="133" customWidth="1"/>
    <col min="8199" max="8199" width="9.109375" style="133" customWidth="1"/>
    <col min="8200" max="8200" width="36.6640625" style="133" customWidth="1"/>
    <col min="8201" max="8201" width="2.6640625" style="133" customWidth="1"/>
    <col min="8202" max="8202" width="9.109375" style="133" customWidth="1"/>
    <col min="8203" max="8203" width="41.44140625" style="133" customWidth="1"/>
    <col min="8204" max="8204" width="40.109375" style="133" bestFit="1" customWidth="1"/>
    <col min="8205" max="8205" width="18.33203125" style="133" customWidth="1"/>
    <col min="8206" max="8206" width="20.5546875" style="133" customWidth="1"/>
    <col min="8207" max="8448" width="20.6640625" style="133"/>
    <col min="8449" max="8449" width="42" style="133" customWidth="1"/>
    <col min="8450" max="8450" width="47.109375" style="133" customWidth="1"/>
    <col min="8451" max="8451" width="10.6640625" style="133" customWidth="1"/>
    <col min="8452" max="8452" width="9.109375" style="133" customWidth="1"/>
    <col min="8453" max="8453" width="66.6640625" style="133" customWidth="1"/>
    <col min="8454" max="8454" width="2.6640625" style="133" customWidth="1"/>
    <col min="8455" max="8455" width="9.109375" style="133" customWidth="1"/>
    <col min="8456" max="8456" width="36.6640625" style="133" customWidth="1"/>
    <col min="8457" max="8457" width="2.6640625" style="133" customWidth="1"/>
    <col min="8458" max="8458" width="9.109375" style="133" customWidth="1"/>
    <col min="8459" max="8459" width="41.44140625" style="133" customWidth="1"/>
    <col min="8460" max="8460" width="40.109375" style="133" bestFit="1" customWidth="1"/>
    <col min="8461" max="8461" width="18.33203125" style="133" customWidth="1"/>
    <col min="8462" max="8462" width="20.5546875" style="133" customWidth="1"/>
    <col min="8463" max="8704" width="20.6640625" style="133"/>
    <col min="8705" max="8705" width="42" style="133" customWidth="1"/>
    <col min="8706" max="8706" width="47.109375" style="133" customWidth="1"/>
    <col min="8707" max="8707" width="10.6640625" style="133" customWidth="1"/>
    <col min="8708" max="8708" width="9.109375" style="133" customWidth="1"/>
    <col min="8709" max="8709" width="66.6640625" style="133" customWidth="1"/>
    <col min="8710" max="8710" width="2.6640625" style="133" customWidth="1"/>
    <col min="8711" max="8711" width="9.109375" style="133" customWidth="1"/>
    <col min="8712" max="8712" width="36.6640625" style="133" customWidth="1"/>
    <col min="8713" max="8713" width="2.6640625" style="133" customWidth="1"/>
    <col min="8714" max="8714" width="9.109375" style="133" customWidth="1"/>
    <col min="8715" max="8715" width="41.44140625" style="133" customWidth="1"/>
    <col min="8716" max="8716" width="40.109375" style="133" bestFit="1" customWidth="1"/>
    <col min="8717" max="8717" width="18.33203125" style="133" customWidth="1"/>
    <col min="8718" max="8718" width="20.5546875" style="133" customWidth="1"/>
    <col min="8719" max="8960" width="20.6640625" style="133"/>
    <col min="8961" max="8961" width="42" style="133" customWidth="1"/>
    <col min="8962" max="8962" width="47.109375" style="133" customWidth="1"/>
    <col min="8963" max="8963" width="10.6640625" style="133" customWidth="1"/>
    <col min="8964" max="8964" width="9.109375" style="133" customWidth="1"/>
    <col min="8965" max="8965" width="66.6640625" style="133" customWidth="1"/>
    <col min="8966" max="8966" width="2.6640625" style="133" customWidth="1"/>
    <col min="8967" max="8967" width="9.109375" style="133" customWidth="1"/>
    <col min="8968" max="8968" width="36.6640625" style="133" customWidth="1"/>
    <col min="8969" max="8969" width="2.6640625" style="133" customWidth="1"/>
    <col min="8970" max="8970" width="9.109375" style="133" customWidth="1"/>
    <col min="8971" max="8971" width="41.44140625" style="133" customWidth="1"/>
    <col min="8972" max="8972" width="40.109375" style="133" bestFit="1" customWidth="1"/>
    <col min="8973" max="8973" width="18.33203125" style="133" customWidth="1"/>
    <col min="8974" max="8974" width="20.5546875" style="133" customWidth="1"/>
    <col min="8975" max="9216" width="20.6640625" style="133"/>
    <col min="9217" max="9217" width="42" style="133" customWidth="1"/>
    <col min="9218" max="9218" width="47.109375" style="133" customWidth="1"/>
    <col min="9219" max="9219" width="10.6640625" style="133" customWidth="1"/>
    <col min="9220" max="9220" width="9.109375" style="133" customWidth="1"/>
    <col min="9221" max="9221" width="66.6640625" style="133" customWidth="1"/>
    <col min="9222" max="9222" width="2.6640625" style="133" customWidth="1"/>
    <col min="9223" max="9223" width="9.109375" style="133" customWidth="1"/>
    <col min="9224" max="9224" width="36.6640625" style="133" customWidth="1"/>
    <col min="9225" max="9225" width="2.6640625" style="133" customWidth="1"/>
    <col min="9226" max="9226" width="9.109375" style="133" customWidth="1"/>
    <col min="9227" max="9227" width="41.44140625" style="133" customWidth="1"/>
    <col min="9228" max="9228" width="40.109375" style="133" bestFit="1" customWidth="1"/>
    <col min="9229" max="9229" width="18.33203125" style="133" customWidth="1"/>
    <col min="9230" max="9230" width="20.5546875" style="133" customWidth="1"/>
    <col min="9231" max="9472" width="20.6640625" style="133"/>
    <col min="9473" max="9473" width="42" style="133" customWidth="1"/>
    <col min="9474" max="9474" width="47.109375" style="133" customWidth="1"/>
    <col min="9475" max="9475" width="10.6640625" style="133" customWidth="1"/>
    <col min="9476" max="9476" width="9.109375" style="133" customWidth="1"/>
    <col min="9477" max="9477" width="66.6640625" style="133" customWidth="1"/>
    <col min="9478" max="9478" width="2.6640625" style="133" customWidth="1"/>
    <col min="9479" max="9479" width="9.109375" style="133" customWidth="1"/>
    <col min="9480" max="9480" width="36.6640625" style="133" customWidth="1"/>
    <col min="9481" max="9481" width="2.6640625" style="133" customWidth="1"/>
    <col min="9482" max="9482" width="9.109375" style="133" customWidth="1"/>
    <col min="9483" max="9483" width="41.44140625" style="133" customWidth="1"/>
    <col min="9484" max="9484" width="40.109375" style="133" bestFit="1" customWidth="1"/>
    <col min="9485" max="9485" width="18.33203125" style="133" customWidth="1"/>
    <col min="9486" max="9486" width="20.5546875" style="133" customWidth="1"/>
    <col min="9487" max="9728" width="20.6640625" style="133"/>
    <col min="9729" max="9729" width="42" style="133" customWidth="1"/>
    <col min="9730" max="9730" width="47.109375" style="133" customWidth="1"/>
    <col min="9731" max="9731" width="10.6640625" style="133" customWidth="1"/>
    <col min="9732" max="9732" width="9.109375" style="133" customWidth="1"/>
    <col min="9733" max="9733" width="66.6640625" style="133" customWidth="1"/>
    <col min="9734" max="9734" width="2.6640625" style="133" customWidth="1"/>
    <col min="9735" max="9735" width="9.109375" style="133" customWidth="1"/>
    <col min="9736" max="9736" width="36.6640625" style="133" customWidth="1"/>
    <col min="9737" max="9737" width="2.6640625" style="133" customWidth="1"/>
    <col min="9738" max="9738" width="9.109375" style="133" customWidth="1"/>
    <col min="9739" max="9739" width="41.44140625" style="133" customWidth="1"/>
    <col min="9740" max="9740" width="40.109375" style="133" bestFit="1" customWidth="1"/>
    <col min="9741" max="9741" width="18.33203125" style="133" customWidth="1"/>
    <col min="9742" max="9742" width="20.5546875" style="133" customWidth="1"/>
    <col min="9743" max="9984" width="20.6640625" style="133"/>
    <col min="9985" max="9985" width="42" style="133" customWidth="1"/>
    <col min="9986" max="9986" width="47.109375" style="133" customWidth="1"/>
    <col min="9987" max="9987" width="10.6640625" style="133" customWidth="1"/>
    <col min="9988" max="9988" width="9.109375" style="133" customWidth="1"/>
    <col min="9989" max="9989" width="66.6640625" style="133" customWidth="1"/>
    <col min="9990" max="9990" width="2.6640625" style="133" customWidth="1"/>
    <col min="9991" max="9991" width="9.109375" style="133" customWidth="1"/>
    <col min="9992" max="9992" width="36.6640625" style="133" customWidth="1"/>
    <col min="9993" max="9993" width="2.6640625" style="133" customWidth="1"/>
    <col min="9994" max="9994" width="9.109375" style="133" customWidth="1"/>
    <col min="9995" max="9995" width="41.44140625" style="133" customWidth="1"/>
    <col min="9996" max="9996" width="40.109375" style="133" bestFit="1" customWidth="1"/>
    <col min="9997" max="9997" width="18.33203125" style="133" customWidth="1"/>
    <col min="9998" max="9998" width="20.5546875" style="133" customWidth="1"/>
    <col min="9999" max="10240" width="20.6640625" style="133"/>
    <col min="10241" max="10241" width="42" style="133" customWidth="1"/>
    <col min="10242" max="10242" width="47.109375" style="133" customWidth="1"/>
    <col min="10243" max="10243" width="10.6640625" style="133" customWidth="1"/>
    <col min="10244" max="10244" width="9.109375" style="133" customWidth="1"/>
    <col min="10245" max="10245" width="66.6640625" style="133" customWidth="1"/>
    <col min="10246" max="10246" width="2.6640625" style="133" customWidth="1"/>
    <col min="10247" max="10247" width="9.109375" style="133" customWidth="1"/>
    <col min="10248" max="10248" width="36.6640625" style="133" customWidth="1"/>
    <col min="10249" max="10249" width="2.6640625" style="133" customWidth="1"/>
    <col min="10250" max="10250" width="9.109375" style="133" customWidth="1"/>
    <col min="10251" max="10251" width="41.44140625" style="133" customWidth="1"/>
    <col min="10252" max="10252" width="40.109375" style="133" bestFit="1" customWidth="1"/>
    <col min="10253" max="10253" width="18.33203125" style="133" customWidth="1"/>
    <col min="10254" max="10254" width="20.5546875" style="133" customWidth="1"/>
    <col min="10255" max="10496" width="20.6640625" style="133"/>
    <col min="10497" max="10497" width="42" style="133" customWidth="1"/>
    <col min="10498" max="10498" width="47.109375" style="133" customWidth="1"/>
    <col min="10499" max="10499" width="10.6640625" style="133" customWidth="1"/>
    <col min="10500" max="10500" width="9.109375" style="133" customWidth="1"/>
    <col min="10501" max="10501" width="66.6640625" style="133" customWidth="1"/>
    <col min="10502" max="10502" width="2.6640625" style="133" customWidth="1"/>
    <col min="10503" max="10503" width="9.109375" style="133" customWidth="1"/>
    <col min="10504" max="10504" width="36.6640625" style="133" customWidth="1"/>
    <col min="10505" max="10505" width="2.6640625" style="133" customWidth="1"/>
    <col min="10506" max="10506" width="9.109375" style="133" customWidth="1"/>
    <col min="10507" max="10507" width="41.44140625" style="133" customWidth="1"/>
    <col min="10508" max="10508" width="40.109375" style="133" bestFit="1" customWidth="1"/>
    <col min="10509" max="10509" width="18.33203125" style="133" customWidth="1"/>
    <col min="10510" max="10510" width="20.5546875" style="133" customWidth="1"/>
    <col min="10511" max="10752" width="20.6640625" style="133"/>
    <col min="10753" max="10753" width="42" style="133" customWidth="1"/>
    <col min="10754" max="10754" width="47.109375" style="133" customWidth="1"/>
    <col min="10755" max="10755" width="10.6640625" style="133" customWidth="1"/>
    <col min="10756" max="10756" width="9.109375" style="133" customWidth="1"/>
    <col min="10757" max="10757" width="66.6640625" style="133" customWidth="1"/>
    <col min="10758" max="10758" width="2.6640625" style="133" customWidth="1"/>
    <col min="10759" max="10759" width="9.109375" style="133" customWidth="1"/>
    <col min="10760" max="10760" width="36.6640625" style="133" customWidth="1"/>
    <col min="10761" max="10761" width="2.6640625" style="133" customWidth="1"/>
    <col min="10762" max="10762" width="9.109375" style="133" customWidth="1"/>
    <col min="10763" max="10763" width="41.44140625" style="133" customWidth="1"/>
    <col min="10764" max="10764" width="40.109375" style="133" bestFit="1" customWidth="1"/>
    <col min="10765" max="10765" width="18.33203125" style="133" customWidth="1"/>
    <col min="10766" max="10766" width="20.5546875" style="133" customWidth="1"/>
    <col min="10767" max="11008" width="20.6640625" style="133"/>
    <col min="11009" max="11009" width="42" style="133" customWidth="1"/>
    <col min="11010" max="11010" width="47.109375" style="133" customWidth="1"/>
    <col min="11011" max="11011" width="10.6640625" style="133" customWidth="1"/>
    <col min="11012" max="11012" width="9.109375" style="133" customWidth="1"/>
    <col min="11013" max="11013" width="66.6640625" style="133" customWidth="1"/>
    <col min="11014" max="11014" width="2.6640625" style="133" customWidth="1"/>
    <col min="11015" max="11015" width="9.109375" style="133" customWidth="1"/>
    <col min="11016" max="11016" width="36.6640625" style="133" customWidth="1"/>
    <col min="11017" max="11017" width="2.6640625" style="133" customWidth="1"/>
    <col min="11018" max="11018" width="9.109375" style="133" customWidth="1"/>
    <col min="11019" max="11019" width="41.44140625" style="133" customWidth="1"/>
    <col min="11020" max="11020" width="40.109375" style="133" bestFit="1" customWidth="1"/>
    <col min="11021" max="11021" width="18.33203125" style="133" customWidth="1"/>
    <col min="11022" max="11022" width="20.5546875" style="133" customWidth="1"/>
    <col min="11023" max="11264" width="20.6640625" style="133"/>
    <col min="11265" max="11265" width="42" style="133" customWidth="1"/>
    <col min="11266" max="11266" width="47.109375" style="133" customWidth="1"/>
    <col min="11267" max="11267" width="10.6640625" style="133" customWidth="1"/>
    <col min="11268" max="11268" width="9.109375" style="133" customWidth="1"/>
    <col min="11269" max="11269" width="66.6640625" style="133" customWidth="1"/>
    <col min="11270" max="11270" width="2.6640625" style="133" customWidth="1"/>
    <col min="11271" max="11271" width="9.109375" style="133" customWidth="1"/>
    <col min="11272" max="11272" width="36.6640625" style="133" customWidth="1"/>
    <col min="11273" max="11273" width="2.6640625" style="133" customWidth="1"/>
    <col min="11274" max="11274" width="9.109375" style="133" customWidth="1"/>
    <col min="11275" max="11275" width="41.44140625" style="133" customWidth="1"/>
    <col min="11276" max="11276" width="40.109375" style="133" bestFit="1" customWidth="1"/>
    <col min="11277" max="11277" width="18.33203125" style="133" customWidth="1"/>
    <col min="11278" max="11278" width="20.5546875" style="133" customWidth="1"/>
    <col min="11279" max="11520" width="20.6640625" style="133"/>
    <col min="11521" max="11521" width="42" style="133" customWidth="1"/>
    <col min="11522" max="11522" width="47.109375" style="133" customWidth="1"/>
    <col min="11523" max="11523" width="10.6640625" style="133" customWidth="1"/>
    <col min="11524" max="11524" width="9.109375" style="133" customWidth="1"/>
    <col min="11525" max="11525" width="66.6640625" style="133" customWidth="1"/>
    <col min="11526" max="11526" width="2.6640625" style="133" customWidth="1"/>
    <col min="11527" max="11527" width="9.109375" style="133" customWidth="1"/>
    <col min="11528" max="11528" width="36.6640625" style="133" customWidth="1"/>
    <col min="11529" max="11529" width="2.6640625" style="133" customWidth="1"/>
    <col min="11530" max="11530" width="9.109375" style="133" customWidth="1"/>
    <col min="11531" max="11531" width="41.44140625" style="133" customWidth="1"/>
    <col min="11532" max="11532" width="40.109375" style="133" bestFit="1" customWidth="1"/>
    <col min="11533" max="11533" width="18.33203125" style="133" customWidth="1"/>
    <col min="11534" max="11534" width="20.5546875" style="133" customWidth="1"/>
    <col min="11535" max="11776" width="20.6640625" style="133"/>
    <col min="11777" max="11777" width="42" style="133" customWidth="1"/>
    <col min="11778" max="11778" width="47.109375" style="133" customWidth="1"/>
    <col min="11779" max="11779" width="10.6640625" style="133" customWidth="1"/>
    <col min="11780" max="11780" width="9.109375" style="133" customWidth="1"/>
    <col min="11781" max="11781" width="66.6640625" style="133" customWidth="1"/>
    <col min="11782" max="11782" width="2.6640625" style="133" customWidth="1"/>
    <col min="11783" max="11783" width="9.109375" style="133" customWidth="1"/>
    <col min="11784" max="11784" width="36.6640625" style="133" customWidth="1"/>
    <col min="11785" max="11785" width="2.6640625" style="133" customWidth="1"/>
    <col min="11786" max="11786" width="9.109375" style="133" customWidth="1"/>
    <col min="11787" max="11787" width="41.44140625" style="133" customWidth="1"/>
    <col min="11788" max="11788" width="40.109375" style="133" bestFit="1" customWidth="1"/>
    <col min="11789" max="11789" width="18.33203125" style="133" customWidth="1"/>
    <col min="11790" max="11790" width="20.5546875" style="133" customWidth="1"/>
    <col min="11791" max="12032" width="20.6640625" style="133"/>
    <col min="12033" max="12033" width="42" style="133" customWidth="1"/>
    <col min="12034" max="12034" width="47.109375" style="133" customWidth="1"/>
    <col min="12035" max="12035" width="10.6640625" style="133" customWidth="1"/>
    <col min="12036" max="12036" width="9.109375" style="133" customWidth="1"/>
    <col min="12037" max="12037" width="66.6640625" style="133" customWidth="1"/>
    <col min="12038" max="12038" width="2.6640625" style="133" customWidth="1"/>
    <col min="12039" max="12039" width="9.109375" style="133" customWidth="1"/>
    <col min="12040" max="12040" width="36.6640625" style="133" customWidth="1"/>
    <col min="12041" max="12041" width="2.6640625" style="133" customWidth="1"/>
    <col min="12042" max="12042" width="9.109375" style="133" customWidth="1"/>
    <col min="12043" max="12043" width="41.44140625" style="133" customWidth="1"/>
    <col min="12044" max="12044" width="40.109375" style="133" bestFit="1" customWidth="1"/>
    <col min="12045" max="12045" width="18.33203125" style="133" customWidth="1"/>
    <col min="12046" max="12046" width="20.5546875" style="133" customWidth="1"/>
    <col min="12047" max="12288" width="20.6640625" style="133"/>
    <col min="12289" max="12289" width="42" style="133" customWidth="1"/>
    <col min="12290" max="12290" width="47.109375" style="133" customWidth="1"/>
    <col min="12291" max="12291" width="10.6640625" style="133" customWidth="1"/>
    <col min="12292" max="12292" width="9.109375" style="133" customWidth="1"/>
    <col min="12293" max="12293" width="66.6640625" style="133" customWidth="1"/>
    <col min="12294" max="12294" width="2.6640625" style="133" customWidth="1"/>
    <col min="12295" max="12295" width="9.109375" style="133" customWidth="1"/>
    <col min="12296" max="12296" width="36.6640625" style="133" customWidth="1"/>
    <col min="12297" max="12297" width="2.6640625" style="133" customWidth="1"/>
    <col min="12298" max="12298" width="9.109375" style="133" customWidth="1"/>
    <col min="12299" max="12299" width="41.44140625" style="133" customWidth="1"/>
    <col min="12300" max="12300" width="40.109375" style="133" bestFit="1" customWidth="1"/>
    <col min="12301" max="12301" width="18.33203125" style="133" customWidth="1"/>
    <col min="12302" max="12302" width="20.5546875" style="133" customWidth="1"/>
    <col min="12303" max="12544" width="20.6640625" style="133"/>
    <col min="12545" max="12545" width="42" style="133" customWidth="1"/>
    <col min="12546" max="12546" width="47.109375" style="133" customWidth="1"/>
    <col min="12547" max="12547" width="10.6640625" style="133" customWidth="1"/>
    <col min="12548" max="12548" width="9.109375" style="133" customWidth="1"/>
    <col min="12549" max="12549" width="66.6640625" style="133" customWidth="1"/>
    <col min="12550" max="12550" width="2.6640625" style="133" customWidth="1"/>
    <col min="12551" max="12551" width="9.109375" style="133" customWidth="1"/>
    <col min="12552" max="12552" width="36.6640625" style="133" customWidth="1"/>
    <col min="12553" max="12553" width="2.6640625" style="133" customWidth="1"/>
    <col min="12554" max="12554" width="9.109375" style="133" customWidth="1"/>
    <col min="12555" max="12555" width="41.44140625" style="133" customWidth="1"/>
    <col min="12556" max="12556" width="40.109375" style="133" bestFit="1" customWidth="1"/>
    <col min="12557" max="12557" width="18.33203125" style="133" customWidth="1"/>
    <col min="12558" max="12558" width="20.5546875" style="133" customWidth="1"/>
    <col min="12559" max="12800" width="20.6640625" style="133"/>
    <col min="12801" max="12801" width="42" style="133" customWidth="1"/>
    <col min="12802" max="12802" width="47.109375" style="133" customWidth="1"/>
    <col min="12803" max="12803" width="10.6640625" style="133" customWidth="1"/>
    <col min="12804" max="12804" width="9.109375" style="133" customWidth="1"/>
    <col min="12805" max="12805" width="66.6640625" style="133" customWidth="1"/>
    <col min="12806" max="12806" width="2.6640625" style="133" customWidth="1"/>
    <col min="12807" max="12807" width="9.109375" style="133" customWidth="1"/>
    <col min="12808" max="12808" width="36.6640625" style="133" customWidth="1"/>
    <col min="12809" max="12809" width="2.6640625" style="133" customWidth="1"/>
    <col min="12810" max="12810" width="9.109375" style="133" customWidth="1"/>
    <col min="12811" max="12811" width="41.44140625" style="133" customWidth="1"/>
    <col min="12812" max="12812" width="40.109375" style="133" bestFit="1" customWidth="1"/>
    <col min="12813" max="12813" width="18.33203125" style="133" customWidth="1"/>
    <col min="12814" max="12814" width="20.5546875" style="133" customWidth="1"/>
    <col min="12815" max="13056" width="20.6640625" style="133"/>
    <col min="13057" max="13057" width="42" style="133" customWidth="1"/>
    <col min="13058" max="13058" width="47.109375" style="133" customWidth="1"/>
    <col min="13059" max="13059" width="10.6640625" style="133" customWidth="1"/>
    <col min="13060" max="13060" width="9.109375" style="133" customWidth="1"/>
    <col min="13061" max="13061" width="66.6640625" style="133" customWidth="1"/>
    <col min="13062" max="13062" width="2.6640625" style="133" customWidth="1"/>
    <col min="13063" max="13063" width="9.109375" style="133" customWidth="1"/>
    <col min="13064" max="13064" width="36.6640625" style="133" customWidth="1"/>
    <col min="13065" max="13065" width="2.6640625" style="133" customWidth="1"/>
    <col min="13066" max="13066" width="9.109375" style="133" customWidth="1"/>
    <col min="13067" max="13067" width="41.44140625" style="133" customWidth="1"/>
    <col min="13068" max="13068" width="40.109375" style="133" bestFit="1" customWidth="1"/>
    <col min="13069" max="13069" width="18.33203125" style="133" customWidth="1"/>
    <col min="13070" max="13070" width="20.5546875" style="133" customWidth="1"/>
    <col min="13071" max="13312" width="20.6640625" style="133"/>
    <col min="13313" max="13313" width="42" style="133" customWidth="1"/>
    <col min="13314" max="13314" width="47.109375" style="133" customWidth="1"/>
    <col min="13315" max="13315" width="10.6640625" style="133" customWidth="1"/>
    <col min="13316" max="13316" width="9.109375" style="133" customWidth="1"/>
    <col min="13317" max="13317" width="66.6640625" style="133" customWidth="1"/>
    <col min="13318" max="13318" width="2.6640625" style="133" customWidth="1"/>
    <col min="13319" max="13319" width="9.109375" style="133" customWidth="1"/>
    <col min="13320" max="13320" width="36.6640625" style="133" customWidth="1"/>
    <col min="13321" max="13321" width="2.6640625" style="133" customWidth="1"/>
    <col min="13322" max="13322" width="9.109375" style="133" customWidth="1"/>
    <col min="13323" max="13323" width="41.44140625" style="133" customWidth="1"/>
    <col min="13324" max="13324" width="40.109375" style="133" bestFit="1" customWidth="1"/>
    <col min="13325" max="13325" width="18.33203125" style="133" customWidth="1"/>
    <col min="13326" max="13326" width="20.5546875" style="133" customWidth="1"/>
    <col min="13327" max="13568" width="20.6640625" style="133"/>
    <col min="13569" max="13569" width="42" style="133" customWidth="1"/>
    <col min="13570" max="13570" width="47.109375" style="133" customWidth="1"/>
    <col min="13571" max="13571" width="10.6640625" style="133" customWidth="1"/>
    <col min="13572" max="13572" width="9.109375" style="133" customWidth="1"/>
    <col min="13573" max="13573" width="66.6640625" style="133" customWidth="1"/>
    <col min="13574" max="13574" width="2.6640625" style="133" customWidth="1"/>
    <col min="13575" max="13575" width="9.109375" style="133" customWidth="1"/>
    <col min="13576" max="13576" width="36.6640625" style="133" customWidth="1"/>
    <col min="13577" max="13577" width="2.6640625" style="133" customWidth="1"/>
    <col min="13578" max="13578" width="9.109375" style="133" customWidth="1"/>
    <col min="13579" max="13579" width="41.44140625" style="133" customWidth="1"/>
    <col min="13580" max="13580" width="40.109375" style="133" bestFit="1" customWidth="1"/>
    <col min="13581" max="13581" width="18.33203125" style="133" customWidth="1"/>
    <col min="13582" max="13582" width="20.5546875" style="133" customWidth="1"/>
    <col min="13583" max="13824" width="20.6640625" style="133"/>
    <col min="13825" max="13825" width="42" style="133" customWidth="1"/>
    <col min="13826" max="13826" width="47.109375" style="133" customWidth="1"/>
    <col min="13827" max="13827" width="10.6640625" style="133" customWidth="1"/>
    <col min="13828" max="13828" width="9.109375" style="133" customWidth="1"/>
    <col min="13829" max="13829" width="66.6640625" style="133" customWidth="1"/>
    <col min="13830" max="13830" width="2.6640625" style="133" customWidth="1"/>
    <col min="13831" max="13831" width="9.109375" style="133" customWidth="1"/>
    <col min="13832" max="13832" width="36.6640625" style="133" customWidth="1"/>
    <col min="13833" max="13833" width="2.6640625" style="133" customWidth="1"/>
    <col min="13834" max="13834" width="9.109375" style="133" customWidth="1"/>
    <col min="13835" max="13835" width="41.44140625" style="133" customWidth="1"/>
    <col min="13836" max="13836" width="40.109375" style="133" bestFit="1" customWidth="1"/>
    <col min="13837" max="13837" width="18.33203125" style="133" customWidth="1"/>
    <col min="13838" max="13838" width="20.5546875" style="133" customWidth="1"/>
    <col min="13839" max="14080" width="20.6640625" style="133"/>
    <col min="14081" max="14081" width="42" style="133" customWidth="1"/>
    <col min="14082" max="14082" width="47.109375" style="133" customWidth="1"/>
    <col min="14083" max="14083" width="10.6640625" style="133" customWidth="1"/>
    <col min="14084" max="14084" width="9.109375" style="133" customWidth="1"/>
    <col min="14085" max="14085" width="66.6640625" style="133" customWidth="1"/>
    <col min="14086" max="14086" width="2.6640625" style="133" customWidth="1"/>
    <col min="14087" max="14087" width="9.109375" style="133" customWidth="1"/>
    <col min="14088" max="14088" width="36.6640625" style="133" customWidth="1"/>
    <col min="14089" max="14089" width="2.6640625" style="133" customWidth="1"/>
    <col min="14090" max="14090" width="9.109375" style="133" customWidth="1"/>
    <col min="14091" max="14091" width="41.44140625" style="133" customWidth="1"/>
    <col min="14092" max="14092" width="40.109375" style="133" bestFit="1" customWidth="1"/>
    <col min="14093" max="14093" width="18.33203125" style="133" customWidth="1"/>
    <col min="14094" max="14094" width="20.5546875" style="133" customWidth="1"/>
    <col min="14095" max="14336" width="20.6640625" style="133"/>
    <col min="14337" max="14337" width="42" style="133" customWidth="1"/>
    <col min="14338" max="14338" width="47.109375" style="133" customWidth="1"/>
    <col min="14339" max="14339" width="10.6640625" style="133" customWidth="1"/>
    <col min="14340" max="14340" width="9.109375" style="133" customWidth="1"/>
    <col min="14341" max="14341" width="66.6640625" style="133" customWidth="1"/>
    <col min="14342" max="14342" width="2.6640625" style="133" customWidth="1"/>
    <col min="14343" max="14343" width="9.109375" style="133" customWidth="1"/>
    <col min="14344" max="14344" width="36.6640625" style="133" customWidth="1"/>
    <col min="14345" max="14345" width="2.6640625" style="133" customWidth="1"/>
    <col min="14346" max="14346" width="9.109375" style="133" customWidth="1"/>
    <col min="14347" max="14347" width="41.44140625" style="133" customWidth="1"/>
    <col min="14348" max="14348" width="40.109375" style="133" bestFit="1" customWidth="1"/>
    <col min="14349" max="14349" width="18.33203125" style="133" customWidth="1"/>
    <col min="14350" max="14350" width="20.5546875" style="133" customWidth="1"/>
    <col min="14351" max="14592" width="20.6640625" style="133"/>
    <col min="14593" max="14593" width="42" style="133" customWidth="1"/>
    <col min="14594" max="14594" width="47.109375" style="133" customWidth="1"/>
    <col min="14595" max="14595" width="10.6640625" style="133" customWidth="1"/>
    <col min="14596" max="14596" width="9.109375" style="133" customWidth="1"/>
    <col min="14597" max="14597" width="66.6640625" style="133" customWidth="1"/>
    <col min="14598" max="14598" width="2.6640625" style="133" customWidth="1"/>
    <col min="14599" max="14599" width="9.109375" style="133" customWidth="1"/>
    <col min="14600" max="14600" width="36.6640625" style="133" customWidth="1"/>
    <col min="14601" max="14601" width="2.6640625" style="133" customWidth="1"/>
    <col min="14602" max="14602" width="9.109375" style="133" customWidth="1"/>
    <col min="14603" max="14603" width="41.44140625" style="133" customWidth="1"/>
    <col min="14604" max="14604" width="40.109375" style="133" bestFit="1" customWidth="1"/>
    <col min="14605" max="14605" width="18.33203125" style="133" customWidth="1"/>
    <col min="14606" max="14606" width="20.5546875" style="133" customWidth="1"/>
    <col min="14607" max="14848" width="20.6640625" style="133"/>
    <col min="14849" max="14849" width="42" style="133" customWidth="1"/>
    <col min="14850" max="14850" width="47.109375" style="133" customWidth="1"/>
    <col min="14851" max="14851" width="10.6640625" style="133" customWidth="1"/>
    <col min="14852" max="14852" width="9.109375" style="133" customWidth="1"/>
    <col min="14853" max="14853" width="66.6640625" style="133" customWidth="1"/>
    <col min="14854" max="14854" width="2.6640625" style="133" customWidth="1"/>
    <col min="14855" max="14855" width="9.109375" style="133" customWidth="1"/>
    <col min="14856" max="14856" width="36.6640625" style="133" customWidth="1"/>
    <col min="14857" max="14857" width="2.6640625" style="133" customWidth="1"/>
    <col min="14858" max="14858" width="9.109375" style="133" customWidth="1"/>
    <col min="14859" max="14859" width="41.44140625" style="133" customWidth="1"/>
    <col min="14860" max="14860" width="40.109375" style="133" bestFit="1" customWidth="1"/>
    <col min="14861" max="14861" width="18.33203125" style="133" customWidth="1"/>
    <col min="14862" max="14862" width="20.5546875" style="133" customWidth="1"/>
    <col min="14863" max="15104" width="20.6640625" style="133"/>
    <col min="15105" max="15105" width="42" style="133" customWidth="1"/>
    <col min="15106" max="15106" width="47.109375" style="133" customWidth="1"/>
    <col min="15107" max="15107" width="10.6640625" style="133" customWidth="1"/>
    <col min="15108" max="15108" width="9.109375" style="133" customWidth="1"/>
    <col min="15109" max="15109" width="66.6640625" style="133" customWidth="1"/>
    <col min="15110" max="15110" width="2.6640625" style="133" customWidth="1"/>
    <col min="15111" max="15111" width="9.109375" style="133" customWidth="1"/>
    <col min="15112" max="15112" width="36.6640625" style="133" customWidth="1"/>
    <col min="15113" max="15113" width="2.6640625" style="133" customWidth="1"/>
    <col min="15114" max="15114" width="9.109375" style="133" customWidth="1"/>
    <col min="15115" max="15115" width="41.44140625" style="133" customWidth="1"/>
    <col min="15116" max="15116" width="40.109375" style="133" bestFit="1" customWidth="1"/>
    <col min="15117" max="15117" width="18.33203125" style="133" customWidth="1"/>
    <col min="15118" max="15118" width="20.5546875" style="133" customWidth="1"/>
    <col min="15119" max="15360" width="20.6640625" style="133"/>
    <col min="15361" max="15361" width="42" style="133" customWidth="1"/>
    <col min="15362" max="15362" width="47.109375" style="133" customWidth="1"/>
    <col min="15363" max="15363" width="10.6640625" style="133" customWidth="1"/>
    <col min="15364" max="15364" width="9.109375" style="133" customWidth="1"/>
    <col min="15365" max="15365" width="66.6640625" style="133" customWidth="1"/>
    <col min="15366" max="15366" width="2.6640625" style="133" customWidth="1"/>
    <col min="15367" max="15367" width="9.109375" style="133" customWidth="1"/>
    <col min="15368" max="15368" width="36.6640625" style="133" customWidth="1"/>
    <col min="15369" max="15369" width="2.6640625" style="133" customWidth="1"/>
    <col min="15370" max="15370" width="9.109375" style="133" customWidth="1"/>
    <col min="15371" max="15371" width="41.44140625" style="133" customWidth="1"/>
    <col min="15372" max="15372" width="40.109375" style="133" bestFit="1" customWidth="1"/>
    <col min="15373" max="15373" width="18.33203125" style="133" customWidth="1"/>
    <col min="15374" max="15374" width="20.5546875" style="133" customWidth="1"/>
    <col min="15375" max="15616" width="20.6640625" style="133"/>
    <col min="15617" max="15617" width="42" style="133" customWidth="1"/>
    <col min="15618" max="15618" width="47.109375" style="133" customWidth="1"/>
    <col min="15619" max="15619" width="10.6640625" style="133" customWidth="1"/>
    <col min="15620" max="15620" width="9.109375" style="133" customWidth="1"/>
    <col min="15621" max="15621" width="66.6640625" style="133" customWidth="1"/>
    <col min="15622" max="15622" width="2.6640625" style="133" customWidth="1"/>
    <col min="15623" max="15623" width="9.109375" style="133" customWidth="1"/>
    <col min="15624" max="15624" width="36.6640625" style="133" customWidth="1"/>
    <col min="15625" max="15625" width="2.6640625" style="133" customWidth="1"/>
    <col min="15626" max="15626" width="9.109375" style="133" customWidth="1"/>
    <col min="15627" max="15627" width="41.44140625" style="133" customWidth="1"/>
    <col min="15628" max="15628" width="40.109375" style="133" bestFit="1" customWidth="1"/>
    <col min="15629" max="15629" width="18.33203125" style="133" customWidth="1"/>
    <col min="15630" max="15630" width="20.5546875" style="133" customWidth="1"/>
    <col min="15631" max="15872" width="20.6640625" style="133"/>
    <col min="15873" max="15873" width="42" style="133" customWidth="1"/>
    <col min="15874" max="15874" width="47.109375" style="133" customWidth="1"/>
    <col min="15875" max="15875" width="10.6640625" style="133" customWidth="1"/>
    <col min="15876" max="15876" width="9.109375" style="133" customWidth="1"/>
    <col min="15877" max="15877" width="66.6640625" style="133" customWidth="1"/>
    <col min="15878" max="15878" width="2.6640625" style="133" customWidth="1"/>
    <col min="15879" max="15879" width="9.109375" style="133" customWidth="1"/>
    <col min="15880" max="15880" width="36.6640625" style="133" customWidth="1"/>
    <col min="15881" max="15881" width="2.6640625" style="133" customWidth="1"/>
    <col min="15882" max="15882" width="9.109375" style="133" customWidth="1"/>
    <col min="15883" max="15883" width="41.44140625" style="133" customWidth="1"/>
    <col min="15884" max="15884" width="40.109375" style="133" bestFit="1" customWidth="1"/>
    <col min="15885" max="15885" width="18.33203125" style="133" customWidth="1"/>
    <col min="15886" max="15886" width="20.5546875" style="133" customWidth="1"/>
    <col min="15887" max="16128" width="20.6640625" style="133"/>
    <col min="16129" max="16129" width="42" style="133" customWidth="1"/>
    <col min="16130" max="16130" width="47.109375" style="133" customWidth="1"/>
    <col min="16131" max="16131" width="10.6640625" style="133" customWidth="1"/>
    <col min="16132" max="16132" width="9.109375" style="133" customWidth="1"/>
    <col min="16133" max="16133" width="66.6640625" style="133" customWidth="1"/>
    <col min="16134" max="16134" width="2.6640625" style="133" customWidth="1"/>
    <col min="16135" max="16135" width="9.109375" style="133" customWidth="1"/>
    <col min="16136" max="16136" width="36.6640625" style="133" customWidth="1"/>
    <col min="16137" max="16137" width="2.6640625" style="133" customWidth="1"/>
    <col min="16138" max="16138" width="9.109375" style="133" customWidth="1"/>
    <col min="16139" max="16139" width="41.44140625" style="133" customWidth="1"/>
    <col min="16140" max="16140" width="40.109375" style="133" bestFit="1" customWidth="1"/>
    <col min="16141" max="16141" width="18.33203125" style="133" customWidth="1"/>
    <col min="16142" max="16142" width="20.5546875" style="133" customWidth="1"/>
    <col min="16143" max="16384" width="20.6640625" style="133"/>
  </cols>
  <sheetData>
    <row r="1" spans="1:21" s="521" customFormat="1" ht="14.25" customHeight="1">
      <c r="A1" s="78"/>
      <c r="B1" s="78"/>
      <c r="C1" s="78"/>
      <c r="D1" s="78"/>
      <c r="L1" s="1490"/>
      <c r="N1" s="516"/>
      <c r="Q1" s="1491"/>
      <c r="R1" s="1807"/>
    </row>
    <row r="2" spans="1:21" s="76" customFormat="1" ht="23.4" thickBot="1">
      <c r="A2" s="1492" t="str">
        <f>IF('OSNOVA (6)'!$B$42=1,("3/3 POPIS DEL S PREDRAČUNOM"),("3/3 POPIS DEL"))</f>
        <v>3/3 POPIS DEL S PREDRAČUNOM</v>
      </c>
      <c r="B2" s="222"/>
      <c r="L2" s="1493"/>
      <c r="M2" s="1494"/>
    </row>
    <row r="3" spans="1:21" s="521" customFormat="1" ht="14.25" customHeight="1">
      <c r="A3" s="225"/>
      <c r="B3" s="141"/>
      <c r="L3" s="1490"/>
      <c r="M3" s="78"/>
      <c r="N3" s="516"/>
      <c r="O3" s="225"/>
      <c r="Q3" s="225"/>
    </row>
    <row r="4" spans="1:21" s="521" customFormat="1" ht="12.75" customHeight="1">
      <c r="A4" s="516" t="str">
        <f>+E31</f>
        <v>Osnovni podatki o projektni dokumentaciji:</v>
      </c>
      <c r="B4" s="224"/>
      <c r="C4" s="78"/>
      <c r="F4" s="78"/>
      <c r="I4" s="78"/>
      <c r="L4" s="1490"/>
      <c r="M4" s="78"/>
      <c r="N4" s="78"/>
    </row>
    <row r="5" spans="1:21" s="544" customFormat="1" ht="15.6">
      <c r="A5" s="1495"/>
      <c r="B5" s="1496"/>
      <c r="C5" s="1497"/>
      <c r="F5" s="1498"/>
      <c r="I5" s="1498"/>
      <c r="L5" s="1499"/>
      <c r="M5" s="1499"/>
      <c r="R5" s="521"/>
      <c r="T5" s="1500"/>
      <c r="U5" s="1500"/>
    </row>
    <row r="6" spans="1:21" ht="15.6">
      <c r="A6" s="228"/>
      <c r="B6" s="229"/>
    </row>
    <row r="7" spans="1:21" ht="15.6">
      <c r="A7" s="228" t="s">
        <v>137</v>
      </c>
      <c r="B7" s="224" t="s">
        <v>2666</v>
      </c>
    </row>
    <row r="8" spans="1:21" ht="15.6">
      <c r="A8" s="228"/>
      <c r="B8" s="224"/>
    </row>
    <row r="9" spans="1:21" ht="15.6">
      <c r="A9" s="228"/>
      <c r="B9" s="224"/>
    </row>
    <row r="10" spans="1:21" ht="46.8">
      <c r="A10" s="228" t="s">
        <v>19</v>
      </c>
      <c r="B10" s="224" t="s">
        <v>2646</v>
      </c>
    </row>
    <row r="11" spans="1:21" ht="15.6">
      <c r="A11" s="228"/>
      <c r="B11" s="224"/>
    </row>
    <row r="12" spans="1:21" ht="15.6">
      <c r="A12" s="228"/>
      <c r="B12" s="224"/>
    </row>
    <row r="13" spans="1:21" ht="15.6">
      <c r="A13" s="228" t="s">
        <v>20</v>
      </c>
      <c r="B13" s="224" t="s">
        <v>111</v>
      </c>
    </row>
    <row r="14" spans="1:21" ht="15.6">
      <c r="A14" s="228"/>
      <c r="B14" s="224"/>
    </row>
    <row r="15" spans="1:21" ht="15.6">
      <c r="A15" s="228"/>
      <c r="B15" s="224"/>
    </row>
    <row r="16" spans="1:21" ht="15.6">
      <c r="A16" s="228" t="s">
        <v>189</v>
      </c>
      <c r="B16" s="224" t="str">
        <f>OBJEKT</f>
        <v>OSNOVNA ŠOLA ŠMARJETA</v>
      </c>
    </row>
    <row r="17" spans="1:14" ht="15.6">
      <c r="A17" s="228"/>
      <c r="B17" s="224"/>
    </row>
    <row r="18" spans="1:14" ht="15.6">
      <c r="A18" s="228"/>
      <c r="B18" s="224"/>
    </row>
    <row r="19" spans="1:14" ht="15.6">
      <c r="A19" s="228" t="s">
        <v>195</v>
      </c>
      <c r="B19" s="224">
        <v>14928</v>
      </c>
    </row>
    <row r="20" spans="1:14" ht="15.6">
      <c r="A20" s="228"/>
      <c r="B20" s="224"/>
    </row>
    <row r="21" spans="1:14" ht="15.6">
      <c r="A21" s="228"/>
      <c r="B21" s="224"/>
    </row>
    <row r="22" spans="1:14" ht="15.6">
      <c r="A22" s="228" t="s">
        <v>138</v>
      </c>
      <c r="B22" s="224" t="s">
        <v>2667</v>
      </c>
    </row>
    <row r="23" spans="1:14" ht="15.6">
      <c r="A23" s="228"/>
      <c r="B23" s="224"/>
    </row>
    <row r="24" spans="1:14" ht="15.6">
      <c r="A24" s="228"/>
      <c r="B24" s="224"/>
    </row>
    <row r="25" spans="1:14" ht="15.6">
      <c r="A25" s="228" t="s">
        <v>221</v>
      </c>
      <c r="B25" s="224" t="s">
        <v>2648</v>
      </c>
    </row>
    <row r="26" spans="1:14" ht="15.6">
      <c r="A26" s="228"/>
      <c r="B26" s="224"/>
    </row>
    <row r="28" spans="1:14" ht="13.8" thickBot="1"/>
    <row r="29" spans="1:14" ht="18" thickBot="1">
      <c r="A29" s="1501"/>
      <c r="B29" s="1502"/>
      <c r="D29" s="246" t="s">
        <v>198</v>
      </c>
      <c r="E29" s="1503"/>
      <c r="F29" s="1808"/>
      <c r="G29" s="247" t="s">
        <v>198</v>
      </c>
      <c r="H29" s="1504"/>
      <c r="I29" s="1808"/>
      <c r="J29" s="247" t="s">
        <v>198</v>
      </c>
      <c r="K29" s="1504"/>
      <c r="L29" s="1808"/>
      <c r="M29" s="1808"/>
      <c r="N29" s="1808"/>
    </row>
    <row r="30" spans="1:14" ht="18" thickBot="1">
      <c r="A30" s="201" t="s">
        <v>190</v>
      </c>
      <c r="B30" s="1505" t="s">
        <v>2167</v>
      </c>
      <c r="D30" s="248" t="str">
        <f>+OZN</f>
        <v>3.</v>
      </c>
      <c r="E30" s="1506" t="str">
        <f>+DEL</f>
        <v>GRADBENOOBRTNIŠKA DELA</v>
      </c>
      <c r="F30" s="518"/>
      <c r="G30" s="219" t="s">
        <v>534</v>
      </c>
      <c r="H30" s="1507" t="s">
        <v>2156</v>
      </c>
      <c r="I30" s="518"/>
      <c r="J30" s="219" t="s">
        <v>194</v>
      </c>
      <c r="K30" s="1507" t="s">
        <v>2157</v>
      </c>
      <c r="L30" s="1508"/>
      <c r="M30" s="518"/>
      <c r="N30" s="1508"/>
    </row>
    <row r="31" spans="1:14" ht="18" thickBot="1">
      <c r="A31" s="202"/>
      <c r="B31" s="1509"/>
      <c r="D31" s="1510"/>
      <c r="E31" s="1511" t="s">
        <v>184</v>
      </c>
      <c r="F31" s="1808"/>
      <c r="G31" s="220"/>
      <c r="H31" s="220"/>
      <c r="I31" s="1808"/>
      <c r="J31" s="220"/>
      <c r="K31" s="220"/>
      <c r="L31" s="1808"/>
      <c r="M31" s="1808"/>
      <c r="N31" s="1808"/>
    </row>
    <row r="32" spans="1:14" ht="18" thickBot="1">
      <c r="A32" s="201" t="s">
        <v>192</v>
      </c>
      <c r="B32" s="1512" t="s">
        <v>2668</v>
      </c>
      <c r="D32" s="1510"/>
      <c r="E32" s="1511" t="s">
        <v>193</v>
      </c>
      <c r="F32" s="1808"/>
      <c r="G32" s="220"/>
      <c r="H32" s="220"/>
      <c r="I32" s="1808"/>
      <c r="J32" s="220"/>
      <c r="K32" s="220"/>
      <c r="L32" s="1808"/>
      <c r="M32" s="1808"/>
      <c r="N32" s="1808"/>
    </row>
    <row r="33" spans="1:14" ht="18" thickBot="1">
      <c r="A33" s="201"/>
      <c r="B33" s="1513"/>
      <c r="C33" s="136"/>
      <c r="D33" s="1514"/>
      <c r="E33" s="1515" t="s">
        <v>537</v>
      </c>
      <c r="G33" s="220"/>
      <c r="H33" s="220"/>
      <c r="J33" s="220"/>
      <c r="K33" s="220"/>
      <c r="L33" s="1808"/>
      <c r="M33" s="1808"/>
      <c r="N33" s="1808"/>
    </row>
    <row r="34" spans="1:14" ht="18" thickBot="1">
      <c r="A34" s="257" t="s">
        <v>201</v>
      </c>
      <c r="B34" s="1891" t="s">
        <v>2651</v>
      </c>
      <c r="D34" s="1517" t="s">
        <v>2160</v>
      </c>
      <c r="E34" s="1518" t="s">
        <v>2186</v>
      </c>
      <c r="G34" s="220"/>
      <c r="H34" s="220"/>
      <c r="J34" s="220"/>
      <c r="K34" s="220"/>
      <c r="L34" s="1808"/>
      <c r="M34" s="1808"/>
      <c r="N34" s="1808"/>
    </row>
    <row r="35" spans="1:14" ht="18" thickBot="1">
      <c r="A35" s="231"/>
      <c r="B35" s="232"/>
      <c r="C35" s="136"/>
      <c r="D35" s="1517" t="s">
        <v>2162</v>
      </c>
      <c r="F35" s="1808"/>
      <c r="G35" s="1519"/>
      <c r="H35" s="1520"/>
      <c r="I35" s="1808"/>
      <c r="J35" s="1519"/>
      <c r="K35" s="1520"/>
      <c r="L35" s="1808"/>
      <c r="M35" s="1808"/>
      <c r="N35" s="1808"/>
    </row>
    <row r="36" spans="1:14" ht="18" thickBot="1">
      <c r="A36" s="201" t="s">
        <v>196</v>
      </c>
      <c r="B36" s="1521">
        <v>1</v>
      </c>
      <c r="D36" s="1517" t="s">
        <v>2164</v>
      </c>
      <c r="E36" s="1517"/>
      <c r="F36" s="1808"/>
      <c r="G36" s="1519"/>
      <c r="H36" s="1520"/>
      <c r="I36" s="1808"/>
      <c r="J36" s="1519"/>
      <c r="K36" s="1520"/>
      <c r="L36" s="1808"/>
      <c r="M36" s="1808"/>
      <c r="N36" s="1808"/>
    </row>
    <row r="37" spans="1:14" ht="18" thickBot="1">
      <c r="A37" s="231"/>
      <c r="B37" s="232"/>
      <c r="D37" s="1517" t="s">
        <v>2166</v>
      </c>
      <c r="E37" s="1517"/>
      <c r="F37" s="1808"/>
      <c r="G37" s="1519"/>
      <c r="H37" s="1520"/>
      <c r="I37" s="1808"/>
      <c r="J37" s="1519"/>
      <c r="K37" s="1520"/>
      <c r="L37" s="1808"/>
      <c r="M37" s="1808"/>
      <c r="N37" s="1808"/>
    </row>
    <row r="38" spans="1:14" ht="18" thickBot="1">
      <c r="A38" s="201" t="s">
        <v>197</v>
      </c>
      <c r="B38" s="1521">
        <v>1</v>
      </c>
      <c r="D38" s="1517" t="s">
        <v>2168</v>
      </c>
      <c r="E38" s="1517"/>
      <c r="F38" s="1808"/>
      <c r="G38" s="1519"/>
      <c r="H38" s="1520"/>
      <c r="I38" s="1808"/>
      <c r="J38" s="1519"/>
      <c r="K38" s="1520"/>
      <c r="L38" s="1808"/>
      <c r="M38" s="1808"/>
      <c r="N38" s="1808"/>
    </row>
    <row r="39" spans="1:14" ht="18" thickBot="1">
      <c r="A39" s="201"/>
      <c r="B39" s="1522"/>
      <c r="D39" s="1517" t="s">
        <v>2170</v>
      </c>
      <c r="E39" s="1517"/>
      <c r="F39" s="1808"/>
      <c r="G39" s="1519"/>
      <c r="H39" s="1523"/>
      <c r="I39" s="1808"/>
      <c r="J39" s="1519"/>
      <c r="K39" s="1523"/>
      <c r="L39" s="1808"/>
      <c r="M39" s="1808"/>
      <c r="N39" s="1808"/>
    </row>
    <row r="40" spans="1:14" ht="18" thickBot="1">
      <c r="A40" s="201" t="s">
        <v>186</v>
      </c>
      <c r="B40" s="1524">
        <v>0.22</v>
      </c>
      <c r="D40" s="1517" t="s">
        <v>2172</v>
      </c>
      <c r="E40" s="1517"/>
      <c r="F40" s="1808"/>
      <c r="G40" s="1519"/>
      <c r="H40" s="1523"/>
      <c r="I40" s="1808"/>
      <c r="J40" s="1519"/>
      <c r="K40" s="1523"/>
      <c r="L40" s="1808"/>
      <c r="M40" s="1808"/>
      <c r="N40" s="1808"/>
    </row>
    <row r="41" spans="1:14" ht="18" thickBot="1">
      <c r="A41" s="231"/>
      <c r="B41" s="232"/>
      <c r="D41" s="1517" t="s">
        <v>2174</v>
      </c>
      <c r="E41" s="1517"/>
      <c r="F41" s="1808"/>
      <c r="G41" s="1519"/>
      <c r="H41" s="1523"/>
      <c r="I41" s="1808"/>
      <c r="J41" s="1519"/>
      <c r="K41" s="1523"/>
      <c r="L41" s="1808"/>
      <c r="M41" s="1808"/>
      <c r="N41" s="1808"/>
    </row>
    <row r="42" spans="1:14" ht="18" thickBot="1">
      <c r="A42" s="201" t="s">
        <v>17</v>
      </c>
      <c r="B42" s="1505">
        <v>1</v>
      </c>
      <c r="D42" s="1517" t="s">
        <v>2176</v>
      </c>
      <c r="E42" s="1517"/>
      <c r="F42" s="1808"/>
      <c r="G42" s="1519"/>
      <c r="H42" s="1523"/>
      <c r="I42" s="1808"/>
      <c r="J42" s="1519"/>
      <c r="K42" s="1523"/>
      <c r="L42" s="1808"/>
      <c r="M42" s="1808"/>
      <c r="N42" s="1808"/>
    </row>
    <row r="43" spans="1:14" ht="18" thickBot="1">
      <c r="A43" s="202"/>
      <c r="B43" s="1525"/>
      <c r="D43" s="1517" t="s">
        <v>2178</v>
      </c>
      <c r="E43" s="1517"/>
      <c r="F43" s="1808"/>
      <c r="G43" s="1519"/>
      <c r="H43" s="1523"/>
      <c r="I43" s="1808"/>
      <c r="J43" s="1519"/>
      <c r="K43" s="1523"/>
      <c r="L43" s="1808"/>
      <c r="M43" s="1808"/>
      <c r="N43" s="1808"/>
    </row>
    <row r="44" spans="1:14" ht="23.4" thickBot="1">
      <c r="A44" s="203" t="s">
        <v>18</v>
      </c>
      <c r="B44" s="137"/>
      <c r="D44" s="1517"/>
      <c r="E44" s="1517"/>
      <c r="F44" s="1808"/>
      <c r="G44" s="1519"/>
      <c r="H44" s="1523"/>
      <c r="I44" s="1808"/>
      <c r="J44" s="1519"/>
      <c r="K44" s="1523"/>
      <c r="L44" s="1808"/>
      <c r="M44" s="1808"/>
      <c r="N44" s="1808"/>
    </row>
    <row r="45" spans="1:14" ht="18" thickBot="1">
      <c r="D45" s="1517"/>
      <c r="E45" s="1517"/>
      <c r="F45" s="1808"/>
      <c r="G45" s="209"/>
      <c r="H45" s="1808"/>
      <c r="I45" s="1808"/>
      <c r="J45" s="209"/>
      <c r="K45" s="1808"/>
      <c r="L45" s="1808"/>
      <c r="M45" s="1808"/>
      <c r="N45" s="1808"/>
    </row>
    <row r="46" spans="1:14" ht="18" thickBot="1">
      <c r="D46" s="1517"/>
      <c r="E46" s="1517"/>
    </row>
    <row r="47" spans="1:14" ht="18" thickBot="1">
      <c r="D47" s="1517"/>
      <c r="E47" s="1517"/>
    </row>
    <row r="48" spans="1:14" ht="18" thickBot="1">
      <c r="D48" s="1517"/>
      <c r="E48" s="1517"/>
    </row>
    <row r="49" spans="4:5" ht="18" thickBot="1">
      <c r="D49" s="1517"/>
      <c r="E49" s="1517"/>
    </row>
  </sheetData>
  <pageMargins left="0.98425196850393704" right="0.39370078740157483" top="0.98425196850393704" bottom="0.74803149606299213" header="0" footer="0.39370078740157483"/>
  <pageSetup paperSize="9" firstPageNumber="0" orientation="portrait" r:id="rId1"/>
  <headerFooter alignWithMargins="0">
    <oddHeader>&amp;R&amp;"Projekt,Običajno"&amp;72p&amp;L_x000D__x000D_&amp;9</oddHeader>
    <oddFooter>&amp;L&amp;9&amp;R&amp;R &amp; &amp;9 &amp; List: &amp;A_x000D_&amp;R &amp; &amp;9 &amp; Stran: &amp;P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List12"/>
  <dimension ref="A1:U46"/>
  <sheetViews>
    <sheetView view="pageBreakPreview" topLeftCell="A16" zoomScaleNormal="100" zoomScaleSheetLayoutView="100" workbookViewId="0">
      <selection activeCell="E33" sqref="E33"/>
    </sheetView>
  </sheetViews>
  <sheetFormatPr defaultColWidth="20.6640625" defaultRowHeight="13.2"/>
  <cols>
    <col min="1" max="1" width="37.5546875" style="133" customWidth="1"/>
    <col min="2" max="2" width="49.88671875" style="132" customWidth="1"/>
    <col min="3" max="3" width="10.6640625" style="133" customWidth="1"/>
    <col min="4" max="4" width="9.109375" style="135" customWidth="1"/>
    <col min="5" max="5" width="66.6640625" style="133" customWidth="1"/>
    <col min="6" max="6" width="2.6640625" style="134" customWidth="1"/>
    <col min="7" max="7" width="9.109375" style="135" customWidth="1"/>
    <col min="8" max="8" width="36.6640625" style="133" customWidth="1"/>
    <col min="9" max="9" width="2.6640625" style="134" customWidth="1"/>
    <col min="10" max="10" width="9.109375" style="135" customWidth="1"/>
    <col min="11" max="11" width="41.44140625" style="133" customWidth="1"/>
    <col min="12" max="12" width="40.109375" style="135" bestFit="1" customWidth="1"/>
    <col min="13" max="13" width="18.33203125" style="133" customWidth="1"/>
    <col min="14" max="14" width="20.5546875" style="133" customWidth="1"/>
    <col min="15" max="256" width="20.6640625" style="133"/>
    <col min="257" max="257" width="37.5546875" style="133" customWidth="1"/>
    <col min="258" max="258" width="49.88671875" style="133" customWidth="1"/>
    <col min="259" max="259" width="10.6640625" style="133" customWidth="1"/>
    <col min="260" max="260" width="9.109375" style="133" customWidth="1"/>
    <col min="261" max="261" width="66.6640625" style="133" customWidth="1"/>
    <col min="262" max="262" width="2.6640625" style="133" customWidth="1"/>
    <col min="263" max="263" width="9.109375" style="133" customWidth="1"/>
    <col min="264" max="264" width="36.6640625" style="133" customWidth="1"/>
    <col min="265" max="265" width="2.6640625" style="133" customWidth="1"/>
    <col min="266" max="266" width="9.109375" style="133" customWidth="1"/>
    <col min="267" max="267" width="41.44140625" style="133" customWidth="1"/>
    <col min="268" max="268" width="40.109375" style="133" bestFit="1" customWidth="1"/>
    <col min="269" max="269" width="18.33203125" style="133" customWidth="1"/>
    <col min="270" max="270" width="20.5546875" style="133" customWidth="1"/>
    <col min="271" max="512" width="20.6640625" style="133"/>
    <col min="513" max="513" width="37.5546875" style="133" customWidth="1"/>
    <col min="514" max="514" width="49.88671875" style="133" customWidth="1"/>
    <col min="515" max="515" width="10.6640625" style="133" customWidth="1"/>
    <col min="516" max="516" width="9.109375" style="133" customWidth="1"/>
    <col min="517" max="517" width="66.6640625" style="133" customWidth="1"/>
    <col min="518" max="518" width="2.6640625" style="133" customWidth="1"/>
    <col min="519" max="519" width="9.109375" style="133" customWidth="1"/>
    <col min="520" max="520" width="36.6640625" style="133" customWidth="1"/>
    <col min="521" max="521" width="2.6640625" style="133" customWidth="1"/>
    <col min="522" max="522" width="9.109375" style="133" customWidth="1"/>
    <col min="523" max="523" width="41.44140625" style="133" customWidth="1"/>
    <col min="524" max="524" width="40.109375" style="133" bestFit="1" customWidth="1"/>
    <col min="525" max="525" width="18.33203125" style="133" customWidth="1"/>
    <col min="526" max="526" width="20.5546875" style="133" customWidth="1"/>
    <col min="527" max="768" width="20.6640625" style="133"/>
    <col min="769" max="769" width="37.5546875" style="133" customWidth="1"/>
    <col min="770" max="770" width="49.88671875" style="133" customWidth="1"/>
    <col min="771" max="771" width="10.6640625" style="133" customWidth="1"/>
    <col min="772" max="772" width="9.109375" style="133" customWidth="1"/>
    <col min="773" max="773" width="66.6640625" style="133" customWidth="1"/>
    <col min="774" max="774" width="2.6640625" style="133" customWidth="1"/>
    <col min="775" max="775" width="9.109375" style="133" customWidth="1"/>
    <col min="776" max="776" width="36.6640625" style="133" customWidth="1"/>
    <col min="777" max="777" width="2.6640625" style="133" customWidth="1"/>
    <col min="778" max="778" width="9.109375" style="133" customWidth="1"/>
    <col min="779" max="779" width="41.44140625" style="133" customWidth="1"/>
    <col min="780" max="780" width="40.109375" style="133" bestFit="1" customWidth="1"/>
    <col min="781" max="781" width="18.33203125" style="133" customWidth="1"/>
    <col min="782" max="782" width="20.5546875" style="133" customWidth="1"/>
    <col min="783" max="1024" width="20.6640625" style="133"/>
    <col min="1025" max="1025" width="37.5546875" style="133" customWidth="1"/>
    <col min="1026" max="1026" width="49.88671875" style="133" customWidth="1"/>
    <col min="1027" max="1027" width="10.6640625" style="133" customWidth="1"/>
    <col min="1028" max="1028" width="9.109375" style="133" customWidth="1"/>
    <col min="1029" max="1029" width="66.6640625" style="133" customWidth="1"/>
    <col min="1030" max="1030" width="2.6640625" style="133" customWidth="1"/>
    <col min="1031" max="1031" width="9.109375" style="133" customWidth="1"/>
    <col min="1032" max="1032" width="36.6640625" style="133" customWidth="1"/>
    <col min="1033" max="1033" width="2.6640625" style="133" customWidth="1"/>
    <col min="1034" max="1034" width="9.109375" style="133" customWidth="1"/>
    <col min="1035" max="1035" width="41.44140625" style="133" customWidth="1"/>
    <col min="1036" max="1036" width="40.109375" style="133" bestFit="1" customWidth="1"/>
    <col min="1037" max="1037" width="18.33203125" style="133" customWidth="1"/>
    <col min="1038" max="1038" width="20.5546875" style="133" customWidth="1"/>
    <col min="1039" max="1280" width="20.6640625" style="133"/>
    <col min="1281" max="1281" width="37.5546875" style="133" customWidth="1"/>
    <col min="1282" max="1282" width="49.88671875" style="133" customWidth="1"/>
    <col min="1283" max="1283" width="10.6640625" style="133" customWidth="1"/>
    <col min="1284" max="1284" width="9.109375" style="133" customWidth="1"/>
    <col min="1285" max="1285" width="66.6640625" style="133" customWidth="1"/>
    <col min="1286" max="1286" width="2.6640625" style="133" customWidth="1"/>
    <col min="1287" max="1287" width="9.109375" style="133" customWidth="1"/>
    <col min="1288" max="1288" width="36.6640625" style="133" customWidth="1"/>
    <col min="1289" max="1289" width="2.6640625" style="133" customWidth="1"/>
    <col min="1290" max="1290" width="9.109375" style="133" customWidth="1"/>
    <col min="1291" max="1291" width="41.44140625" style="133" customWidth="1"/>
    <col min="1292" max="1292" width="40.109375" style="133" bestFit="1" customWidth="1"/>
    <col min="1293" max="1293" width="18.33203125" style="133" customWidth="1"/>
    <col min="1294" max="1294" width="20.5546875" style="133" customWidth="1"/>
    <col min="1295" max="1536" width="20.6640625" style="133"/>
    <col min="1537" max="1537" width="37.5546875" style="133" customWidth="1"/>
    <col min="1538" max="1538" width="49.88671875" style="133" customWidth="1"/>
    <col min="1539" max="1539" width="10.6640625" style="133" customWidth="1"/>
    <col min="1540" max="1540" width="9.109375" style="133" customWidth="1"/>
    <col min="1541" max="1541" width="66.6640625" style="133" customWidth="1"/>
    <col min="1542" max="1542" width="2.6640625" style="133" customWidth="1"/>
    <col min="1543" max="1543" width="9.109375" style="133" customWidth="1"/>
    <col min="1544" max="1544" width="36.6640625" style="133" customWidth="1"/>
    <col min="1545" max="1545" width="2.6640625" style="133" customWidth="1"/>
    <col min="1546" max="1546" width="9.109375" style="133" customWidth="1"/>
    <col min="1547" max="1547" width="41.44140625" style="133" customWidth="1"/>
    <col min="1548" max="1548" width="40.109375" style="133" bestFit="1" customWidth="1"/>
    <col min="1549" max="1549" width="18.33203125" style="133" customWidth="1"/>
    <col min="1550" max="1550" width="20.5546875" style="133" customWidth="1"/>
    <col min="1551" max="1792" width="20.6640625" style="133"/>
    <col min="1793" max="1793" width="37.5546875" style="133" customWidth="1"/>
    <col min="1794" max="1794" width="49.88671875" style="133" customWidth="1"/>
    <col min="1795" max="1795" width="10.6640625" style="133" customWidth="1"/>
    <col min="1796" max="1796" width="9.109375" style="133" customWidth="1"/>
    <col min="1797" max="1797" width="66.6640625" style="133" customWidth="1"/>
    <col min="1798" max="1798" width="2.6640625" style="133" customWidth="1"/>
    <col min="1799" max="1799" width="9.109375" style="133" customWidth="1"/>
    <col min="1800" max="1800" width="36.6640625" style="133" customWidth="1"/>
    <col min="1801" max="1801" width="2.6640625" style="133" customWidth="1"/>
    <col min="1802" max="1802" width="9.109375" style="133" customWidth="1"/>
    <col min="1803" max="1803" width="41.44140625" style="133" customWidth="1"/>
    <col min="1804" max="1804" width="40.109375" style="133" bestFit="1" customWidth="1"/>
    <col min="1805" max="1805" width="18.33203125" style="133" customWidth="1"/>
    <col min="1806" max="1806" width="20.5546875" style="133" customWidth="1"/>
    <col min="1807" max="2048" width="20.6640625" style="133"/>
    <col min="2049" max="2049" width="37.5546875" style="133" customWidth="1"/>
    <col min="2050" max="2050" width="49.88671875" style="133" customWidth="1"/>
    <col min="2051" max="2051" width="10.6640625" style="133" customWidth="1"/>
    <col min="2052" max="2052" width="9.109375" style="133" customWidth="1"/>
    <col min="2053" max="2053" width="66.6640625" style="133" customWidth="1"/>
    <col min="2054" max="2054" width="2.6640625" style="133" customWidth="1"/>
    <col min="2055" max="2055" width="9.109375" style="133" customWidth="1"/>
    <col min="2056" max="2056" width="36.6640625" style="133" customWidth="1"/>
    <col min="2057" max="2057" width="2.6640625" style="133" customWidth="1"/>
    <col min="2058" max="2058" width="9.109375" style="133" customWidth="1"/>
    <col min="2059" max="2059" width="41.44140625" style="133" customWidth="1"/>
    <col min="2060" max="2060" width="40.109375" style="133" bestFit="1" customWidth="1"/>
    <col min="2061" max="2061" width="18.33203125" style="133" customWidth="1"/>
    <col min="2062" max="2062" width="20.5546875" style="133" customWidth="1"/>
    <col min="2063" max="2304" width="20.6640625" style="133"/>
    <col min="2305" max="2305" width="37.5546875" style="133" customWidth="1"/>
    <col min="2306" max="2306" width="49.88671875" style="133" customWidth="1"/>
    <col min="2307" max="2307" width="10.6640625" style="133" customWidth="1"/>
    <col min="2308" max="2308" width="9.109375" style="133" customWidth="1"/>
    <col min="2309" max="2309" width="66.6640625" style="133" customWidth="1"/>
    <col min="2310" max="2310" width="2.6640625" style="133" customWidth="1"/>
    <col min="2311" max="2311" width="9.109375" style="133" customWidth="1"/>
    <col min="2312" max="2312" width="36.6640625" style="133" customWidth="1"/>
    <col min="2313" max="2313" width="2.6640625" style="133" customWidth="1"/>
    <col min="2314" max="2314" width="9.109375" style="133" customWidth="1"/>
    <col min="2315" max="2315" width="41.44140625" style="133" customWidth="1"/>
    <col min="2316" max="2316" width="40.109375" style="133" bestFit="1" customWidth="1"/>
    <col min="2317" max="2317" width="18.33203125" style="133" customWidth="1"/>
    <col min="2318" max="2318" width="20.5546875" style="133" customWidth="1"/>
    <col min="2319" max="2560" width="20.6640625" style="133"/>
    <col min="2561" max="2561" width="37.5546875" style="133" customWidth="1"/>
    <col min="2562" max="2562" width="49.88671875" style="133" customWidth="1"/>
    <col min="2563" max="2563" width="10.6640625" style="133" customWidth="1"/>
    <col min="2564" max="2564" width="9.109375" style="133" customWidth="1"/>
    <col min="2565" max="2565" width="66.6640625" style="133" customWidth="1"/>
    <col min="2566" max="2566" width="2.6640625" style="133" customWidth="1"/>
    <col min="2567" max="2567" width="9.109375" style="133" customWidth="1"/>
    <col min="2568" max="2568" width="36.6640625" style="133" customWidth="1"/>
    <col min="2569" max="2569" width="2.6640625" style="133" customWidth="1"/>
    <col min="2570" max="2570" width="9.109375" style="133" customWidth="1"/>
    <col min="2571" max="2571" width="41.44140625" style="133" customWidth="1"/>
    <col min="2572" max="2572" width="40.109375" style="133" bestFit="1" customWidth="1"/>
    <col min="2573" max="2573" width="18.33203125" style="133" customWidth="1"/>
    <col min="2574" max="2574" width="20.5546875" style="133" customWidth="1"/>
    <col min="2575" max="2816" width="20.6640625" style="133"/>
    <col min="2817" max="2817" width="37.5546875" style="133" customWidth="1"/>
    <col min="2818" max="2818" width="49.88671875" style="133" customWidth="1"/>
    <col min="2819" max="2819" width="10.6640625" style="133" customWidth="1"/>
    <col min="2820" max="2820" width="9.109375" style="133" customWidth="1"/>
    <col min="2821" max="2821" width="66.6640625" style="133" customWidth="1"/>
    <col min="2822" max="2822" width="2.6640625" style="133" customWidth="1"/>
    <col min="2823" max="2823" width="9.109375" style="133" customWidth="1"/>
    <col min="2824" max="2824" width="36.6640625" style="133" customWidth="1"/>
    <col min="2825" max="2825" width="2.6640625" style="133" customWidth="1"/>
    <col min="2826" max="2826" width="9.109375" style="133" customWidth="1"/>
    <col min="2827" max="2827" width="41.44140625" style="133" customWidth="1"/>
    <col min="2828" max="2828" width="40.109375" style="133" bestFit="1" customWidth="1"/>
    <col min="2829" max="2829" width="18.33203125" style="133" customWidth="1"/>
    <col min="2830" max="2830" width="20.5546875" style="133" customWidth="1"/>
    <col min="2831" max="3072" width="20.6640625" style="133"/>
    <col min="3073" max="3073" width="37.5546875" style="133" customWidth="1"/>
    <col min="3074" max="3074" width="49.88671875" style="133" customWidth="1"/>
    <col min="3075" max="3075" width="10.6640625" style="133" customWidth="1"/>
    <col min="3076" max="3076" width="9.109375" style="133" customWidth="1"/>
    <col min="3077" max="3077" width="66.6640625" style="133" customWidth="1"/>
    <col min="3078" max="3078" width="2.6640625" style="133" customWidth="1"/>
    <col min="3079" max="3079" width="9.109375" style="133" customWidth="1"/>
    <col min="3080" max="3080" width="36.6640625" style="133" customWidth="1"/>
    <col min="3081" max="3081" width="2.6640625" style="133" customWidth="1"/>
    <col min="3082" max="3082" width="9.109375" style="133" customWidth="1"/>
    <col min="3083" max="3083" width="41.44140625" style="133" customWidth="1"/>
    <col min="3084" max="3084" width="40.109375" style="133" bestFit="1" customWidth="1"/>
    <col min="3085" max="3085" width="18.33203125" style="133" customWidth="1"/>
    <col min="3086" max="3086" width="20.5546875" style="133" customWidth="1"/>
    <col min="3087" max="3328" width="20.6640625" style="133"/>
    <col min="3329" max="3329" width="37.5546875" style="133" customWidth="1"/>
    <col min="3330" max="3330" width="49.88671875" style="133" customWidth="1"/>
    <col min="3331" max="3331" width="10.6640625" style="133" customWidth="1"/>
    <col min="3332" max="3332" width="9.109375" style="133" customWidth="1"/>
    <col min="3333" max="3333" width="66.6640625" style="133" customWidth="1"/>
    <col min="3334" max="3334" width="2.6640625" style="133" customWidth="1"/>
    <col min="3335" max="3335" width="9.109375" style="133" customWidth="1"/>
    <col min="3336" max="3336" width="36.6640625" style="133" customWidth="1"/>
    <col min="3337" max="3337" width="2.6640625" style="133" customWidth="1"/>
    <col min="3338" max="3338" width="9.109375" style="133" customWidth="1"/>
    <col min="3339" max="3339" width="41.44140625" style="133" customWidth="1"/>
    <col min="3340" max="3340" width="40.109375" style="133" bestFit="1" customWidth="1"/>
    <col min="3341" max="3341" width="18.33203125" style="133" customWidth="1"/>
    <col min="3342" max="3342" width="20.5546875" style="133" customWidth="1"/>
    <col min="3343" max="3584" width="20.6640625" style="133"/>
    <col min="3585" max="3585" width="37.5546875" style="133" customWidth="1"/>
    <col min="3586" max="3586" width="49.88671875" style="133" customWidth="1"/>
    <col min="3587" max="3587" width="10.6640625" style="133" customWidth="1"/>
    <col min="3588" max="3588" width="9.109375" style="133" customWidth="1"/>
    <col min="3589" max="3589" width="66.6640625" style="133" customWidth="1"/>
    <col min="3590" max="3590" width="2.6640625" style="133" customWidth="1"/>
    <col min="3591" max="3591" width="9.109375" style="133" customWidth="1"/>
    <col min="3592" max="3592" width="36.6640625" style="133" customWidth="1"/>
    <col min="3593" max="3593" width="2.6640625" style="133" customWidth="1"/>
    <col min="3594" max="3594" width="9.109375" style="133" customWidth="1"/>
    <col min="3595" max="3595" width="41.44140625" style="133" customWidth="1"/>
    <col min="3596" max="3596" width="40.109375" style="133" bestFit="1" customWidth="1"/>
    <col min="3597" max="3597" width="18.33203125" style="133" customWidth="1"/>
    <col min="3598" max="3598" width="20.5546875" style="133" customWidth="1"/>
    <col min="3599" max="3840" width="20.6640625" style="133"/>
    <col min="3841" max="3841" width="37.5546875" style="133" customWidth="1"/>
    <col min="3842" max="3842" width="49.88671875" style="133" customWidth="1"/>
    <col min="3843" max="3843" width="10.6640625" style="133" customWidth="1"/>
    <col min="3844" max="3844" width="9.109375" style="133" customWidth="1"/>
    <col min="3845" max="3845" width="66.6640625" style="133" customWidth="1"/>
    <col min="3846" max="3846" width="2.6640625" style="133" customWidth="1"/>
    <col min="3847" max="3847" width="9.109375" style="133" customWidth="1"/>
    <col min="3848" max="3848" width="36.6640625" style="133" customWidth="1"/>
    <col min="3849" max="3849" width="2.6640625" style="133" customWidth="1"/>
    <col min="3850" max="3850" width="9.109375" style="133" customWidth="1"/>
    <col min="3851" max="3851" width="41.44140625" style="133" customWidth="1"/>
    <col min="3852" max="3852" width="40.109375" style="133" bestFit="1" customWidth="1"/>
    <col min="3853" max="3853" width="18.33203125" style="133" customWidth="1"/>
    <col min="3854" max="3854" width="20.5546875" style="133" customWidth="1"/>
    <col min="3855" max="4096" width="20.6640625" style="133"/>
    <col min="4097" max="4097" width="37.5546875" style="133" customWidth="1"/>
    <col min="4098" max="4098" width="49.88671875" style="133" customWidth="1"/>
    <col min="4099" max="4099" width="10.6640625" style="133" customWidth="1"/>
    <col min="4100" max="4100" width="9.109375" style="133" customWidth="1"/>
    <col min="4101" max="4101" width="66.6640625" style="133" customWidth="1"/>
    <col min="4102" max="4102" width="2.6640625" style="133" customWidth="1"/>
    <col min="4103" max="4103" width="9.109375" style="133" customWidth="1"/>
    <col min="4104" max="4104" width="36.6640625" style="133" customWidth="1"/>
    <col min="4105" max="4105" width="2.6640625" style="133" customWidth="1"/>
    <col min="4106" max="4106" width="9.109375" style="133" customWidth="1"/>
    <col min="4107" max="4107" width="41.44140625" style="133" customWidth="1"/>
    <col min="4108" max="4108" width="40.109375" style="133" bestFit="1" customWidth="1"/>
    <col min="4109" max="4109" width="18.33203125" style="133" customWidth="1"/>
    <col min="4110" max="4110" width="20.5546875" style="133" customWidth="1"/>
    <col min="4111" max="4352" width="20.6640625" style="133"/>
    <col min="4353" max="4353" width="37.5546875" style="133" customWidth="1"/>
    <col min="4354" max="4354" width="49.88671875" style="133" customWidth="1"/>
    <col min="4355" max="4355" width="10.6640625" style="133" customWidth="1"/>
    <col min="4356" max="4356" width="9.109375" style="133" customWidth="1"/>
    <col min="4357" max="4357" width="66.6640625" style="133" customWidth="1"/>
    <col min="4358" max="4358" width="2.6640625" style="133" customWidth="1"/>
    <col min="4359" max="4359" width="9.109375" style="133" customWidth="1"/>
    <col min="4360" max="4360" width="36.6640625" style="133" customWidth="1"/>
    <col min="4361" max="4361" width="2.6640625" style="133" customWidth="1"/>
    <col min="4362" max="4362" width="9.109375" style="133" customWidth="1"/>
    <col min="4363" max="4363" width="41.44140625" style="133" customWidth="1"/>
    <col min="4364" max="4364" width="40.109375" style="133" bestFit="1" customWidth="1"/>
    <col min="4365" max="4365" width="18.33203125" style="133" customWidth="1"/>
    <col min="4366" max="4366" width="20.5546875" style="133" customWidth="1"/>
    <col min="4367" max="4608" width="20.6640625" style="133"/>
    <col min="4609" max="4609" width="37.5546875" style="133" customWidth="1"/>
    <col min="4610" max="4610" width="49.88671875" style="133" customWidth="1"/>
    <col min="4611" max="4611" width="10.6640625" style="133" customWidth="1"/>
    <col min="4612" max="4612" width="9.109375" style="133" customWidth="1"/>
    <col min="4613" max="4613" width="66.6640625" style="133" customWidth="1"/>
    <col min="4614" max="4614" width="2.6640625" style="133" customWidth="1"/>
    <col min="4615" max="4615" width="9.109375" style="133" customWidth="1"/>
    <col min="4616" max="4616" width="36.6640625" style="133" customWidth="1"/>
    <col min="4617" max="4617" width="2.6640625" style="133" customWidth="1"/>
    <col min="4618" max="4618" width="9.109375" style="133" customWidth="1"/>
    <col min="4619" max="4619" width="41.44140625" style="133" customWidth="1"/>
    <col min="4620" max="4620" width="40.109375" style="133" bestFit="1" customWidth="1"/>
    <col min="4621" max="4621" width="18.33203125" style="133" customWidth="1"/>
    <col min="4622" max="4622" width="20.5546875" style="133" customWidth="1"/>
    <col min="4623" max="4864" width="20.6640625" style="133"/>
    <col min="4865" max="4865" width="37.5546875" style="133" customWidth="1"/>
    <col min="4866" max="4866" width="49.88671875" style="133" customWidth="1"/>
    <col min="4867" max="4867" width="10.6640625" style="133" customWidth="1"/>
    <col min="4868" max="4868" width="9.109375" style="133" customWidth="1"/>
    <col min="4869" max="4869" width="66.6640625" style="133" customWidth="1"/>
    <col min="4870" max="4870" width="2.6640625" style="133" customWidth="1"/>
    <col min="4871" max="4871" width="9.109375" style="133" customWidth="1"/>
    <col min="4872" max="4872" width="36.6640625" style="133" customWidth="1"/>
    <col min="4873" max="4873" width="2.6640625" style="133" customWidth="1"/>
    <col min="4874" max="4874" width="9.109375" style="133" customWidth="1"/>
    <col min="4875" max="4875" width="41.44140625" style="133" customWidth="1"/>
    <col min="4876" max="4876" width="40.109375" style="133" bestFit="1" customWidth="1"/>
    <col min="4877" max="4877" width="18.33203125" style="133" customWidth="1"/>
    <col min="4878" max="4878" width="20.5546875" style="133" customWidth="1"/>
    <col min="4879" max="5120" width="20.6640625" style="133"/>
    <col min="5121" max="5121" width="37.5546875" style="133" customWidth="1"/>
    <col min="5122" max="5122" width="49.88671875" style="133" customWidth="1"/>
    <col min="5123" max="5123" width="10.6640625" style="133" customWidth="1"/>
    <col min="5124" max="5124" width="9.109375" style="133" customWidth="1"/>
    <col min="5125" max="5125" width="66.6640625" style="133" customWidth="1"/>
    <col min="5126" max="5126" width="2.6640625" style="133" customWidth="1"/>
    <col min="5127" max="5127" width="9.109375" style="133" customWidth="1"/>
    <col min="5128" max="5128" width="36.6640625" style="133" customWidth="1"/>
    <col min="5129" max="5129" width="2.6640625" style="133" customWidth="1"/>
    <col min="5130" max="5130" width="9.109375" style="133" customWidth="1"/>
    <col min="5131" max="5131" width="41.44140625" style="133" customWidth="1"/>
    <col min="5132" max="5132" width="40.109375" style="133" bestFit="1" customWidth="1"/>
    <col min="5133" max="5133" width="18.33203125" style="133" customWidth="1"/>
    <col min="5134" max="5134" width="20.5546875" style="133" customWidth="1"/>
    <col min="5135" max="5376" width="20.6640625" style="133"/>
    <col min="5377" max="5377" width="37.5546875" style="133" customWidth="1"/>
    <col min="5378" max="5378" width="49.88671875" style="133" customWidth="1"/>
    <col min="5379" max="5379" width="10.6640625" style="133" customWidth="1"/>
    <col min="5380" max="5380" width="9.109375" style="133" customWidth="1"/>
    <col min="5381" max="5381" width="66.6640625" style="133" customWidth="1"/>
    <col min="5382" max="5382" width="2.6640625" style="133" customWidth="1"/>
    <col min="5383" max="5383" width="9.109375" style="133" customWidth="1"/>
    <col min="5384" max="5384" width="36.6640625" style="133" customWidth="1"/>
    <col min="5385" max="5385" width="2.6640625" style="133" customWidth="1"/>
    <col min="5386" max="5386" width="9.109375" style="133" customWidth="1"/>
    <col min="5387" max="5387" width="41.44140625" style="133" customWidth="1"/>
    <col min="5388" max="5388" width="40.109375" style="133" bestFit="1" customWidth="1"/>
    <col min="5389" max="5389" width="18.33203125" style="133" customWidth="1"/>
    <col min="5390" max="5390" width="20.5546875" style="133" customWidth="1"/>
    <col min="5391" max="5632" width="20.6640625" style="133"/>
    <col min="5633" max="5633" width="37.5546875" style="133" customWidth="1"/>
    <col min="5634" max="5634" width="49.88671875" style="133" customWidth="1"/>
    <col min="5635" max="5635" width="10.6640625" style="133" customWidth="1"/>
    <col min="5636" max="5636" width="9.109375" style="133" customWidth="1"/>
    <col min="5637" max="5637" width="66.6640625" style="133" customWidth="1"/>
    <col min="5638" max="5638" width="2.6640625" style="133" customWidth="1"/>
    <col min="5639" max="5639" width="9.109375" style="133" customWidth="1"/>
    <col min="5640" max="5640" width="36.6640625" style="133" customWidth="1"/>
    <col min="5641" max="5641" width="2.6640625" style="133" customWidth="1"/>
    <col min="5642" max="5642" width="9.109375" style="133" customWidth="1"/>
    <col min="5643" max="5643" width="41.44140625" style="133" customWidth="1"/>
    <col min="5644" max="5644" width="40.109375" style="133" bestFit="1" customWidth="1"/>
    <col min="5645" max="5645" width="18.33203125" style="133" customWidth="1"/>
    <col min="5646" max="5646" width="20.5546875" style="133" customWidth="1"/>
    <col min="5647" max="5888" width="20.6640625" style="133"/>
    <col min="5889" max="5889" width="37.5546875" style="133" customWidth="1"/>
    <col min="5890" max="5890" width="49.88671875" style="133" customWidth="1"/>
    <col min="5891" max="5891" width="10.6640625" style="133" customWidth="1"/>
    <col min="5892" max="5892" width="9.109375" style="133" customWidth="1"/>
    <col min="5893" max="5893" width="66.6640625" style="133" customWidth="1"/>
    <col min="5894" max="5894" width="2.6640625" style="133" customWidth="1"/>
    <col min="5895" max="5895" width="9.109375" style="133" customWidth="1"/>
    <col min="5896" max="5896" width="36.6640625" style="133" customWidth="1"/>
    <col min="5897" max="5897" width="2.6640625" style="133" customWidth="1"/>
    <col min="5898" max="5898" width="9.109375" style="133" customWidth="1"/>
    <col min="5899" max="5899" width="41.44140625" style="133" customWidth="1"/>
    <col min="5900" max="5900" width="40.109375" style="133" bestFit="1" customWidth="1"/>
    <col min="5901" max="5901" width="18.33203125" style="133" customWidth="1"/>
    <col min="5902" max="5902" width="20.5546875" style="133" customWidth="1"/>
    <col min="5903" max="6144" width="20.6640625" style="133"/>
    <col min="6145" max="6145" width="37.5546875" style="133" customWidth="1"/>
    <col min="6146" max="6146" width="49.88671875" style="133" customWidth="1"/>
    <col min="6147" max="6147" width="10.6640625" style="133" customWidth="1"/>
    <col min="6148" max="6148" width="9.109375" style="133" customWidth="1"/>
    <col min="6149" max="6149" width="66.6640625" style="133" customWidth="1"/>
    <col min="6150" max="6150" width="2.6640625" style="133" customWidth="1"/>
    <col min="6151" max="6151" width="9.109375" style="133" customWidth="1"/>
    <col min="6152" max="6152" width="36.6640625" style="133" customWidth="1"/>
    <col min="6153" max="6153" width="2.6640625" style="133" customWidth="1"/>
    <col min="6154" max="6154" width="9.109375" style="133" customWidth="1"/>
    <col min="6155" max="6155" width="41.44140625" style="133" customWidth="1"/>
    <col min="6156" max="6156" width="40.109375" style="133" bestFit="1" customWidth="1"/>
    <col min="6157" max="6157" width="18.33203125" style="133" customWidth="1"/>
    <col min="6158" max="6158" width="20.5546875" style="133" customWidth="1"/>
    <col min="6159" max="6400" width="20.6640625" style="133"/>
    <col min="6401" max="6401" width="37.5546875" style="133" customWidth="1"/>
    <col min="6402" max="6402" width="49.88671875" style="133" customWidth="1"/>
    <col min="6403" max="6403" width="10.6640625" style="133" customWidth="1"/>
    <col min="6404" max="6404" width="9.109375" style="133" customWidth="1"/>
    <col min="6405" max="6405" width="66.6640625" style="133" customWidth="1"/>
    <col min="6406" max="6406" width="2.6640625" style="133" customWidth="1"/>
    <col min="6407" max="6407" width="9.109375" style="133" customWidth="1"/>
    <col min="6408" max="6408" width="36.6640625" style="133" customWidth="1"/>
    <col min="6409" max="6409" width="2.6640625" style="133" customWidth="1"/>
    <col min="6410" max="6410" width="9.109375" style="133" customWidth="1"/>
    <col min="6411" max="6411" width="41.44140625" style="133" customWidth="1"/>
    <col min="6412" max="6412" width="40.109375" style="133" bestFit="1" customWidth="1"/>
    <col min="6413" max="6413" width="18.33203125" style="133" customWidth="1"/>
    <col min="6414" max="6414" width="20.5546875" style="133" customWidth="1"/>
    <col min="6415" max="6656" width="20.6640625" style="133"/>
    <col min="6657" max="6657" width="37.5546875" style="133" customWidth="1"/>
    <col min="6658" max="6658" width="49.88671875" style="133" customWidth="1"/>
    <col min="6659" max="6659" width="10.6640625" style="133" customWidth="1"/>
    <col min="6660" max="6660" width="9.109375" style="133" customWidth="1"/>
    <col min="6661" max="6661" width="66.6640625" style="133" customWidth="1"/>
    <col min="6662" max="6662" width="2.6640625" style="133" customWidth="1"/>
    <col min="6663" max="6663" width="9.109375" style="133" customWidth="1"/>
    <col min="6664" max="6664" width="36.6640625" style="133" customWidth="1"/>
    <col min="6665" max="6665" width="2.6640625" style="133" customWidth="1"/>
    <col min="6666" max="6666" width="9.109375" style="133" customWidth="1"/>
    <col min="6667" max="6667" width="41.44140625" style="133" customWidth="1"/>
    <col min="6668" max="6668" width="40.109375" style="133" bestFit="1" customWidth="1"/>
    <col min="6669" max="6669" width="18.33203125" style="133" customWidth="1"/>
    <col min="6670" max="6670" width="20.5546875" style="133" customWidth="1"/>
    <col min="6671" max="6912" width="20.6640625" style="133"/>
    <col min="6913" max="6913" width="37.5546875" style="133" customWidth="1"/>
    <col min="6914" max="6914" width="49.88671875" style="133" customWidth="1"/>
    <col min="6915" max="6915" width="10.6640625" style="133" customWidth="1"/>
    <col min="6916" max="6916" width="9.109375" style="133" customWidth="1"/>
    <col min="6917" max="6917" width="66.6640625" style="133" customWidth="1"/>
    <col min="6918" max="6918" width="2.6640625" style="133" customWidth="1"/>
    <col min="6919" max="6919" width="9.109375" style="133" customWidth="1"/>
    <col min="6920" max="6920" width="36.6640625" style="133" customWidth="1"/>
    <col min="6921" max="6921" width="2.6640625" style="133" customWidth="1"/>
    <col min="6922" max="6922" width="9.109375" style="133" customWidth="1"/>
    <col min="6923" max="6923" width="41.44140625" style="133" customWidth="1"/>
    <col min="6924" max="6924" width="40.109375" style="133" bestFit="1" customWidth="1"/>
    <col min="6925" max="6925" width="18.33203125" style="133" customWidth="1"/>
    <col min="6926" max="6926" width="20.5546875" style="133" customWidth="1"/>
    <col min="6927" max="7168" width="20.6640625" style="133"/>
    <col min="7169" max="7169" width="37.5546875" style="133" customWidth="1"/>
    <col min="7170" max="7170" width="49.88671875" style="133" customWidth="1"/>
    <col min="7171" max="7171" width="10.6640625" style="133" customWidth="1"/>
    <col min="7172" max="7172" width="9.109375" style="133" customWidth="1"/>
    <col min="7173" max="7173" width="66.6640625" style="133" customWidth="1"/>
    <col min="7174" max="7174" width="2.6640625" style="133" customWidth="1"/>
    <col min="7175" max="7175" width="9.109375" style="133" customWidth="1"/>
    <col min="7176" max="7176" width="36.6640625" style="133" customWidth="1"/>
    <col min="7177" max="7177" width="2.6640625" style="133" customWidth="1"/>
    <col min="7178" max="7178" width="9.109375" style="133" customWidth="1"/>
    <col min="7179" max="7179" width="41.44140625" style="133" customWidth="1"/>
    <col min="7180" max="7180" width="40.109375" style="133" bestFit="1" customWidth="1"/>
    <col min="7181" max="7181" width="18.33203125" style="133" customWidth="1"/>
    <col min="7182" max="7182" width="20.5546875" style="133" customWidth="1"/>
    <col min="7183" max="7424" width="20.6640625" style="133"/>
    <col min="7425" max="7425" width="37.5546875" style="133" customWidth="1"/>
    <col min="7426" max="7426" width="49.88671875" style="133" customWidth="1"/>
    <col min="7427" max="7427" width="10.6640625" style="133" customWidth="1"/>
    <col min="7428" max="7428" width="9.109375" style="133" customWidth="1"/>
    <col min="7429" max="7429" width="66.6640625" style="133" customWidth="1"/>
    <col min="7430" max="7430" width="2.6640625" style="133" customWidth="1"/>
    <col min="7431" max="7431" width="9.109375" style="133" customWidth="1"/>
    <col min="7432" max="7432" width="36.6640625" style="133" customWidth="1"/>
    <col min="7433" max="7433" width="2.6640625" style="133" customWidth="1"/>
    <col min="7434" max="7434" width="9.109375" style="133" customWidth="1"/>
    <col min="7435" max="7435" width="41.44140625" style="133" customWidth="1"/>
    <col min="7436" max="7436" width="40.109375" style="133" bestFit="1" customWidth="1"/>
    <col min="7437" max="7437" width="18.33203125" style="133" customWidth="1"/>
    <col min="7438" max="7438" width="20.5546875" style="133" customWidth="1"/>
    <col min="7439" max="7680" width="20.6640625" style="133"/>
    <col min="7681" max="7681" width="37.5546875" style="133" customWidth="1"/>
    <col min="7682" max="7682" width="49.88671875" style="133" customWidth="1"/>
    <col min="7683" max="7683" width="10.6640625" style="133" customWidth="1"/>
    <col min="7684" max="7684" width="9.109375" style="133" customWidth="1"/>
    <col min="7685" max="7685" width="66.6640625" style="133" customWidth="1"/>
    <col min="7686" max="7686" width="2.6640625" style="133" customWidth="1"/>
    <col min="7687" max="7687" width="9.109375" style="133" customWidth="1"/>
    <col min="7688" max="7688" width="36.6640625" style="133" customWidth="1"/>
    <col min="7689" max="7689" width="2.6640625" style="133" customWidth="1"/>
    <col min="7690" max="7690" width="9.109375" style="133" customWidth="1"/>
    <col min="7691" max="7691" width="41.44140625" style="133" customWidth="1"/>
    <col min="7692" max="7692" width="40.109375" style="133" bestFit="1" customWidth="1"/>
    <col min="7693" max="7693" width="18.33203125" style="133" customWidth="1"/>
    <col min="7694" max="7694" width="20.5546875" style="133" customWidth="1"/>
    <col min="7695" max="7936" width="20.6640625" style="133"/>
    <col min="7937" max="7937" width="37.5546875" style="133" customWidth="1"/>
    <col min="7938" max="7938" width="49.88671875" style="133" customWidth="1"/>
    <col min="7939" max="7939" width="10.6640625" style="133" customWidth="1"/>
    <col min="7940" max="7940" width="9.109375" style="133" customWidth="1"/>
    <col min="7941" max="7941" width="66.6640625" style="133" customWidth="1"/>
    <col min="7942" max="7942" width="2.6640625" style="133" customWidth="1"/>
    <col min="7943" max="7943" width="9.109375" style="133" customWidth="1"/>
    <col min="7944" max="7944" width="36.6640625" style="133" customWidth="1"/>
    <col min="7945" max="7945" width="2.6640625" style="133" customWidth="1"/>
    <col min="7946" max="7946" width="9.109375" style="133" customWidth="1"/>
    <col min="7947" max="7947" width="41.44140625" style="133" customWidth="1"/>
    <col min="7948" max="7948" width="40.109375" style="133" bestFit="1" customWidth="1"/>
    <col min="7949" max="7949" width="18.33203125" style="133" customWidth="1"/>
    <col min="7950" max="7950" width="20.5546875" style="133" customWidth="1"/>
    <col min="7951" max="8192" width="20.6640625" style="133"/>
    <col min="8193" max="8193" width="37.5546875" style="133" customWidth="1"/>
    <col min="8194" max="8194" width="49.88671875" style="133" customWidth="1"/>
    <col min="8195" max="8195" width="10.6640625" style="133" customWidth="1"/>
    <col min="8196" max="8196" width="9.109375" style="133" customWidth="1"/>
    <col min="8197" max="8197" width="66.6640625" style="133" customWidth="1"/>
    <col min="8198" max="8198" width="2.6640625" style="133" customWidth="1"/>
    <col min="8199" max="8199" width="9.109375" style="133" customWidth="1"/>
    <col min="8200" max="8200" width="36.6640625" style="133" customWidth="1"/>
    <col min="8201" max="8201" width="2.6640625" style="133" customWidth="1"/>
    <col min="8202" max="8202" width="9.109375" style="133" customWidth="1"/>
    <col min="8203" max="8203" width="41.44140625" style="133" customWidth="1"/>
    <col min="8204" max="8204" width="40.109375" style="133" bestFit="1" customWidth="1"/>
    <col min="8205" max="8205" width="18.33203125" style="133" customWidth="1"/>
    <col min="8206" max="8206" width="20.5546875" style="133" customWidth="1"/>
    <col min="8207" max="8448" width="20.6640625" style="133"/>
    <col min="8449" max="8449" width="37.5546875" style="133" customWidth="1"/>
    <col min="8450" max="8450" width="49.88671875" style="133" customWidth="1"/>
    <col min="8451" max="8451" width="10.6640625" style="133" customWidth="1"/>
    <col min="8452" max="8452" width="9.109375" style="133" customWidth="1"/>
    <col min="8453" max="8453" width="66.6640625" style="133" customWidth="1"/>
    <col min="8454" max="8454" width="2.6640625" style="133" customWidth="1"/>
    <col min="8455" max="8455" width="9.109375" style="133" customWidth="1"/>
    <col min="8456" max="8456" width="36.6640625" style="133" customWidth="1"/>
    <col min="8457" max="8457" width="2.6640625" style="133" customWidth="1"/>
    <col min="8458" max="8458" width="9.109375" style="133" customWidth="1"/>
    <col min="8459" max="8459" width="41.44140625" style="133" customWidth="1"/>
    <col min="8460" max="8460" width="40.109375" style="133" bestFit="1" customWidth="1"/>
    <col min="8461" max="8461" width="18.33203125" style="133" customWidth="1"/>
    <col min="8462" max="8462" width="20.5546875" style="133" customWidth="1"/>
    <col min="8463" max="8704" width="20.6640625" style="133"/>
    <col min="8705" max="8705" width="37.5546875" style="133" customWidth="1"/>
    <col min="8706" max="8706" width="49.88671875" style="133" customWidth="1"/>
    <col min="8707" max="8707" width="10.6640625" style="133" customWidth="1"/>
    <col min="8708" max="8708" width="9.109375" style="133" customWidth="1"/>
    <col min="8709" max="8709" width="66.6640625" style="133" customWidth="1"/>
    <col min="8710" max="8710" width="2.6640625" style="133" customWidth="1"/>
    <col min="8711" max="8711" width="9.109375" style="133" customWidth="1"/>
    <col min="8712" max="8712" width="36.6640625" style="133" customWidth="1"/>
    <col min="8713" max="8713" width="2.6640625" style="133" customWidth="1"/>
    <col min="8714" max="8714" width="9.109375" style="133" customWidth="1"/>
    <col min="8715" max="8715" width="41.44140625" style="133" customWidth="1"/>
    <col min="8716" max="8716" width="40.109375" style="133" bestFit="1" customWidth="1"/>
    <col min="8717" max="8717" width="18.33203125" style="133" customWidth="1"/>
    <col min="8718" max="8718" width="20.5546875" style="133" customWidth="1"/>
    <col min="8719" max="8960" width="20.6640625" style="133"/>
    <col min="8961" max="8961" width="37.5546875" style="133" customWidth="1"/>
    <col min="8962" max="8962" width="49.88671875" style="133" customWidth="1"/>
    <col min="8963" max="8963" width="10.6640625" style="133" customWidth="1"/>
    <col min="8964" max="8964" width="9.109375" style="133" customWidth="1"/>
    <col min="8965" max="8965" width="66.6640625" style="133" customWidth="1"/>
    <col min="8966" max="8966" width="2.6640625" style="133" customWidth="1"/>
    <col min="8967" max="8967" width="9.109375" style="133" customWidth="1"/>
    <col min="8968" max="8968" width="36.6640625" style="133" customWidth="1"/>
    <col min="8969" max="8969" width="2.6640625" style="133" customWidth="1"/>
    <col min="8970" max="8970" width="9.109375" style="133" customWidth="1"/>
    <col min="8971" max="8971" width="41.44140625" style="133" customWidth="1"/>
    <col min="8972" max="8972" width="40.109375" style="133" bestFit="1" customWidth="1"/>
    <col min="8973" max="8973" width="18.33203125" style="133" customWidth="1"/>
    <col min="8974" max="8974" width="20.5546875" style="133" customWidth="1"/>
    <col min="8975" max="9216" width="20.6640625" style="133"/>
    <col min="9217" max="9217" width="37.5546875" style="133" customWidth="1"/>
    <col min="9218" max="9218" width="49.88671875" style="133" customWidth="1"/>
    <col min="9219" max="9219" width="10.6640625" style="133" customWidth="1"/>
    <col min="9220" max="9220" width="9.109375" style="133" customWidth="1"/>
    <col min="9221" max="9221" width="66.6640625" style="133" customWidth="1"/>
    <col min="9222" max="9222" width="2.6640625" style="133" customWidth="1"/>
    <col min="9223" max="9223" width="9.109375" style="133" customWidth="1"/>
    <col min="9224" max="9224" width="36.6640625" style="133" customWidth="1"/>
    <col min="9225" max="9225" width="2.6640625" style="133" customWidth="1"/>
    <col min="9226" max="9226" width="9.109375" style="133" customWidth="1"/>
    <col min="9227" max="9227" width="41.44140625" style="133" customWidth="1"/>
    <col min="9228" max="9228" width="40.109375" style="133" bestFit="1" customWidth="1"/>
    <col min="9229" max="9229" width="18.33203125" style="133" customWidth="1"/>
    <col min="9230" max="9230" width="20.5546875" style="133" customWidth="1"/>
    <col min="9231" max="9472" width="20.6640625" style="133"/>
    <col min="9473" max="9473" width="37.5546875" style="133" customWidth="1"/>
    <col min="9474" max="9474" width="49.88671875" style="133" customWidth="1"/>
    <col min="9475" max="9475" width="10.6640625" style="133" customWidth="1"/>
    <col min="9476" max="9476" width="9.109375" style="133" customWidth="1"/>
    <col min="9477" max="9477" width="66.6640625" style="133" customWidth="1"/>
    <col min="9478" max="9478" width="2.6640625" style="133" customWidth="1"/>
    <col min="9479" max="9479" width="9.109375" style="133" customWidth="1"/>
    <col min="9480" max="9480" width="36.6640625" style="133" customWidth="1"/>
    <col min="9481" max="9481" width="2.6640625" style="133" customWidth="1"/>
    <col min="9482" max="9482" width="9.109375" style="133" customWidth="1"/>
    <col min="9483" max="9483" width="41.44140625" style="133" customWidth="1"/>
    <col min="9484" max="9484" width="40.109375" style="133" bestFit="1" customWidth="1"/>
    <col min="9485" max="9485" width="18.33203125" style="133" customWidth="1"/>
    <col min="9486" max="9486" width="20.5546875" style="133" customWidth="1"/>
    <col min="9487" max="9728" width="20.6640625" style="133"/>
    <col min="9729" max="9729" width="37.5546875" style="133" customWidth="1"/>
    <col min="9730" max="9730" width="49.88671875" style="133" customWidth="1"/>
    <col min="9731" max="9731" width="10.6640625" style="133" customWidth="1"/>
    <col min="9732" max="9732" width="9.109375" style="133" customWidth="1"/>
    <col min="9733" max="9733" width="66.6640625" style="133" customWidth="1"/>
    <col min="9734" max="9734" width="2.6640625" style="133" customWidth="1"/>
    <col min="9735" max="9735" width="9.109375" style="133" customWidth="1"/>
    <col min="9736" max="9736" width="36.6640625" style="133" customWidth="1"/>
    <col min="9737" max="9737" width="2.6640625" style="133" customWidth="1"/>
    <col min="9738" max="9738" width="9.109375" style="133" customWidth="1"/>
    <col min="9739" max="9739" width="41.44140625" style="133" customWidth="1"/>
    <col min="9740" max="9740" width="40.109375" style="133" bestFit="1" customWidth="1"/>
    <col min="9741" max="9741" width="18.33203125" style="133" customWidth="1"/>
    <col min="9742" max="9742" width="20.5546875" style="133" customWidth="1"/>
    <col min="9743" max="9984" width="20.6640625" style="133"/>
    <col min="9985" max="9985" width="37.5546875" style="133" customWidth="1"/>
    <col min="9986" max="9986" width="49.88671875" style="133" customWidth="1"/>
    <col min="9987" max="9987" width="10.6640625" style="133" customWidth="1"/>
    <col min="9988" max="9988" width="9.109375" style="133" customWidth="1"/>
    <col min="9989" max="9989" width="66.6640625" style="133" customWidth="1"/>
    <col min="9990" max="9990" width="2.6640625" style="133" customWidth="1"/>
    <col min="9991" max="9991" width="9.109375" style="133" customWidth="1"/>
    <col min="9992" max="9992" width="36.6640625" style="133" customWidth="1"/>
    <col min="9993" max="9993" width="2.6640625" style="133" customWidth="1"/>
    <col min="9994" max="9994" width="9.109375" style="133" customWidth="1"/>
    <col min="9995" max="9995" width="41.44140625" style="133" customWidth="1"/>
    <col min="9996" max="9996" width="40.109375" style="133" bestFit="1" customWidth="1"/>
    <col min="9997" max="9997" width="18.33203125" style="133" customWidth="1"/>
    <col min="9998" max="9998" width="20.5546875" style="133" customWidth="1"/>
    <col min="9999" max="10240" width="20.6640625" style="133"/>
    <col min="10241" max="10241" width="37.5546875" style="133" customWidth="1"/>
    <col min="10242" max="10242" width="49.88671875" style="133" customWidth="1"/>
    <col min="10243" max="10243" width="10.6640625" style="133" customWidth="1"/>
    <col min="10244" max="10244" width="9.109375" style="133" customWidth="1"/>
    <col min="10245" max="10245" width="66.6640625" style="133" customWidth="1"/>
    <col min="10246" max="10246" width="2.6640625" style="133" customWidth="1"/>
    <col min="10247" max="10247" width="9.109375" style="133" customWidth="1"/>
    <col min="10248" max="10248" width="36.6640625" style="133" customWidth="1"/>
    <col min="10249" max="10249" width="2.6640625" style="133" customWidth="1"/>
    <col min="10250" max="10250" width="9.109375" style="133" customWidth="1"/>
    <col min="10251" max="10251" width="41.44140625" style="133" customWidth="1"/>
    <col min="10252" max="10252" width="40.109375" style="133" bestFit="1" customWidth="1"/>
    <col min="10253" max="10253" width="18.33203125" style="133" customWidth="1"/>
    <col min="10254" max="10254" width="20.5546875" style="133" customWidth="1"/>
    <col min="10255" max="10496" width="20.6640625" style="133"/>
    <col min="10497" max="10497" width="37.5546875" style="133" customWidth="1"/>
    <col min="10498" max="10498" width="49.88671875" style="133" customWidth="1"/>
    <col min="10499" max="10499" width="10.6640625" style="133" customWidth="1"/>
    <col min="10500" max="10500" width="9.109375" style="133" customWidth="1"/>
    <col min="10501" max="10501" width="66.6640625" style="133" customWidth="1"/>
    <col min="10502" max="10502" width="2.6640625" style="133" customWidth="1"/>
    <col min="10503" max="10503" width="9.109375" style="133" customWidth="1"/>
    <col min="10504" max="10504" width="36.6640625" style="133" customWidth="1"/>
    <col min="10505" max="10505" width="2.6640625" style="133" customWidth="1"/>
    <col min="10506" max="10506" width="9.109375" style="133" customWidth="1"/>
    <col min="10507" max="10507" width="41.44140625" style="133" customWidth="1"/>
    <col min="10508" max="10508" width="40.109375" style="133" bestFit="1" customWidth="1"/>
    <col min="10509" max="10509" width="18.33203125" style="133" customWidth="1"/>
    <col min="10510" max="10510" width="20.5546875" style="133" customWidth="1"/>
    <col min="10511" max="10752" width="20.6640625" style="133"/>
    <col min="10753" max="10753" width="37.5546875" style="133" customWidth="1"/>
    <col min="10754" max="10754" width="49.88671875" style="133" customWidth="1"/>
    <col min="10755" max="10755" width="10.6640625" style="133" customWidth="1"/>
    <col min="10756" max="10756" width="9.109375" style="133" customWidth="1"/>
    <col min="10757" max="10757" width="66.6640625" style="133" customWidth="1"/>
    <col min="10758" max="10758" width="2.6640625" style="133" customWidth="1"/>
    <col min="10759" max="10759" width="9.109375" style="133" customWidth="1"/>
    <col min="10760" max="10760" width="36.6640625" style="133" customWidth="1"/>
    <col min="10761" max="10761" width="2.6640625" style="133" customWidth="1"/>
    <col min="10762" max="10762" width="9.109375" style="133" customWidth="1"/>
    <col min="10763" max="10763" width="41.44140625" style="133" customWidth="1"/>
    <col min="10764" max="10764" width="40.109375" style="133" bestFit="1" customWidth="1"/>
    <col min="10765" max="10765" width="18.33203125" style="133" customWidth="1"/>
    <col min="10766" max="10766" width="20.5546875" style="133" customWidth="1"/>
    <col min="10767" max="11008" width="20.6640625" style="133"/>
    <col min="11009" max="11009" width="37.5546875" style="133" customWidth="1"/>
    <col min="11010" max="11010" width="49.88671875" style="133" customWidth="1"/>
    <col min="11011" max="11011" width="10.6640625" style="133" customWidth="1"/>
    <col min="11012" max="11012" width="9.109375" style="133" customWidth="1"/>
    <col min="11013" max="11013" width="66.6640625" style="133" customWidth="1"/>
    <col min="11014" max="11014" width="2.6640625" style="133" customWidth="1"/>
    <col min="11015" max="11015" width="9.109375" style="133" customWidth="1"/>
    <col min="11016" max="11016" width="36.6640625" style="133" customWidth="1"/>
    <col min="11017" max="11017" width="2.6640625" style="133" customWidth="1"/>
    <col min="11018" max="11018" width="9.109375" style="133" customWidth="1"/>
    <col min="11019" max="11019" width="41.44140625" style="133" customWidth="1"/>
    <col min="11020" max="11020" width="40.109375" style="133" bestFit="1" customWidth="1"/>
    <col min="11021" max="11021" width="18.33203125" style="133" customWidth="1"/>
    <col min="11022" max="11022" width="20.5546875" style="133" customWidth="1"/>
    <col min="11023" max="11264" width="20.6640625" style="133"/>
    <col min="11265" max="11265" width="37.5546875" style="133" customWidth="1"/>
    <col min="11266" max="11266" width="49.88671875" style="133" customWidth="1"/>
    <col min="11267" max="11267" width="10.6640625" style="133" customWidth="1"/>
    <col min="11268" max="11268" width="9.109375" style="133" customWidth="1"/>
    <col min="11269" max="11269" width="66.6640625" style="133" customWidth="1"/>
    <col min="11270" max="11270" width="2.6640625" style="133" customWidth="1"/>
    <col min="11271" max="11271" width="9.109375" style="133" customWidth="1"/>
    <col min="11272" max="11272" width="36.6640625" style="133" customWidth="1"/>
    <col min="11273" max="11273" width="2.6640625" style="133" customWidth="1"/>
    <col min="11274" max="11274" width="9.109375" style="133" customWidth="1"/>
    <col min="11275" max="11275" width="41.44140625" style="133" customWidth="1"/>
    <col min="11276" max="11276" width="40.109375" style="133" bestFit="1" customWidth="1"/>
    <col min="11277" max="11277" width="18.33203125" style="133" customWidth="1"/>
    <col min="11278" max="11278" width="20.5546875" style="133" customWidth="1"/>
    <col min="11279" max="11520" width="20.6640625" style="133"/>
    <col min="11521" max="11521" width="37.5546875" style="133" customWidth="1"/>
    <col min="11522" max="11522" width="49.88671875" style="133" customWidth="1"/>
    <col min="11523" max="11523" width="10.6640625" style="133" customWidth="1"/>
    <col min="11524" max="11524" width="9.109375" style="133" customWidth="1"/>
    <col min="11525" max="11525" width="66.6640625" style="133" customWidth="1"/>
    <col min="11526" max="11526" width="2.6640625" style="133" customWidth="1"/>
    <col min="11527" max="11527" width="9.109375" style="133" customWidth="1"/>
    <col min="11528" max="11528" width="36.6640625" style="133" customWidth="1"/>
    <col min="11529" max="11529" width="2.6640625" style="133" customWidth="1"/>
    <col min="11530" max="11530" width="9.109375" style="133" customWidth="1"/>
    <col min="11531" max="11531" width="41.44140625" style="133" customWidth="1"/>
    <col min="11532" max="11532" width="40.109375" style="133" bestFit="1" customWidth="1"/>
    <col min="11533" max="11533" width="18.33203125" style="133" customWidth="1"/>
    <col min="11534" max="11534" width="20.5546875" style="133" customWidth="1"/>
    <col min="11535" max="11776" width="20.6640625" style="133"/>
    <col min="11777" max="11777" width="37.5546875" style="133" customWidth="1"/>
    <col min="11778" max="11778" width="49.88671875" style="133" customWidth="1"/>
    <col min="11779" max="11779" width="10.6640625" style="133" customWidth="1"/>
    <col min="11780" max="11780" width="9.109375" style="133" customWidth="1"/>
    <col min="11781" max="11781" width="66.6640625" style="133" customWidth="1"/>
    <col min="11782" max="11782" width="2.6640625" style="133" customWidth="1"/>
    <col min="11783" max="11783" width="9.109375" style="133" customWidth="1"/>
    <col min="11784" max="11784" width="36.6640625" style="133" customWidth="1"/>
    <col min="11785" max="11785" width="2.6640625" style="133" customWidth="1"/>
    <col min="11786" max="11786" width="9.109375" style="133" customWidth="1"/>
    <col min="11787" max="11787" width="41.44140625" style="133" customWidth="1"/>
    <col min="11788" max="11788" width="40.109375" style="133" bestFit="1" customWidth="1"/>
    <col min="11789" max="11789" width="18.33203125" style="133" customWidth="1"/>
    <col min="11790" max="11790" width="20.5546875" style="133" customWidth="1"/>
    <col min="11791" max="12032" width="20.6640625" style="133"/>
    <col min="12033" max="12033" width="37.5546875" style="133" customWidth="1"/>
    <col min="12034" max="12034" width="49.88671875" style="133" customWidth="1"/>
    <col min="12035" max="12035" width="10.6640625" style="133" customWidth="1"/>
    <col min="12036" max="12036" width="9.109375" style="133" customWidth="1"/>
    <col min="12037" max="12037" width="66.6640625" style="133" customWidth="1"/>
    <col min="12038" max="12038" width="2.6640625" style="133" customWidth="1"/>
    <col min="12039" max="12039" width="9.109375" style="133" customWidth="1"/>
    <col min="12040" max="12040" width="36.6640625" style="133" customWidth="1"/>
    <col min="12041" max="12041" width="2.6640625" style="133" customWidth="1"/>
    <col min="12042" max="12042" width="9.109375" style="133" customWidth="1"/>
    <col min="12043" max="12043" width="41.44140625" style="133" customWidth="1"/>
    <col min="12044" max="12044" width="40.109375" style="133" bestFit="1" customWidth="1"/>
    <col min="12045" max="12045" width="18.33203125" style="133" customWidth="1"/>
    <col min="12046" max="12046" width="20.5546875" style="133" customWidth="1"/>
    <col min="12047" max="12288" width="20.6640625" style="133"/>
    <col min="12289" max="12289" width="37.5546875" style="133" customWidth="1"/>
    <col min="12290" max="12290" width="49.88671875" style="133" customWidth="1"/>
    <col min="12291" max="12291" width="10.6640625" style="133" customWidth="1"/>
    <col min="12292" max="12292" width="9.109375" style="133" customWidth="1"/>
    <col min="12293" max="12293" width="66.6640625" style="133" customWidth="1"/>
    <col min="12294" max="12294" width="2.6640625" style="133" customWidth="1"/>
    <col min="12295" max="12295" width="9.109375" style="133" customWidth="1"/>
    <col min="12296" max="12296" width="36.6640625" style="133" customWidth="1"/>
    <col min="12297" max="12297" width="2.6640625" style="133" customWidth="1"/>
    <col min="12298" max="12298" width="9.109375" style="133" customWidth="1"/>
    <col min="12299" max="12299" width="41.44140625" style="133" customWidth="1"/>
    <col min="12300" max="12300" width="40.109375" style="133" bestFit="1" customWidth="1"/>
    <col min="12301" max="12301" width="18.33203125" style="133" customWidth="1"/>
    <col min="12302" max="12302" width="20.5546875" style="133" customWidth="1"/>
    <col min="12303" max="12544" width="20.6640625" style="133"/>
    <col min="12545" max="12545" width="37.5546875" style="133" customWidth="1"/>
    <col min="12546" max="12546" width="49.88671875" style="133" customWidth="1"/>
    <col min="12547" max="12547" width="10.6640625" style="133" customWidth="1"/>
    <col min="12548" max="12548" width="9.109375" style="133" customWidth="1"/>
    <col min="12549" max="12549" width="66.6640625" style="133" customWidth="1"/>
    <col min="12550" max="12550" width="2.6640625" style="133" customWidth="1"/>
    <col min="12551" max="12551" width="9.109375" style="133" customWidth="1"/>
    <col min="12552" max="12552" width="36.6640625" style="133" customWidth="1"/>
    <col min="12553" max="12553" width="2.6640625" style="133" customWidth="1"/>
    <col min="12554" max="12554" width="9.109375" style="133" customWidth="1"/>
    <col min="12555" max="12555" width="41.44140625" style="133" customWidth="1"/>
    <col min="12556" max="12556" width="40.109375" style="133" bestFit="1" customWidth="1"/>
    <col min="12557" max="12557" width="18.33203125" style="133" customWidth="1"/>
    <col min="12558" max="12558" width="20.5546875" style="133" customWidth="1"/>
    <col min="12559" max="12800" width="20.6640625" style="133"/>
    <col min="12801" max="12801" width="37.5546875" style="133" customWidth="1"/>
    <col min="12802" max="12802" width="49.88671875" style="133" customWidth="1"/>
    <col min="12803" max="12803" width="10.6640625" style="133" customWidth="1"/>
    <col min="12804" max="12804" width="9.109375" style="133" customWidth="1"/>
    <col min="12805" max="12805" width="66.6640625" style="133" customWidth="1"/>
    <col min="12806" max="12806" width="2.6640625" style="133" customWidth="1"/>
    <col min="12807" max="12807" width="9.109375" style="133" customWidth="1"/>
    <col min="12808" max="12808" width="36.6640625" style="133" customWidth="1"/>
    <col min="12809" max="12809" width="2.6640625" style="133" customWidth="1"/>
    <col min="12810" max="12810" width="9.109375" style="133" customWidth="1"/>
    <col min="12811" max="12811" width="41.44140625" style="133" customWidth="1"/>
    <col min="12812" max="12812" width="40.109375" style="133" bestFit="1" customWidth="1"/>
    <col min="12813" max="12813" width="18.33203125" style="133" customWidth="1"/>
    <col min="12814" max="12814" width="20.5546875" style="133" customWidth="1"/>
    <col min="12815" max="13056" width="20.6640625" style="133"/>
    <col min="13057" max="13057" width="37.5546875" style="133" customWidth="1"/>
    <col min="13058" max="13058" width="49.88671875" style="133" customWidth="1"/>
    <col min="13059" max="13059" width="10.6640625" style="133" customWidth="1"/>
    <col min="13060" max="13060" width="9.109375" style="133" customWidth="1"/>
    <col min="13061" max="13061" width="66.6640625" style="133" customWidth="1"/>
    <col min="13062" max="13062" width="2.6640625" style="133" customWidth="1"/>
    <col min="13063" max="13063" width="9.109375" style="133" customWidth="1"/>
    <col min="13064" max="13064" width="36.6640625" style="133" customWidth="1"/>
    <col min="13065" max="13065" width="2.6640625" style="133" customWidth="1"/>
    <col min="13066" max="13066" width="9.109375" style="133" customWidth="1"/>
    <col min="13067" max="13067" width="41.44140625" style="133" customWidth="1"/>
    <col min="13068" max="13068" width="40.109375" style="133" bestFit="1" customWidth="1"/>
    <col min="13069" max="13069" width="18.33203125" style="133" customWidth="1"/>
    <col min="13070" max="13070" width="20.5546875" style="133" customWidth="1"/>
    <col min="13071" max="13312" width="20.6640625" style="133"/>
    <col min="13313" max="13313" width="37.5546875" style="133" customWidth="1"/>
    <col min="13314" max="13314" width="49.88671875" style="133" customWidth="1"/>
    <col min="13315" max="13315" width="10.6640625" style="133" customWidth="1"/>
    <col min="13316" max="13316" width="9.109375" style="133" customWidth="1"/>
    <col min="13317" max="13317" width="66.6640625" style="133" customWidth="1"/>
    <col min="13318" max="13318" width="2.6640625" style="133" customWidth="1"/>
    <col min="13319" max="13319" width="9.109375" style="133" customWidth="1"/>
    <col min="13320" max="13320" width="36.6640625" style="133" customWidth="1"/>
    <col min="13321" max="13321" width="2.6640625" style="133" customWidth="1"/>
    <col min="13322" max="13322" width="9.109375" style="133" customWidth="1"/>
    <col min="13323" max="13323" width="41.44140625" style="133" customWidth="1"/>
    <col min="13324" max="13324" width="40.109375" style="133" bestFit="1" customWidth="1"/>
    <col min="13325" max="13325" width="18.33203125" style="133" customWidth="1"/>
    <col min="13326" max="13326" width="20.5546875" style="133" customWidth="1"/>
    <col min="13327" max="13568" width="20.6640625" style="133"/>
    <col min="13569" max="13569" width="37.5546875" style="133" customWidth="1"/>
    <col min="13570" max="13570" width="49.88671875" style="133" customWidth="1"/>
    <col min="13571" max="13571" width="10.6640625" style="133" customWidth="1"/>
    <col min="13572" max="13572" width="9.109375" style="133" customWidth="1"/>
    <col min="13573" max="13573" width="66.6640625" style="133" customWidth="1"/>
    <col min="13574" max="13574" width="2.6640625" style="133" customWidth="1"/>
    <col min="13575" max="13575" width="9.109375" style="133" customWidth="1"/>
    <col min="13576" max="13576" width="36.6640625" style="133" customWidth="1"/>
    <col min="13577" max="13577" width="2.6640625" style="133" customWidth="1"/>
    <col min="13578" max="13578" width="9.109375" style="133" customWidth="1"/>
    <col min="13579" max="13579" width="41.44140625" style="133" customWidth="1"/>
    <col min="13580" max="13580" width="40.109375" style="133" bestFit="1" customWidth="1"/>
    <col min="13581" max="13581" width="18.33203125" style="133" customWidth="1"/>
    <col min="13582" max="13582" width="20.5546875" style="133" customWidth="1"/>
    <col min="13583" max="13824" width="20.6640625" style="133"/>
    <col min="13825" max="13825" width="37.5546875" style="133" customWidth="1"/>
    <col min="13826" max="13826" width="49.88671875" style="133" customWidth="1"/>
    <col min="13827" max="13827" width="10.6640625" style="133" customWidth="1"/>
    <col min="13828" max="13828" width="9.109375" style="133" customWidth="1"/>
    <col min="13829" max="13829" width="66.6640625" style="133" customWidth="1"/>
    <col min="13830" max="13830" width="2.6640625" style="133" customWidth="1"/>
    <col min="13831" max="13831" width="9.109375" style="133" customWidth="1"/>
    <col min="13832" max="13832" width="36.6640625" style="133" customWidth="1"/>
    <col min="13833" max="13833" width="2.6640625" style="133" customWidth="1"/>
    <col min="13834" max="13834" width="9.109375" style="133" customWidth="1"/>
    <col min="13835" max="13835" width="41.44140625" style="133" customWidth="1"/>
    <col min="13836" max="13836" width="40.109375" style="133" bestFit="1" customWidth="1"/>
    <col min="13837" max="13837" width="18.33203125" style="133" customWidth="1"/>
    <col min="13838" max="13838" width="20.5546875" style="133" customWidth="1"/>
    <col min="13839" max="14080" width="20.6640625" style="133"/>
    <col min="14081" max="14081" width="37.5546875" style="133" customWidth="1"/>
    <col min="14082" max="14082" width="49.88671875" style="133" customWidth="1"/>
    <col min="14083" max="14083" width="10.6640625" style="133" customWidth="1"/>
    <col min="14084" max="14084" width="9.109375" style="133" customWidth="1"/>
    <col min="14085" max="14085" width="66.6640625" style="133" customWidth="1"/>
    <col min="14086" max="14086" width="2.6640625" style="133" customWidth="1"/>
    <col min="14087" max="14087" width="9.109375" style="133" customWidth="1"/>
    <col min="14088" max="14088" width="36.6640625" style="133" customWidth="1"/>
    <col min="14089" max="14089" width="2.6640625" style="133" customWidth="1"/>
    <col min="14090" max="14090" width="9.109375" style="133" customWidth="1"/>
    <col min="14091" max="14091" width="41.44140625" style="133" customWidth="1"/>
    <col min="14092" max="14092" width="40.109375" style="133" bestFit="1" customWidth="1"/>
    <col min="14093" max="14093" width="18.33203125" style="133" customWidth="1"/>
    <col min="14094" max="14094" width="20.5546875" style="133" customWidth="1"/>
    <col min="14095" max="14336" width="20.6640625" style="133"/>
    <col min="14337" max="14337" width="37.5546875" style="133" customWidth="1"/>
    <col min="14338" max="14338" width="49.88671875" style="133" customWidth="1"/>
    <col min="14339" max="14339" width="10.6640625" style="133" customWidth="1"/>
    <col min="14340" max="14340" width="9.109375" style="133" customWidth="1"/>
    <col min="14341" max="14341" width="66.6640625" style="133" customWidth="1"/>
    <col min="14342" max="14342" width="2.6640625" style="133" customWidth="1"/>
    <col min="14343" max="14343" width="9.109375" style="133" customWidth="1"/>
    <col min="14344" max="14344" width="36.6640625" style="133" customWidth="1"/>
    <col min="14345" max="14345" width="2.6640625" style="133" customWidth="1"/>
    <col min="14346" max="14346" width="9.109375" style="133" customWidth="1"/>
    <col min="14347" max="14347" width="41.44140625" style="133" customWidth="1"/>
    <col min="14348" max="14348" width="40.109375" style="133" bestFit="1" customWidth="1"/>
    <col min="14349" max="14349" width="18.33203125" style="133" customWidth="1"/>
    <col min="14350" max="14350" width="20.5546875" style="133" customWidth="1"/>
    <col min="14351" max="14592" width="20.6640625" style="133"/>
    <col min="14593" max="14593" width="37.5546875" style="133" customWidth="1"/>
    <col min="14594" max="14594" width="49.88671875" style="133" customWidth="1"/>
    <col min="14595" max="14595" width="10.6640625" style="133" customWidth="1"/>
    <col min="14596" max="14596" width="9.109375" style="133" customWidth="1"/>
    <col min="14597" max="14597" width="66.6640625" style="133" customWidth="1"/>
    <col min="14598" max="14598" width="2.6640625" style="133" customWidth="1"/>
    <col min="14599" max="14599" width="9.109375" style="133" customWidth="1"/>
    <col min="14600" max="14600" width="36.6640625" style="133" customWidth="1"/>
    <col min="14601" max="14601" width="2.6640625" style="133" customWidth="1"/>
    <col min="14602" max="14602" width="9.109375" style="133" customWidth="1"/>
    <col min="14603" max="14603" width="41.44140625" style="133" customWidth="1"/>
    <col min="14604" max="14604" width="40.109375" style="133" bestFit="1" customWidth="1"/>
    <col min="14605" max="14605" width="18.33203125" style="133" customWidth="1"/>
    <col min="14606" max="14606" width="20.5546875" style="133" customWidth="1"/>
    <col min="14607" max="14848" width="20.6640625" style="133"/>
    <col min="14849" max="14849" width="37.5546875" style="133" customWidth="1"/>
    <col min="14850" max="14850" width="49.88671875" style="133" customWidth="1"/>
    <col min="14851" max="14851" width="10.6640625" style="133" customWidth="1"/>
    <col min="14852" max="14852" width="9.109375" style="133" customWidth="1"/>
    <col min="14853" max="14853" width="66.6640625" style="133" customWidth="1"/>
    <col min="14854" max="14854" width="2.6640625" style="133" customWidth="1"/>
    <col min="14855" max="14855" width="9.109375" style="133" customWidth="1"/>
    <col min="14856" max="14856" width="36.6640625" style="133" customWidth="1"/>
    <col min="14857" max="14857" width="2.6640625" style="133" customWidth="1"/>
    <col min="14858" max="14858" width="9.109375" style="133" customWidth="1"/>
    <col min="14859" max="14859" width="41.44140625" style="133" customWidth="1"/>
    <col min="14860" max="14860" width="40.109375" style="133" bestFit="1" customWidth="1"/>
    <col min="14861" max="14861" width="18.33203125" style="133" customWidth="1"/>
    <col min="14862" max="14862" width="20.5546875" style="133" customWidth="1"/>
    <col min="14863" max="15104" width="20.6640625" style="133"/>
    <col min="15105" max="15105" width="37.5546875" style="133" customWidth="1"/>
    <col min="15106" max="15106" width="49.88671875" style="133" customWidth="1"/>
    <col min="15107" max="15107" width="10.6640625" style="133" customWidth="1"/>
    <col min="15108" max="15108" width="9.109375" style="133" customWidth="1"/>
    <col min="15109" max="15109" width="66.6640625" style="133" customWidth="1"/>
    <col min="15110" max="15110" width="2.6640625" style="133" customWidth="1"/>
    <col min="15111" max="15111" width="9.109375" style="133" customWidth="1"/>
    <col min="15112" max="15112" width="36.6640625" style="133" customWidth="1"/>
    <col min="15113" max="15113" width="2.6640625" style="133" customWidth="1"/>
    <col min="15114" max="15114" width="9.109375" style="133" customWidth="1"/>
    <col min="15115" max="15115" width="41.44140625" style="133" customWidth="1"/>
    <col min="15116" max="15116" width="40.109375" style="133" bestFit="1" customWidth="1"/>
    <col min="15117" max="15117" width="18.33203125" style="133" customWidth="1"/>
    <col min="15118" max="15118" width="20.5546875" style="133" customWidth="1"/>
    <col min="15119" max="15360" width="20.6640625" style="133"/>
    <col min="15361" max="15361" width="37.5546875" style="133" customWidth="1"/>
    <col min="15362" max="15362" width="49.88671875" style="133" customWidth="1"/>
    <col min="15363" max="15363" width="10.6640625" style="133" customWidth="1"/>
    <col min="15364" max="15364" width="9.109375" style="133" customWidth="1"/>
    <col min="15365" max="15365" width="66.6640625" style="133" customWidth="1"/>
    <col min="15366" max="15366" width="2.6640625" style="133" customWidth="1"/>
    <col min="15367" max="15367" width="9.109375" style="133" customWidth="1"/>
    <col min="15368" max="15368" width="36.6640625" style="133" customWidth="1"/>
    <col min="15369" max="15369" width="2.6640625" style="133" customWidth="1"/>
    <col min="15370" max="15370" width="9.109375" style="133" customWidth="1"/>
    <col min="15371" max="15371" width="41.44140625" style="133" customWidth="1"/>
    <col min="15372" max="15372" width="40.109375" style="133" bestFit="1" customWidth="1"/>
    <col min="15373" max="15373" width="18.33203125" style="133" customWidth="1"/>
    <col min="15374" max="15374" width="20.5546875" style="133" customWidth="1"/>
    <col min="15375" max="15616" width="20.6640625" style="133"/>
    <col min="15617" max="15617" width="37.5546875" style="133" customWidth="1"/>
    <col min="15618" max="15618" width="49.88671875" style="133" customWidth="1"/>
    <col min="15619" max="15619" width="10.6640625" style="133" customWidth="1"/>
    <col min="15620" max="15620" width="9.109375" style="133" customWidth="1"/>
    <col min="15621" max="15621" width="66.6640625" style="133" customWidth="1"/>
    <col min="15622" max="15622" width="2.6640625" style="133" customWidth="1"/>
    <col min="15623" max="15623" width="9.109375" style="133" customWidth="1"/>
    <col min="15624" max="15624" width="36.6640625" style="133" customWidth="1"/>
    <col min="15625" max="15625" width="2.6640625" style="133" customWidth="1"/>
    <col min="15626" max="15626" width="9.109375" style="133" customWidth="1"/>
    <col min="15627" max="15627" width="41.44140625" style="133" customWidth="1"/>
    <col min="15628" max="15628" width="40.109375" style="133" bestFit="1" customWidth="1"/>
    <col min="15629" max="15629" width="18.33203125" style="133" customWidth="1"/>
    <col min="15630" max="15630" width="20.5546875" style="133" customWidth="1"/>
    <col min="15631" max="15872" width="20.6640625" style="133"/>
    <col min="15873" max="15873" width="37.5546875" style="133" customWidth="1"/>
    <col min="15874" max="15874" width="49.88671875" style="133" customWidth="1"/>
    <col min="15875" max="15875" width="10.6640625" style="133" customWidth="1"/>
    <col min="15876" max="15876" width="9.109375" style="133" customWidth="1"/>
    <col min="15877" max="15877" width="66.6640625" style="133" customWidth="1"/>
    <col min="15878" max="15878" width="2.6640625" style="133" customWidth="1"/>
    <col min="15879" max="15879" width="9.109375" style="133" customWidth="1"/>
    <col min="15880" max="15880" width="36.6640625" style="133" customWidth="1"/>
    <col min="15881" max="15881" width="2.6640625" style="133" customWidth="1"/>
    <col min="15882" max="15882" width="9.109375" style="133" customWidth="1"/>
    <col min="15883" max="15883" width="41.44140625" style="133" customWidth="1"/>
    <col min="15884" max="15884" width="40.109375" style="133" bestFit="1" customWidth="1"/>
    <col min="15885" max="15885" width="18.33203125" style="133" customWidth="1"/>
    <col min="15886" max="15886" width="20.5546875" style="133" customWidth="1"/>
    <col min="15887" max="16128" width="20.6640625" style="133"/>
    <col min="16129" max="16129" width="37.5546875" style="133" customWidth="1"/>
    <col min="16130" max="16130" width="49.88671875" style="133" customWidth="1"/>
    <col min="16131" max="16131" width="10.6640625" style="133" customWidth="1"/>
    <col min="16132" max="16132" width="9.109375" style="133" customWidth="1"/>
    <col min="16133" max="16133" width="66.6640625" style="133" customWidth="1"/>
    <col min="16134" max="16134" width="2.6640625" style="133" customWidth="1"/>
    <col min="16135" max="16135" width="9.109375" style="133" customWidth="1"/>
    <col min="16136" max="16136" width="36.6640625" style="133" customWidth="1"/>
    <col min="16137" max="16137" width="2.6640625" style="133" customWidth="1"/>
    <col min="16138" max="16138" width="9.109375" style="133" customWidth="1"/>
    <col min="16139" max="16139" width="41.44140625" style="133" customWidth="1"/>
    <col min="16140" max="16140" width="40.109375" style="133" bestFit="1" customWidth="1"/>
    <col min="16141" max="16141" width="18.33203125" style="133" customWidth="1"/>
    <col min="16142" max="16142" width="20.5546875" style="133" customWidth="1"/>
    <col min="16143" max="16384" width="20.6640625" style="133"/>
  </cols>
  <sheetData>
    <row r="1" spans="1:21" s="119" customFormat="1" ht="14.25" customHeight="1">
      <c r="A1" s="96"/>
      <c r="B1" s="96"/>
      <c r="C1" s="96"/>
      <c r="D1" s="96"/>
      <c r="F1" s="110"/>
      <c r="I1" s="110"/>
      <c r="L1" s="94"/>
      <c r="M1" s="77"/>
      <c r="N1" s="80"/>
      <c r="Q1" s="1806"/>
      <c r="R1" s="1807"/>
    </row>
    <row r="2" spans="1:21" s="120" customFormat="1" ht="23.4" thickBot="1">
      <c r="A2" s="222" t="str">
        <f>IF('OSNOVA (5)'!$B$42=1,("3/1 POPIS DEL S PREDRAČUNOM"),("3/1 POPIS DEL"))</f>
        <v>3/1 POPIS DEL S PREDRAČUNOM</v>
      </c>
      <c r="B2" s="222"/>
      <c r="C2" s="105"/>
      <c r="F2" s="107"/>
      <c r="I2" s="107"/>
      <c r="L2" s="93"/>
      <c r="M2" s="92"/>
    </row>
    <row r="3" spans="1:21" s="119" customFormat="1" ht="14.25" customHeight="1">
      <c r="A3" s="225"/>
      <c r="B3" s="141"/>
      <c r="C3" s="77"/>
      <c r="F3" s="110"/>
      <c r="I3" s="110"/>
      <c r="L3" s="94"/>
      <c r="M3" s="87"/>
      <c r="N3" s="80"/>
      <c r="O3" s="121"/>
      <c r="Q3" s="121"/>
    </row>
    <row r="4" spans="1:21" s="119" customFormat="1" ht="12.75" customHeight="1">
      <c r="A4" s="226" t="str">
        <f>+E31</f>
        <v>Osnovni podatki o projektni dokumentaciji:</v>
      </c>
      <c r="B4" s="227"/>
      <c r="C4" s="96"/>
      <c r="F4" s="96"/>
      <c r="I4" s="96"/>
      <c r="L4" s="94"/>
      <c r="M4" s="87"/>
      <c r="N4" s="79"/>
    </row>
    <row r="5" spans="1:21" s="117" customFormat="1" ht="15.6">
      <c r="A5" s="156"/>
      <c r="B5" s="157"/>
      <c r="C5" s="1809"/>
      <c r="F5" s="1810"/>
      <c r="I5" s="1810"/>
      <c r="L5" s="1811"/>
      <c r="M5" s="158"/>
      <c r="R5" s="119"/>
      <c r="T5" s="118"/>
      <c r="U5" s="118"/>
    </row>
    <row r="6" spans="1:21" ht="15.6">
      <c r="A6" s="228"/>
      <c r="B6" s="229"/>
      <c r="C6" s="138"/>
      <c r="F6" s="139"/>
      <c r="I6" s="139"/>
      <c r="L6" s="140"/>
    </row>
    <row r="7" spans="1:21" ht="46.8">
      <c r="A7" s="228" t="s">
        <v>137</v>
      </c>
      <c r="B7" s="224" t="s">
        <v>2645</v>
      </c>
      <c r="C7" s="138"/>
      <c r="F7" s="139"/>
      <c r="I7" s="139"/>
      <c r="L7" s="140"/>
    </row>
    <row r="8" spans="1:21" ht="15.6">
      <c r="A8" s="228"/>
      <c r="B8" s="224"/>
      <c r="C8" s="138"/>
      <c r="F8" s="139"/>
      <c r="I8" s="139"/>
      <c r="L8" s="140"/>
    </row>
    <row r="9" spans="1:21" ht="15.6">
      <c r="A9" s="228"/>
      <c r="B9" s="224"/>
      <c r="C9" s="138"/>
      <c r="F9" s="139"/>
      <c r="I9" s="139"/>
      <c r="L9" s="140"/>
    </row>
    <row r="10" spans="1:21" ht="54" customHeight="1">
      <c r="A10" s="228" t="s">
        <v>19</v>
      </c>
      <c r="B10" s="224" t="s">
        <v>2646</v>
      </c>
      <c r="C10" s="138"/>
      <c r="F10" s="139"/>
      <c r="I10" s="139"/>
      <c r="L10" s="140"/>
    </row>
    <row r="11" spans="1:21" ht="15.6">
      <c r="A11" s="228"/>
      <c r="B11" s="933"/>
      <c r="C11" s="138"/>
      <c r="F11" s="139"/>
      <c r="I11" s="139"/>
      <c r="L11" s="140"/>
    </row>
    <row r="12" spans="1:21" ht="15.6">
      <c r="A12" s="228"/>
      <c r="B12" s="224"/>
      <c r="C12" s="138"/>
      <c r="F12" s="139"/>
      <c r="I12" s="139"/>
      <c r="L12" s="140"/>
    </row>
    <row r="13" spans="1:21" ht="15.6">
      <c r="A13" s="228" t="s">
        <v>20</v>
      </c>
      <c r="B13" s="224" t="s">
        <v>111</v>
      </c>
      <c r="C13" s="138"/>
      <c r="F13" s="139"/>
      <c r="I13" s="139"/>
      <c r="L13" s="140"/>
    </row>
    <row r="14" spans="1:21" ht="15.6">
      <c r="A14" s="228"/>
      <c r="B14" s="224"/>
      <c r="C14" s="138"/>
      <c r="F14" s="139"/>
      <c r="I14" s="139"/>
      <c r="L14" s="140"/>
    </row>
    <row r="15" spans="1:21" ht="15.6">
      <c r="A15" s="228"/>
      <c r="B15" s="224"/>
    </row>
    <row r="16" spans="1:21" ht="15.6">
      <c r="A16" s="228" t="s">
        <v>189</v>
      </c>
      <c r="B16" s="224" t="str">
        <f>+OBJEKT</f>
        <v>OSNOVNA ŠOLA ŠMARJETA</v>
      </c>
    </row>
    <row r="17" spans="1:14" ht="15.6">
      <c r="A17" s="228"/>
      <c r="B17" s="224"/>
    </row>
    <row r="18" spans="1:14" ht="15.6">
      <c r="A18" s="228"/>
      <c r="B18" s="224"/>
    </row>
    <row r="19" spans="1:14" ht="15.6">
      <c r="A19" s="228" t="s">
        <v>195</v>
      </c>
      <c r="B19" s="224">
        <v>14928</v>
      </c>
    </row>
    <row r="20" spans="1:14" ht="15.6">
      <c r="A20" s="228"/>
      <c r="B20" s="224"/>
    </row>
    <row r="21" spans="1:14" ht="15.6">
      <c r="A21" s="228"/>
      <c r="B21" s="224"/>
    </row>
    <row r="22" spans="1:14" ht="15.6">
      <c r="A22" s="228" t="s">
        <v>138</v>
      </c>
      <c r="B22" s="1812" t="s">
        <v>2647</v>
      </c>
    </row>
    <row r="23" spans="1:14" ht="15.6">
      <c r="A23" s="228"/>
      <c r="B23" s="224"/>
    </row>
    <row r="24" spans="1:14" ht="15.6">
      <c r="A24" s="228"/>
      <c r="B24" s="224"/>
    </row>
    <row r="25" spans="1:14" ht="18" customHeight="1">
      <c r="A25" s="228" t="s">
        <v>221</v>
      </c>
      <c r="B25" s="224" t="s">
        <v>2648</v>
      </c>
    </row>
    <row r="26" spans="1:14" ht="15.6">
      <c r="A26" s="228"/>
      <c r="B26" s="224"/>
    </row>
    <row r="28" spans="1:14" ht="13.8" thickBot="1"/>
    <row r="29" spans="1:14" ht="18" thickBot="1">
      <c r="A29" s="200"/>
      <c r="B29" s="1813"/>
      <c r="D29" s="246" t="s">
        <v>198</v>
      </c>
      <c r="E29" s="214"/>
      <c r="F29" s="204"/>
      <c r="G29" s="247" t="s">
        <v>198</v>
      </c>
      <c r="H29" s="216"/>
      <c r="I29" s="204"/>
      <c r="J29" s="247" t="s">
        <v>198</v>
      </c>
      <c r="K29" s="216"/>
      <c r="L29" s="204"/>
      <c r="M29" s="204"/>
      <c r="N29" s="205"/>
    </row>
    <row r="30" spans="1:14" ht="18" thickBot="1">
      <c r="A30" s="201" t="s">
        <v>190</v>
      </c>
      <c r="B30" s="1505" t="s">
        <v>2649</v>
      </c>
      <c r="D30" s="248" t="str">
        <f>+OZN</f>
        <v>3.</v>
      </c>
      <c r="E30" s="249" t="str">
        <f>+DEL</f>
        <v>GRADBENOOBRTNIŠKA DELA</v>
      </c>
      <c r="F30" s="207"/>
      <c r="G30" s="219" t="s">
        <v>534</v>
      </c>
      <c r="H30" s="949" t="s">
        <v>2156</v>
      </c>
      <c r="I30" s="207"/>
      <c r="J30" s="219" t="s">
        <v>194</v>
      </c>
      <c r="K30" s="949" t="s">
        <v>2157</v>
      </c>
      <c r="L30" s="206"/>
      <c r="M30" s="207"/>
      <c r="N30" s="208"/>
    </row>
    <row r="31" spans="1:14" ht="18" thickBot="1">
      <c r="A31" s="202"/>
      <c r="B31" s="1509"/>
      <c r="D31" s="1510"/>
      <c r="E31" s="1511" t="s">
        <v>184</v>
      </c>
      <c r="F31" s="204"/>
      <c r="G31" s="220"/>
      <c r="H31" s="220"/>
      <c r="I31" s="204"/>
      <c r="J31" s="220"/>
      <c r="K31" s="220"/>
      <c r="L31" s="204"/>
      <c r="M31" s="204"/>
      <c r="N31" s="205"/>
    </row>
    <row r="32" spans="1:14" ht="18" thickBot="1">
      <c r="A32" s="201" t="s">
        <v>192</v>
      </c>
      <c r="B32" s="1814" t="s">
        <v>2650</v>
      </c>
      <c r="D32" s="1510"/>
      <c r="E32" s="1511" t="s">
        <v>193</v>
      </c>
      <c r="F32" s="204"/>
      <c r="G32" s="220"/>
      <c r="H32" s="220"/>
      <c r="I32" s="204"/>
      <c r="J32" s="220"/>
      <c r="K32" s="220"/>
      <c r="L32" s="204"/>
      <c r="M32" s="204"/>
      <c r="N32" s="205"/>
    </row>
    <row r="33" spans="1:14" ht="18" thickBot="1">
      <c r="A33" s="201"/>
      <c r="B33" s="1513"/>
      <c r="C33" s="136"/>
      <c r="D33" s="1514"/>
      <c r="E33" s="1515" t="s">
        <v>2187</v>
      </c>
      <c r="G33" s="220"/>
      <c r="H33" s="220"/>
      <c r="J33" s="220"/>
      <c r="K33" s="220"/>
      <c r="L33" s="204"/>
      <c r="M33" s="204"/>
      <c r="N33" s="205"/>
    </row>
    <row r="34" spans="1:14" ht="18" thickBot="1">
      <c r="A34" s="257" t="s">
        <v>201</v>
      </c>
      <c r="B34" s="366" t="s">
        <v>2651</v>
      </c>
      <c r="D34" s="1815" t="s">
        <v>2160</v>
      </c>
      <c r="E34" s="1518" t="s">
        <v>2652</v>
      </c>
      <c r="G34" s="220"/>
      <c r="H34" s="220"/>
      <c r="J34" s="220"/>
      <c r="K34" s="220"/>
      <c r="L34" s="204"/>
      <c r="M34" s="204"/>
      <c r="N34" s="205"/>
    </row>
    <row r="35" spans="1:14" ht="18" thickBot="1">
      <c r="A35" s="231"/>
      <c r="B35" s="232"/>
      <c r="C35" s="136"/>
      <c r="D35" s="1517" t="s">
        <v>2162</v>
      </c>
      <c r="E35" s="1517" t="s">
        <v>2186</v>
      </c>
      <c r="F35" s="204"/>
      <c r="G35" s="217"/>
      <c r="H35" s="425"/>
      <c r="I35" s="204"/>
      <c r="J35" s="217"/>
      <c r="K35" s="425"/>
      <c r="L35" s="204"/>
      <c r="M35" s="204"/>
      <c r="N35" s="205"/>
    </row>
    <row r="36" spans="1:14" ht="18" thickBot="1">
      <c r="A36" s="201" t="s">
        <v>196</v>
      </c>
      <c r="B36" s="1816">
        <v>1</v>
      </c>
      <c r="D36" s="1517"/>
      <c r="E36" s="1517"/>
      <c r="F36" s="204"/>
      <c r="G36" s="217"/>
      <c r="H36" s="425"/>
      <c r="I36" s="204"/>
      <c r="J36" s="217"/>
      <c r="K36" s="425"/>
      <c r="L36" s="204"/>
      <c r="M36" s="204"/>
      <c r="N36" s="205"/>
    </row>
    <row r="37" spans="1:14" ht="18" thickBot="1">
      <c r="A37" s="231"/>
      <c r="B37" s="232"/>
      <c r="D37" s="1517"/>
      <c r="E37" s="1517"/>
      <c r="F37" s="204"/>
      <c r="G37" s="217"/>
      <c r="H37" s="425"/>
      <c r="I37" s="204"/>
      <c r="J37" s="217"/>
      <c r="K37" s="425"/>
      <c r="L37" s="204"/>
      <c r="M37" s="204"/>
      <c r="N37" s="205"/>
    </row>
    <row r="38" spans="1:14" ht="18" thickBot="1">
      <c r="A38" s="201" t="s">
        <v>197</v>
      </c>
      <c r="B38" s="1816">
        <v>1</v>
      </c>
      <c r="D38" s="1517"/>
      <c r="E38" s="1517"/>
      <c r="F38" s="204"/>
      <c r="G38" s="217"/>
      <c r="H38" s="425"/>
      <c r="I38" s="204"/>
      <c r="J38" s="217"/>
      <c r="K38" s="425"/>
      <c r="L38" s="204"/>
      <c r="M38" s="204"/>
      <c r="N38" s="205"/>
    </row>
    <row r="39" spans="1:14" ht="18" thickBot="1">
      <c r="A39" s="201"/>
      <c r="B39" s="1522"/>
      <c r="D39" s="1817"/>
      <c r="E39" s="1818"/>
      <c r="F39" s="204"/>
      <c r="G39" s="217"/>
      <c r="H39" s="218"/>
      <c r="I39" s="204"/>
      <c r="J39" s="217"/>
      <c r="K39" s="218"/>
      <c r="L39" s="204"/>
      <c r="M39" s="204"/>
      <c r="N39" s="205"/>
    </row>
    <row r="40" spans="1:14" ht="18" thickBot="1">
      <c r="A40" s="201" t="s">
        <v>186</v>
      </c>
      <c r="B40" s="1819">
        <v>0.22</v>
      </c>
      <c r="D40" s="1817"/>
      <c r="E40" s="1818"/>
      <c r="F40" s="204"/>
      <c r="G40" s="217"/>
      <c r="H40" s="218"/>
      <c r="I40" s="204"/>
      <c r="J40" s="217"/>
      <c r="K40" s="218"/>
      <c r="L40" s="204"/>
      <c r="M40" s="204"/>
      <c r="N40" s="205"/>
    </row>
    <row r="41" spans="1:14" ht="13.8" thickBot="1">
      <c r="A41" s="231"/>
      <c r="B41" s="232"/>
      <c r="D41" s="1817"/>
      <c r="E41" s="1818"/>
      <c r="F41" s="204"/>
      <c r="G41" s="217"/>
      <c r="H41" s="218"/>
      <c r="I41" s="204"/>
      <c r="J41" s="217"/>
      <c r="K41" s="218"/>
      <c r="L41" s="204"/>
      <c r="M41" s="204"/>
      <c r="N41" s="205"/>
    </row>
    <row r="42" spans="1:14" ht="18" thickBot="1">
      <c r="A42" s="201" t="s">
        <v>17</v>
      </c>
      <c r="B42" s="1505">
        <v>1</v>
      </c>
      <c r="D42" s="1817"/>
      <c r="E42" s="1818"/>
      <c r="F42" s="204"/>
      <c r="G42" s="217"/>
      <c r="H42" s="218"/>
      <c r="I42" s="204"/>
      <c r="J42" s="217"/>
      <c r="K42" s="218"/>
      <c r="L42" s="204"/>
      <c r="M42" s="204"/>
      <c r="N42" s="205"/>
    </row>
    <row r="43" spans="1:14" ht="18" thickBot="1">
      <c r="A43" s="201" t="s">
        <v>2653</v>
      </c>
      <c r="B43" s="1505">
        <v>1</v>
      </c>
      <c r="D43" s="1817"/>
      <c r="E43" s="1818"/>
      <c r="F43" s="204"/>
      <c r="G43" s="217"/>
      <c r="H43" s="218"/>
      <c r="I43" s="204"/>
      <c r="J43" s="217"/>
      <c r="K43" s="218"/>
      <c r="L43" s="204"/>
      <c r="M43" s="204"/>
      <c r="N43" s="205"/>
    </row>
    <row r="44" spans="1:14" ht="18" thickBot="1">
      <c r="A44" s="202"/>
      <c r="B44" s="1525"/>
      <c r="D44" s="1817"/>
      <c r="E44" s="1818"/>
      <c r="F44" s="204"/>
      <c r="G44" s="217"/>
      <c r="H44" s="218"/>
      <c r="I44" s="204"/>
      <c r="J44" s="217"/>
      <c r="K44" s="218"/>
      <c r="L44" s="204"/>
      <c r="M44" s="204"/>
      <c r="N44" s="205"/>
    </row>
    <row r="45" spans="1:14" ht="23.4" thickBot="1">
      <c r="A45" s="203" t="s">
        <v>18</v>
      </c>
      <c r="B45" s="137"/>
      <c r="D45" s="209"/>
      <c r="E45" s="204"/>
      <c r="F45" s="204"/>
      <c r="G45" s="217"/>
      <c r="H45" s="218"/>
      <c r="I45" s="204"/>
      <c r="J45" s="217"/>
      <c r="K45" s="218"/>
      <c r="L45" s="204"/>
      <c r="M45" s="204"/>
      <c r="N45" s="205"/>
    </row>
    <row r="46" spans="1:14">
      <c r="F46" s="204"/>
      <c r="G46" s="209"/>
      <c r="H46" s="204"/>
      <c r="I46" s="204"/>
      <c r="J46" s="209"/>
      <c r="K46" s="204"/>
      <c r="L46" s="204"/>
      <c r="M46" s="204"/>
      <c r="N46" s="205"/>
    </row>
  </sheetData>
  <pageMargins left="0.98425196850393704" right="0.39370078740157483" top="0.98425196850393704" bottom="0.74803149606299213" header="0" footer="0.39370078740157483"/>
  <pageSetup paperSize="9" firstPageNumber="0" orientation="portrait" r:id="rId1"/>
  <headerFooter alignWithMargins="0">
    <oddHeader>&amp;R&amp;"Projekt,Običajno"&amp;72P&amp;L_x000D__x000D_&amp;9</oddHeader>
    <oddFooter>&amp;L&amp;9&amp;R&amp;R &amp; &amp;9 &amp; List: &amp;A_x000D_&amp;R &amp; &amp;9 &amp; Stran: &amp;P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List2"/>
  <dimension ref="A1:G171"/>
  <sheetViews>
    <sheetView view="pageBreakPreview" zoomScaleSheetLayoutView="100" workbookViewId="0"/>
  </sheetViews>
  <sheetFormatPr defaultColWidth="9.109375" defaultRowHeight="13.2"/>
  <cols>
    <col min="1" max="1" width="4.33203125" style="2" customWidth="1"/>
    <col min="2" max="2" width="35.109375" style="3" customWidth="1"/>
    <col min="3" max="3" width="4.6640625" style="4" customWidth="1"/>
    <col min="4" max="4" width="5.44140625" style="5" customWidth="1"/>
    <col min="5" max="5" width="0.5546875" style="5" customWidth="1"/>
    <col min="6" max="6" width="15.33203125" style="6" customWidth="1"/>
    <col min="7" max="7" width="13.44140625" style="7" customWidth="1"/>
    <col min="8" max="16384" width="9.109375" style="5"/>
  </cols>
  <sheetData>
    <row r="1" spans="1:7" ht="18">
      <c r="A1" s="8"/>
      <c r="B1" s="9" t="s">
        <v>93</v>
      </c>
      <c r="C1" s="10"/>
      <c r="D1" s="11"/>
      <c r="E1" s="12"/>
      <c r="F1" s="13"/>
      <c r="G1" s="14"/>
    </row>
    <row r="2" spans="1:7" ht="17.399999999999999">
      <c r="A2" s="15"/>
      <c r="B2" s="9" t="s">
        <v>42</v>
      </c>
      <c r="C2" s="10"/>
      <c r="D2" s="11"/>
      <c r="E2" s="12"/>
      <c r="F2" s="13"/>
      <c r="G2" s="14"/>
    </row>
    <row r="3" spans="1:7" ht="17.399999999999999">
      <c r="A3" s="15"/>
      <c r="B3" s="16"/>
      <c r="C3" s="10"/>
      <c r="D3" s="11"/>
      <c r="E3" s="12"/>
      <c r="F3" s="13"/>
      <c r="G3" s="14"/>
    </row>
    <row r="4" spans="1:7">
      <c r="A4" s="17"/>
      <c r="B4" s="18"/>
      <c r="C4" s="19"/>
      <c r="D4" s="20"/>
      <c r="E4" s="12"/>
      <c r="F4" s="21"/>
      <c r="G4" s="22"/>
    </row>
    <row r="5" spans="1:7" ht="31.2">
      <c r="A5" s="23" t="s">
        <v>43</v>
      </c>
      <c r="B5" s="24" t="s">
        <v>44</v>
      </c>
      <c r="C5" s="2208" t="s">
        <v>45</v>
      </c>
      <c r="D5" s="2208"/>
      <c r="E5" s="25"/>
      <c r="F5" s="26" t="s">
        <v>46</v>
      </c>
      <c r="G5" s="27" t="s">
        <v>47</v>
      </c>
    </row>
    <row r="6" spans="1:7" ht="15.6">
      <c r="A6" s="28">
        <v>1</v>
      </c>
      <c r="B6" s="29"/>
      <c r="C6" s="30"/>
      <c r="D6" s="31"/>
      <c r="E6" s="32"/>
      <c r="F6" s="33"/>
      <c r="G6" s="34"/>
    </row>
    <row r="7" spans="1:7" ht="46.35" customHeight="1">
      <c r="A7" s="35">
        <f>COUNT(A6+1)</f>
        <v>1</v>
      </c>
      <c r="B7" s="36" t="s">
        <v>48</v>
      </c>
      <c r="C7" s="37"/>
      <c r="D7" s="20"/>
      <c r="E7" s="32"/>
      <c r="F7" s="38"/>
      <c r="G7" s="22"/>
    </row>
    <row r="8" spans="1:7">
      <c r="A8" s="17"/>
      <c r="B8" s="39" t="s">
        <v>49</v>
      </c>
      <c r="C8" s="40"/>
      <c r="D8" s="20" t="s">
        <v>294</v>
      </c>
      <c r="E8" s="41">
        <v>1.06463</v>
      </c>
      <c r="F8" s="42" t="e">
        <f>ROUND(#REF!*#REF!*E8,-1)</f>
        <v>#REF!</v>
      </c>
      <c r="G8" s="43" t="e">
        <f>C8*F8</f>
        <v>#REF!</v>
      </c>
    </row>
    <row r="9" spans="1:7">
      <c r="A9" s="17"/>
      <c r="B9" s="39" t="s">
        <v>50</v>
      </c>
      <c r="C9" s="40"/>
      <c r="D9" s="20" t="s">
        <v>294</v>
      </c>
      <c r="E9" s="41">
        <v>7.2395100000000001</v>
      </c>
      <c r="F9" s="42" t="e">
        <f>ROUND(#REF!*#REF!*E9,-1)</f>
        <v>#REF!</v>
      </c>
      <c r="G9" s="43" t="e">
        <f>C9*F9</f>
        <v>#REF!</v>
      </c>
    </row>
    <row r="10" spans="1:7">
      <c r="A10" s="17"/>
      <c r="B10" s="39"/>
      <c r="C10" s="40"/>
      <c r="D10" s="20"/>
      <c r="E10" s="41"/>
      <c r="F10" s="42"/>
      <c r="G10" s="43"/>
    </row>
    <row r="11" spans="1:7" ht="57.45" customHeight="1">
      <c r="A11" s="35">
        <f>COUNT(A7:A10)+1</f>
        <v>2</v>
      </c>
      <c r="B11" s="36" t="s">
        <v>154</v>
      </c>
      <c r="C11" s="37"/>
      <c r="D11" s="20"/>
      <c r="E11" s="41"/>
      <c r="F11" s="42"/>
      <c r="G11" s="22"/>
    </row>
    <row r="12" spans="1:7">
      <c r="A12" s="17"/>
      <c r="B12" s="39" t="s">
        <v>155</v>
      </c>
      <c r="C12" s="37"/>
      <c r="D12" s="20" t="s">
        <v>294</v>
      </c>
      <c r="E12" s="41">
        <v>4.3375599999999999</v>
      </c>
      <c r="F12" s="42" t="e">
        <f>ROUND(#REF!*#REF!*E12,-1)</f>
        <v>#REF!</v>
      </c>
      <c r="G12" s="43" t="e">
        <f>C12*F12</f>
        <v>#REF!</v>
      </c>
    </row>
    <row r="13" spans="1:7">
      <c r="A13" s="17"/>
      <c r="B13" s="39" t="s">
        <v>156</v>
      </c>
      <c r="C13" s="37"/>
      <c r="D13" s="20" t="s">
        <v>294</v>
      </c>
      <c r="E13" s="41">
        <v>5.8534199999999998</v>
      </c>
      <c r="F13" s="42" t="e">
        <f>ROUND(#REF!*#REF!*E13,-1)</f>
        <v>#REF!</v>
      </c>
      <c r="G13" s="43" t="e">
        <f>C13*F13</f>
        <v>#REF!</v>
      </c>
    </row>
    <row r="14" spans="1:7">
      <c r="A14" s="17"/>
      <c r="B14" s="18"/>
      <c r="C14" s="37"/>
      <c r="D14" s="20"/>
      <c r="E14" s="41"/>
      <c r="F14" s="42"/>
      <c r="G14" s="22"/>
    </row>
    <row r="15" spans="1:7" ht="57.45" customHeight="1">
      <c r="A15" s="35">
        <f>COUNT(A7:A14)+1</f>
        <v>3</v>
      </c>
      <c r="B15" s="36" t="s">
        <v>157</v>
      </c>
      <c r="E15" s="41"/>
      <c r="F15" s="42"/>
    </row>
    <row r="16" spans="1:7" ht="79.2">
      <c r="A16" s="17"/>
      <c r="B16" s="44" t="s">
        <v>278</v>
      </c>
      <c r="E16" s="41"/>
      <c r="F16" s="42"/>
    </row>
    <row r="17" spans="1:7" ht="39.6">
      <c r="A17" s="17"/>
      <c r="B17" s="44" t="s">
        <v>279</v>
      </c>
      <c r="E17" s="41"/>
      <c r="F17" s="42"/>
    </row>
    <row r="18" spans="1:7">
      <c r="A18" s="17"/>
      <c r="B18" s="45" t="s">
        <v>280</v>
      </c>
      <c r="D18" s="5" t="s">
        <v>296</v>
      </c>
      <c r="E18" s="41">
        <v>245.12195</v>
      </c>
      <c r="F18" s="42" t="e">
        <f>ROUND(#REF!*#REF!*E18,-1)</f>
        <v>#REF!</v>
      </c>
      <c r="G18" s="46" t="e">
        <f>C18*F18</f>
        <v>#REF!</v>
      </c>
    </row>
    <row r="19" spans="1:7">
      <c r="A19" s="17"/>
      <c r="B19" s="45" t="s">
        <v>281</v>
      </c>
      <c r="D19" s="5" t="s">
        <v>296</v>
      </c>
      <c r="E19" s="41">
        <v>292.68293</v>
      </c>
      <c r="F19" s="42" t="e">
        <f>ROUND(#REF!*#REF!*E19,-1)</f>
        <v>#REF!</v>
      </c>
      <c r="G19" s="46" t="e">
        <f>C19*F19</f>
        <v>#REF!</v>
      </c>
    </row>
    <row r="20" spans="1:7">
      <c r="A20" s="17"/>
      <c r="B20" s="45" t="s">
        <v>282</v>
      </c>
      <c r="D20" s="5" t="s">
        <v>296</v>
      </c>
      <c r="E20" s="41">
        <v>392.68293</v>
      </c>
      <c r="F20" s="42" t="e">
        <f>ROUND(#REF!*#REF!*E20,-1)</f>
        <v>#REF!</v>
      </c>
      <c r="G20" s="46" t="e">
        <f>C20*F20</f>
        <v>#REF!</v>
      </c>
    </row>
    <row r="21" spans="1:7">
      <c r="A21" s="17"/>
      <c r="B21" s="45" t="s">
        <v>283</v>
      </c>
      <c r="D21" s="5" t="s">
        <v>296</v>
      </c>
      <c r="E21" s="41">
        <v>507.31707</v>
      </c>
      <c r="F21" s="42" t="e">
        <f>ROUND(#REF!*#REF!*E21,-1)</f>
        <v>#REF!</v>
      </c>
      <c r="G21" s="46" t="e">
        <f>C21*F21</f>
        <v>#REF!</v>
      </c>
    </row>
    <row r="22" spans="1:7">
      <c r="A22" s="17"/>
      <c r="B22" s="18"/>
      <c r="C22" s="37"/>
      <c r="D22" s="20"/>
      <c r="E22" s="41"/>
      <c r="F22" s="42"/>
      <c r="G22" s="22"/>
    </row>
    <row r="23" spans="1:7" ht="68.7" customHeight="1">
      <c r="A23" s="35">
        <f>COUNT(A7:A22)+1</f>
        <v>4</v>
      </c>
      <c r="B23" s="36" t="s">
        <v>124</v>
      </c>
      <c r="E23" s="47"/>
      <c r="F23" s="42"/>
    </row>
    <row r="24" spans="1:7" ht="66">
      <c r="A24" s="17"/>
      <c r="B24" s="44" t="s">
        <v>163</v>
      </c>
      <c r="E24" s="47"/>
      <c r="F24" s="42"/>
    </row>
    <row r="25" spans="1:7">
      <c r="A25" s="17"/>
      <c r="B25" s="45" t="s">
        <v>164</v>
      </c>
      <c r="D25" s="5" t="s">
        <v>296</v>
      </c>
      <c r="E25" s="47">
        <v>206</v>
      </c>
      <c r="F25" s="42" t="e">
        <f>ROUND(#REF!*#REF!*E25,-1)</f>
        <v>#REF!</v>
      </c>
      <c r="G25" s="46" t="e">
        <f>C25*F25</f>
        <v>#REF!</v>
      </c>
    </row>
    <row r="26" spans="1:7">
      <c r="A26" s="17"/>
      <c r="E26" s="47"/>
      <c r="F26" s="42"/>
    </row>
    <row r="27" spans="1:7" ht="23.85" customHeight="1">
      <c r="A27" s="35">
        <f>COUNT(A7:A26)+1</f>
        <v>5</v>
      </c>
      <c r="B27" s="48" t="s">
        <v>165</v>
      </c>
      <c r="C27" s="37"/>
      <c r="D27" s="20"/>
      <c r="E27" s="41"/>
      <c r="F27" s="42"/>
      <c r="G27" s="22"/>
    </row>
    <row r="28" spans="1:7">
      <c r="A28" s="17"/>
      <c r="B28" s="39" t="s">
        <v>166</v>
      </c>
      <c r="C28" s="40"/>
      <c r="D28" s="20" t="s">
        <v>296</v>
      </c>
      <c r="E28" s="41">
        <v>7.0057299999999998</v>
      </c>
      <c r="F28" s="42" t="e">
        <f>ROUND(#REF!*#REF!*E28,-1)</f>
        <v>#REF!</v>
      </c>
      <c r="G28" s="43" t="e">
        <f>C28*F28</f>
        <v>#REF!</v>
      </c>
    </row>
    <row r="29" spans="1:7">
      <c r="A29" s="17"/>
      <c r="B29" s="39" t="s">
        <v>167</v>
      </c>
      <c r="C29" s="40"/>
      <c r="D29" s="20" t="s">
        <v>296</v>
      </c>
      <c r="E29" s="41">
        <v>27.877359999999999</v>
      </c>
      <c r="F29" s="42" t="e">
        <f>ROUND(#REF!*#REF!*E29,-1)</f>
        <v>#REF!</v>
      </c>
      <c r="G29" s="43" t="e">
        <f>C29*F29</f>
        <v>#REF!</v>
      </c>
    </row>
    <row r="30" spans="1:7">
      <c r="A30" s="17"/>
      <c r="B30" s="18"/>
      <c r="C30" s="37"/>
      <c r="D30" s="20"/>
      <c r="E30" s="41"/>
      <c r="F30" s="42"/>
      <c r="G30" s="22"/>
    </row>
    <row r="31" spans="1:7" ht="23.85" customHeight="1">
      <c r="A31" s="35">
        <f>COUNT(A7:A30)+1</f>
        <v>6</v>
      </c>
      <c r="B31" s="48" t="s">
        <v>168</v>
      </c>
      <c r="C31" s="37"/>
      <c r="D31" s="20"/>
      <c r="E31" s="41"/>
      <c r="F31" s="42"/>
      <c r="G31" s="22"/>
    </row>
    <row r="32" spans="1:7">
      <c r="A32" s="17"/>
      <c r="B32" s="39" t="s">
        <v>166</v>
      </c>
      <c r="C32" s="40"/>
      <c r="D32" s="20" t="s">
        <v>296</v>
      </c>
      <c r="E32" s="41">
        <v>6.1565899999999996</v>
      </c>
      <c r="F32" s="42" t="e">
        <f>ROUND(#REF!*#REF!*E32,-1)</f>
        <v>#REF!</v>
      </c>
      <c r="G32" s="43" t="e">
        <f>C32*F32</f>
        <v>#REF!</v>
      </c>
    </row>
    <row r="33" spans="1:7">
      <c r="A33" s="17"/>
      <c r="B33" s="39" t="s">
        <v>167</v>
      </c>
      <c r="C33" s="40"/>
      <c r="D33" s="20" t="s">
        <v>296</v>
      </c>
      <c r="E33" s="41">
        <v>24.131830000000001</v>
      </c>
      <c r="F33" s="42" t="e">
        <f>ROUND(#REF!*#REF!*E33,-1)</f>
        <v>#REF!</v>
      </c>
      <c r="G33" s="43" t="e">
        <f>C33*F33</f>
        <v>#REF!</v>
      </c>
    </row>
    <row r="34" spans="1:7">
      <c r="A34" s="17"/>
      <c r="B34" s="18" t="s">
        <v>169</v>
      </c>
      <c r="C34" s="37"/>
      <c r="D34" s="20"/>
      <c r="E34" s="41"/>
      <c r="F34" s="42"/>
      <c r="G34" s="22"/>
    </row>
    <row r="35" spans="1:7" ht="23.85" customHeight="1">
      <c r="A35" s="35">
        <f>COUNT(A7:A34)+1</f>
        <v>7</v>
      </c>
      <c r="B35" s="36" t="s">
        <v>170</v>
      </c>
      <c r="C35" s="37"/>
      <c r="D35" s="20"/>
      <c r="E35" s="41"/>
      <c r="F35" s="42"/>
      <c r="G35" s="22"/>
    </row>
    <row r="36" spans="1:7">
      <c r="A36" s="17"/>
      <c r="B36" s="39" t="s">
        <v>171</v>
      </c>
      <c r="C36" s="40"/>
      <c r="D36" s="20" t="s">
        <v>296</v>
      </c>
      <c r="E36" s="41">
        <v>17.05799</v>
      </c>
      <c r="F36" s="42" t="e">
        <f>ROUND(#REF!*#REF!*E36,-1)</f>
        <v>#REF!</v>
      </c>
      <c r="G36" s="43" t="e">
        <f>C36*F36</f>
        <v>#REF!</v>
      </c>
    </row>
    <row r="37" spans="1:7">
      <c r="A37" s="17"/>
      <c r="B37" s="39" t="s">
        <v>172</v>
      </c>
      <c r="C37" s="40"/>
      <c r="D37" s="20" t="s">
        <v>296</v>
      </c>
      <c r="E37" s="41">
        <v>30.713460000000001</v>
      </c>
      <c r="F37" s="42" t="e">
        <f>ROUND(#REF!*#REF!*E37,-1)</f>
        <v>#REF!</v>
      </c>
      <c r="G37" s="43" t="e">
        <f>C37*F37</f>
        <v>#REF!</v>
      </c>
    </row>
    <row r="38" spans="1:7">
      <c r="A38" s="17"/>
      <c r="B38" s="18" t="s">
        <v>169</v>
      </c>
      <c r="C38" s="37"/>
      <c r="D38" s="20"/>
      <c r="E38" s="41"/>
      <c r="F38" s="42"/>
      <c r="G38" s="22"/>
    </row>
    <row r="39" spans="1:7" ht="23.85" customHeight="1">
      <c r="A39" s="35">
        <f>COUNT(A7:A38)+1</f>
        <v>8</v>
      </c>
      <c r="B39" s="36" t="s">
        <v>114</v>
      </c>
      <c r="C39" s="37"/>
      <c r="D39" s="20"/>
      <c r="E39" s="41"/>
      <c r="F39" s="42"/>
      <c r="G39" s="22"/>
    </row>
    <row r="40" spans="1:7">
      <c r="A40" s="17"/>
      <c r="B40" s="39" t="s">
        <v>115</v>
      </c>
      <c r="C40" s="40"/>
      <c r="D40" s="20" t="s">
        <v>296</v>
      </c>
      <c r="E40" s="41">
        <v>5.7279299999999997</v>
      </c>
      <c r="F40" s="42" t="e">
        <f>ROUND(#REF!*#REF!*E40,-1)</f>
        <v>#REF!</v>
      </c>
      <c r="G40" s="43" t="e">
        <f>C40*F40</f>
        <v>#REF!</v>
      </c>
    </row>
    <row r="41" spans="1:7">
      <c r="A41" s="17"/>
      <c r="B41" s="39" t="s">
        <v>116</v>
      </c>
      <c r="C41" s="40"/>
      <c r="D41" s="20" t="s">
        <v>296</v>
      </c>
      <c r="E41" s="41">
        <v>18.417200000000001</v>
      </c>
      <c r="F41" s="42" t="e">
        <f>ROUND(#REF!*#REF!*E41,-1)</f>
        <v>#REF!</v>
      </c>
      <c r="G41" s="43" t="e">
        <f>C41*F41</f>
        <v>#REF!</v>
      </c>
    </row>
    <row r="42" spans="1:7">
      <c r="A42" s="17"/>
      <c r="B42" s="18" t="s">
        <v>169</v>
      </c>
      <c r="C42" s="37"/>
      <c r="D42" s="20"/>
      <c r="E42" s="41"/>
      <c r="F42" s="42"/>
      <c r="G42" s="22"/>
    </row>
    <row r="43" spans="1:7" ht="23.85" customHeight="1">
      <c r="A43" s="35">
        <f>COUNT(A7:A42)+1</f>
        <v>9</v>
      </c>
      <c r="B43" s="36" t="s">
        <v>117</v>
      </c>
      <c r="C43" s="37"/>
      <c r="D43" s="20"/>
      <c r="E43" s="41"/>
      <c r="F43" s="42"/>
      <c r="G43" s="22"/>
    </row>
    <row r="44" spans="1:7">
      <c r="A44" s="17"/>
      <c r="B44" s="39" t="s">
        <v>118</v>
      </c>
      <c r="C44" s="37"/>
      <c r="D44" s="20" t="s">
        <v>296</v>
      </c>
      <c r="E44" s="41">
        <v>10.40244</v>
      </c>
      <c r="F44" s="42" t="e">
        <f>ROUND(#REF!*#REF!*E44,-1)</f>
        <v>#REF!</v>
      </c>
      <c r="G44" s="43" t="e">
        <f>C44*F44</f>
        <v>#REF!</v>
      </c>
    </row>
    <row r="45" spans="1:7">
      <c r="A45" s="17"/>
      <c r="B45" s="18" t="s">
        <v>169</v>
      </c>
      <c r="C45" s="37"/>
      <c r="D45" s="20"/>
      <c r="E45" s="41"/>
      <c r="F45" s="42"/>
      <c r="G45" s="22"/>
    </row>
    <row r="46" spans="1:7" ht="23.85" customHeight="1">
      <c r="A46" s="35">
        <f>COUNT(A7:A45)+1</f>
        <v>10</v>
      </c>
      <c r="B46" s="36" t="s">
        <v>119</v>
      </c>
      <c r="C46" s="37"/>
      <c r="D46" s="20"/>
      <c r="E46" s="41"/>
      <c r="F46" s="42"/>
      <c r="G46" s="22"/>
    </row>
    <row r="47" spans="1:7">
      <c r="A47" s="17"/>
      <c r="B47" s="39" t="s">
        <v>120</v>
      </c>
      <c r="C47" s="40"/>
      <c r="D47" s="20" t="s">
        <v>296</v>
      </c>
      <c r="E47" s="41">
        <v>21.919509999999999</v>
      </c>
      <c r="F47" s="42" t="e">
        <f>ROUND(#REF!*#REF!*E47,-1)</f>
        <v>#REF!</v>
      </c>
      <c r="G47" s="43" t="e">
        <f>C47*F47</f>
        <v>#REF!</v>
      </c>
    </row>
    <row r="48" spans="1:7">
      <c r="A48" s="17"/>
      <c r="B48" s="39" t="s">
        <v>121</v>
      </c>
      <c r="C48" s="40"/>
      <c r="D48" s="20" t="s">
        <v>296</v>
      </c>
      <c r="E48" s="41">
        <v>34.28293</v>
      </c>
      <c r="F48" s="42" t="e">
        <f>ROUND(#REF!*#REF!*E48,-1)</f>
        <v>#REF!</v>
      </c>
      <c r="G48" s="43" t="e">
        <f>C48*F48</f>
        <v>#REF!</v>
      </c>
    </row>
    <row r="49" spans="1:7">
      <c r="A49" s="17"/>
      <c r="B49" s="18" t="s">
        <v>169</v>
      </c>
      <c r="C49" s="37"/>
      <c r="D49" s="20"/>
      <c r="E49" s="41"/>
      <c r="F49" s="42"/>
      <c r="G49" s="22"/>
    </row>
    <row r="50" spans="1:7" ht="46.35" customHeight="1">
      <c r="A50" s="35">
        <f>COUNT($A$7:A49)+1</f>
        <v>11</v>
      </c>
      <c r="B50" s="36" t="s">
        <v>122</v>
      </c>
      <c r="C50" s="40"/>
      <c r="D50" s="20"/>
      <c r="E50" s="49"/>
      <c r="F50" s="50"/>
      <c r="G50" s="43"/>
    </row>
    <row r="51" spans="1:7">
      <c r="A51" s="17"/>
      <c r="B51" s="39" t="s">
        <v>123</v>
      </c>
      <c r="C51" s="40"/>
      <c r="D51" s="20" t="s">
        <v>296</v>
      </c>
      <c r="E51" s="49">
        <v>45.731707319999998</v>
      </c>
      <c r="F51" s="42" t="e">
        <f>ROUND(#REF!*#REF!*E51,-1)</f>
        <v>#REF!</v>
      </c>
      <c r="G51" s="43" t="e">
        <f>C51*F51</f>
        <v>#REF!</v>
      </c>
    </row>
    <row r="52" spans="1:7">
      <c r="A52" s="17"/>
      <c r="B52" s="18"/>
      <c r="C52" s="40"/>
      <c r="D52" s="20"/>
      <c r="E52" s="49"/>
      <c r="F52" s="50"/>
      <c r="G52" s="43"/>
    </row>
    <row r="53" spans="1:7" ht="35.1" customHeight="1">
      <c r="A53" s="35">
        <f>COUNT($A$7:A52)+1</f>
        <v>12</v>
      </c>
      <c r="B53" s="36" t="s">
        <v>34</v>
      </c>
      <c r="C53" s="37"/>
      <c r="D53" s="20"/>
      <c r="E53" s="41"/>
      <c r="F53" s="42"/>
      <c r="G53" s="22"/>
    </row>
    <row r="54" spans="1:7">
      <c r="A54" s="17"/>
      <c r="B54" s="39" t="s">
        <v>115</v>
      </c>
      <c r="C54" s="40"/>
      <c r="D54" s="20" t="s">
        <v>296</v>
      </c>
      <c r="E54" s="41">
        <v>8.5442699999999991</v>
      </c>
      <c r="F54" s="42" t="e">
        <f>ROUND(#REF!*#REF!*E54,-1)</f>
        <v>#REF!</v>
      </c>
      <c r="G54" s="43" t="e">
        <f>C54*F54</f>
        <v>#REF!</v>
      </c>
    </row>
    <row r="55" spans="1:7">
      <c r="A55" s="17"/>
      <c r="B55" s="39" t="s">
        <v>116</v>
      </c>
      <c r="C55" s="40"/>
      <c r="D55" s="20" t="s">
        <v>296</v>
      </c>
      <c r="E55" s="41">
        <v>19.240410000000001</v>
      </c>
      <c r="F55" s="42" t="e">
        <f>ROUND(#REF!*#REF!*E55,-1)</f>
        <v>#REF!</v>
      </c>
      <c r="G55" s="43" t="e">
        <f>C55*F55</f>
        <v>#REF!</v>
      </c>
    </row>
    <row r="56" spans="1:7">
      <c r="A56" s="17"/>
      <c r="B56" s="18" t="s">
        <v>169</v>
      </c>
      <c r="C56" s="37"/>
      <c r="D56" s="20"/>
      <c r="E56" s="41"/>
      <c r="F56" s="42"/>
      <c r="G56" s="22"/>
    </row>
    <row r="57" spans="1:7" ht="35.1" customHeight="1">
      <c r="A57" s="35">
        <f>COUNT($A$7:A56)+1</f>
        <v>13</v>
      </c>
      <c r="B57" s="36" t="s">
        <v>35</v>
      </c>
      <c r="C57" s="37"/>
      <c r="D57" s="20"/>
      <c r="E57" s="41"/>
      <c r="F57" s="42"/>
      <c r="G57" s="22"/>
    </row>
    <row r="58" spans="1:7">
      <c r="A58" s="17"/>
      <c r="B58" s="39" t="s">
        <v>36</v>
      </c>
      <c r="C58" s="40"/>
      <c r="D58" s="20" t="s">
        <v>296</v>
      </c>
      <c r="E58" s="41">
        <v>65.609759999999994</v>
      </c>
      <c r="F58" s="42" t="e">
        <f>ROUND(#REF!*#REF!*E58,-1)</f>
        <v>#REF!</v>
      </c>
      <c r="G58" s="43" t="e">
        <f>C58*F58</f>
        <v>#REF!</v>
      </c>
    </row>
    <row r="59" spans="1:7">
      <c r="A59" s="17"/>
      <c r="B59" s="39" t="s">
        <v>37</v>
      </c>
      <c r="C59" s="40"/>
      <c r="D59" s="20" t="s">
        <v>296</v>
      </c>
      <c r="E59" s="41"/>
      <c r="F59" s="42" t="e">
        <f>ROUND(#REF!*#REF!*E59,-1)</f>
        <v>#REF!</v>
      </c>
      <c r="G59" s="43" t="e">
        <f>C59*F59</f>
        <v>#REF!</v>
      </c>
    </row>
    <row r="60" spans="1:7">
      <c r="A60" s="17"/>
      <c r="B60" s="39" t="s">
        <v>38</v>
      </c>
      <c r="C60" s="40"/>
      <c r="D60" s="20" t="s">
        <v>296</v>
      </c>
      <c r="E60" s="41">
        <v>43.256100000000004</v>
      </c>
      <c r="F60" s="42" t="e">
        <f>ROUND(#REF!*#REF!*E60,-1)</f>
        <v>#REF!</v>
      </c>
      <c r="G60" s="43" t="e">
        <f>C60*F60</f>
        <v>#REF!</v>
      </c>
    </row>
    <row r="61" spans="1:7">
      <c r="A61" s="17"/>
      <c r="B61" s="18" t="s">
        <v>169</v>
      </c>
      <c r="C61" s="37"/>
      <c r="D61" s="20"/>
      <c r="E61" s="41"/>
      <c r="F61" s="42"/>
      <c r="G61" s="22"/>
    </row>
    <row r="62" spans="1:7" ht="35.1" customHeight="1">
      <c r="A62" s="35">
        <f>COUNT($A$7:A61)+1</f>
        <v>14</v>
      </c>
      <c r="B62" s="36" t="s">
        <v>39</v>
      </c>
      <c r="C62" s="37"/>
      <c r="D62" s="20"/>
      <c r="E62" s="41"/>
      <c r="F62" s="42"/>
      <c r="G62" s="22"/>
    </row>
    <row r="63" spans="1:7">
      <c r="A63" s="17"/>
      <c r="B63" s="39" t="s">
        <v>118</v>
      </c>
      <c r="C63" s="40"/>
      <c r="D63" s="20" t="s">
        <v>296</v>
      </c>
      <c r="E63" s="41">
        <v>51.432679999999998</v>
      </c>
      <c r="F63" s="42" t="e">
        <f>ROUND(#REF!*#REF!*E63,-1)</f>
        <v>#REF!</v>
      </c>
      <c r="G63" s="43" t="e">
        <f t="shared" ref="G63:G69" si="0">C63*F63</f>
        <v>#REF!</v>
      </c>
    </row>
    <row r="64" spans="1:7">
      <c r="A64" s="17"/>
      <c r="B64" s="39" t="s">
        <v>40</v>
      </c>
      <c r="C64" s="40"/>
      <c r="D64" s="20" t="s">
        <v>296</v>
      </c>
      <c r="E64" s="41">
        <v>67.316339999999997</v>
      </c>
      <c r="F64" s="42" t="e">
        <f>ROUND(#REF!*#REF!*E64,-1)</f>
        <v>#REF!</v>
      </c>
      <c r="G64" s="43" t="e">
        <f t="shared" si="0"/>
        <v>#REF!</v>
      </c>
    </row>
    <row r="65" spans="1:7">
      <c r="A65" s="17"/>
      <c r="B65" s="39" t="s">
        <v>41</v>
      </c>
      <c r="C65" s="40"/>
      <c r="D65" s="20" t="s">
        <v>296</v>
      </c>
      <c r="E65" s="41">
        <v>114.29512</v>
      </c>
      <c r="F65" s="42" t="e">
        <f>ROUND(#REF!*#REF!*E65,-1)</f>
        <v>#REF!</v>
      </c>
      <c r="G65" s="43" t="e">
        <f t="shared" si="0"/>
        <v>#REF!</v>
      </c>
    </row>
    <row r="66" spans="1:7">
      <c r="A66" s="17"/>
      <c r="B66" s="39" t="s">
        <v>284</v>
      </c>
      <c r="C66" s="40"/>
      <c r="D66" s="20" t="s">
        <v>296</v>
      </c>
      <c r="E66" s="41">
        <v>179.10975999999999</v>
      </c>
      <c r="F66" s="42" t="e">
        <f>ROUND(#REF!*#REF!*E66,-1)</f>
        <v>#REF!</v>
      </c>
      <c r="G66" s="43" t="e">
        <f t="shared" si="0"/>
        <v>#REF!</v>
      </c>
    </row>
    <row r="67" spans="1:7">
      <c r="A67" s="17"/>
      <c r="B67" s="39" t="s">
        <v>36</v>
      </c>
      <c r="C67" s="40"/>
      <c r="D67" s="20" t="s">
        <v>296</v>
      </c>
      <c r="E67" s="41">
        <v>108.33317</v>
      </c>
      <c r="F67" s="42" t="e">
        <f>ROUND(#REF!*#REF!*E67,-1)</f>
        <v>#REF!</v>
      </c>
      <c r="G67" s="43" t="e">
        <f t="shared" si="0"/>
        <v>#REF!</v>
      </c>
    </row>
    <row r="68" spans="1:7">
      <c r="A68" s="17"/>
      <c r="B68" s="39" t="s">
        <v>37</v>
      </c>
      <c r="C68" s="40"/>
      <c r="D68" s="20" t="s">
        <v>296</v>
      </c>
      <c r="E68" s="41">
        <v>140.23645999999999</v>
      </c>
      <c r="F68" s="42" t="e">
        <f>ROUND(#REF!*#REF!*E68,-1)</f>
        <v>#REF!</v>
      </c>
      <c r="G68" s="43" t="e">
        <f t="shared" si="0"/>
        <v>#REF!</v>
      </c>
    </row>
    <row r="69" spans="1:7">
      <c r="A69" s="17"/>
      <c r="B69" s="39" t="s">
        <v>38</v>
      </c>
      <c r="C69" s="40"/>
      <c r="D69" s="20" t="s">
        <v>296</v>
      </c>
      <c r="E69" s="41">
        <v>169.68293</v>
      </c>
      <c r="F69" s="42" t="e">
        <f>ROUND(#REF!*#REF!*E69,-1)</f>
        <v>#REF!</v>
      </c>
      <c r="G69" s="43" t="e">
        <f t="shared" si="0"/>
        <v>#REF!</v>
      </c>
    </row>
    <row r="70" spans="1:7">
      <c r="A70" s="17"/>
      <c r="B70" s="18" t="s">
        <v>169</v>
      </c>
      <c r="C70" s="37"/>
      <c r="D70" s="20"/>
      <c r="E70" s="41"/>
      <c r="F70" s="42"/>
      <c r="G70" s="22"/>
    </row>
    <row r="71" spans="1:7" ht="46.35" customHeight="1">
      <c r="A71" s="35">
        <f>COUNT($A$7:A70)+1</f>
        <v>15</v>
      </c>
      <c r="B71" s="36" t="s">
        <v>285</v>
      </c>
      <c r="C71" s="51"/>
      <c r="D71" s="52"/>
      <c r="E71" s="41"/>
      <c r="F71" s="42"/>
      <c r="G71" s="53"/>
    </row>
    <row r="72" spans="1:7">
      <c r="A72" s="17"/>
      <c r="B72" s="39" t="s">
        <v>53</v>
      </c>
      <c r="C72" s="40"/>
      <c r="D72" s="20" t="s">
        <v>296</v>
      </c>
      <c r="E72" s="41">
        <v>59.4</v>
      </c>
      <c r="F72" s="42" t="e">
        <f>ROUND(#REF!*#REF!*E72,-1)</f>
        <v>#REF!</v>
      </c>
      <c r="G72" s="43" t="e">
        <f>C72*F72</f>
        <v>#REF!</v>
      </c>
    </row>
    <row r="73" spans="1:7">
      <c r="A73" s="17"/>
      <c r="B73" s="39" t="s">
        <v>54</v>
      </c>
      <c r="C73" s="40"/>
      <c r="D73" s="20" t="s">
        <v>296</v>
      </c>
      <c r="E73" s="41">
        <v>77.7</v>
      </c>
      <c r="F73" s="42" t="e">
        <f>ROUND(#REF!*#REF!*E73,-1)</f>
        <v>#REF!</v>
      </c>
      <c r="G73" s="43" t="e">
        <f>C73*F73</f>
        <v>#REF!</v>
      </c>
    </row>
    <row r="74" spans="1:7">
      <c r="A74" s="17"/>
      <c r="B74" s="39" t="s">
        <v>55</v>
      </c>
      <c r="C74" s="40"/>
      <c r="D74" s="20" t="s">
        <v>296</v>
      </c>
      <c r="E74" s="41">
        <v>125</v>
      </c>
      <c r="F74" s="42" t="e">
        <f>ROUND(#REF!*#REF!*E74,-1)</f>
        <v>#REF!</v>
      </c>
      <c r="G74" s="43" t="e">
        <f>C74*F74</f>
        <v>#REF!</v>
      </c>
    </row>
    <row r="75" spans="1:7">
      <c r="C75" s="54"/>
      <c r="E75" s="41"/>
      <c r="F75" s="42"/>
      <c r="G75" s="46"/>
    </row>
    <row r="76" spans="1:7" ht="35.1" customHeight="1">
      <c r="A76" s="35">
        <f>COUNT($A$7:A75)+1</f>
        <v>16</v>
      </c>
      <c r="B76" s="36" t="s">
        <v>56</v>
      </c>
      <c r="C76" s="51"/>
      <c r="D76" s="52"/>
      <c r="E76" s="41"/>
      <c r="F76" s="42"/>
      <c r="G76" s="53"/>
    </row>
    <row r="77" spans="1:7">
      <c r="A77" s="17"/>
      <c r="B77" s="39" t="s">
        <v>53</v>
      </c>
      <c r="C77" s="40"/>
      <c r="D77" s="20" t="s">
        <v>296</v>
      </c>
      <c r="E77" s="41">
        <v>59.4</v>
      </c>
      <c r="F77" s="42" t="e">
        <f>ROUND(#REF!*#REF!*E77,-1)</f>
        <v>#REF!</v>
      </c>
      <c r="G77" s="43" t="e">
        <f>C77*F77</f>
        <v>#REF!</v>
      </c>
    </row>
    <row r="78" spans="1:7">
      <c r="A78" s="17"/>
      <c r="B78" s="39" t="s">
        <v>54</v>
      </c>
      <c r="C78" s="40"/>
      <c r="D78" s="20" t="s">
        <v>296</v>
      </c>
      <c r="E78" s="41">
        <v>77.7</v>
      </c>
      <c r="F78" s="42" t="e">
        <f>ROUND(#REF!*#REF!*E78,-1)</f>
        <v>#REF!</v>
      </c>
      <c r="G78" s="43" t="e">
        <f>C78*F78</f>
        <v>#REF!</v>
      </c>
    </row>
    <row r="79" spans="1:7">
      <c r="A79" s="17"/>
      <c r="B79" s="39" t="s">
        <v>55</v>
      </c>
      <c r="C79" s="40"/>
      <c r="D79" s="20" t="s">
        <v>296</v>
      </c>
      <c r="E79" s="41">
        <v>125</v>
      </c>
      <c r="F79" s="42" t="e">
        <f>ROUND(#REF!*#REF!*E79,-1)</f>
        <v>#REF!</v>
      </c>
      <c r="G79" s="43" t="e">
        <f>C79*F79</f>
        <v>#REF!</v>
      </c>
    </row>
    <row r="80" spans="1:7">
      <c r="B80" s="18"/>
      <c r="C80" s="37"/>
      <c r="D80" s="20"/>
      <c r="E80" s="41"/>
      <c r="F80" s="42"/>
      <c r="G80" s="22"/>
    </row>
    <row r="81" spans="1:7" ht="57.45" customHeight="1">
      <c r="A81" s="35">
        <f>COUNT($A$7:A80)+1</f>
        <v>17</v>
      </c>
      <c r="B81" s="36" t="s">
        <v>57</v>
      </c>
      <c r="C81" s="55"/>
      <c r="D81" s="56"/>
      <c r="E81" s="41"/>
      <c r="F81" s="42"/>
      <c r="G81" s="57"/>
    </row>
    <row r="82" spans="1:7">
      <c r="A82" s="17"/>
      <c r="B82" s="45" t="s">
        <v>10</v>
      </c>
      <c r="C82" s="54"/>
      <c r="D82" s="5" t="s">
        <v>296</v>
      </c>
      <c r="E82" s="41">
        <v>409.96138000000002</v>
      </c>
      <c r="F82" s="42" t="e">
        <f>ROUND(#REF!*#REF!*E82,-1)</f>
        <v>#REF!</v>
      </c>
      <c r="G82" s="46" t="e">
        <f>C82*F82</f>
        <v>#REF!</v>
      </c>
    </row>
    <row r="83" spans="1:7">
      <c r="A83" s="17"/>
      <c r="B83" s="18"/>
      <c r="C83" s="37"/>
      <c r="D83" s="20"/>
      <c r="E83" s="41"/>
      <c r="F83" s="42"/>
      <c r="G83" s="22"/>
    </row>
    <row r="84" spans="1:7" ht="68.7" customHeight="1">
      <c r="A84" s="35">
        <f>COUNT($A$7:A83)+1</f>
        <v>18</v>
      </c>
      <c r="B84" s="36" t="s">
        <v>12</v>
      </c>
      <c r="C84" s="37"/>
      <c r="D84" s="20"/>
      <c r="E84" s="41"/>
      <c r="F84" s="42"/>
      <c r="G84" s="22"/>
    </row>
    <row r="85" spans="1:7">
      <c r="A85" s="17"/>
      <c r="B85" s="39" t="s">
        <v>13</v>
      </c>
      <c r="C85" s="37"/>
      <c r="D85" s="20" t="s">
        <v>296</v>
      </c>
      <c r="E85" s="41">
        <v>54.878050000000002</v>
      </c>
      <c r="F85" s="42" t="e">
        <f>ROUND(#REF!*#REF!*E85,-1)</f>
        <v>#REF!</v>
      </c>
      <c r="G85" s="43" t="e">
        <f>C85*F85</f>
        <v>#REF!</v>
      </c>
    </row>
    <row r="86" spans="1:7">
      <c r="A86" s="17"/>
      <c r="B86" s="39" t="s">
        <v>14</v>
      </c>
      <c r="C86" s="37"/>
      <c r="D86" s="20" t="s">
        <v>296</v>
      </c>
      <c r="E86" s="41">
        <v>67.073170000000005</v>
      </c>
      <c r="F86" s="42" t="e">
        <f>ROUND(#REF!*#REF!*E86,-1)</f>
        <v>#REF!</v>
      </c>
      <c r="G86" s="43" t="e">
        <f>C86*F86</f>
        <v>#REF!</v>
      </c>
    </row>
    <row r="87" spans="1:7">
      <c r="A87" s="17"/>
      <c r="B87" s="18"/>
      <c r="C87" s="37"/>
      <c r="D87" s="20"/>
      <c r="E87" s="41"/>
      <c r="F87" s="42"/>
      <c r="G87" s="22"/>
    </row>
    <row r="88" spans="1:7" ht="68.7" customHeight="1">
      <c r="A88" s="35">
        <f>COUNT($A$7:A87)+1</f>
        <v>19</v>
      </c>
      <c r="B88" s="36" t="s">
        <v>15</v>
      </c>
      <c r="C88" s="37"/>
      <c r="D88" s="20"/>
      <c r="E88" s="41"/>
      <c r="F88" s="42"/>
      <c r="G88" s="22"/>
    </row>
    <row r="89" spans="1:7">
      <c r="A89" s="17"/>
      <c r="B89" s="39" t="s">
        <v>13</v>
      </c>
      <c r="C89" s="37"/>
      <c r="D89" s="20" t="s">
        <v>296</v>
      </c>
      <c r="E89" s="41">
        <v>54.878050000000002</v>
      </c>
      <c r="F89" s="42" t="e">
        <f>ROUND(#REF!*#REF!*E89,-1)</f>
        <v>#REF!</v>
      </c>
      <c r="G89" s="43" t="e">
        <f>C89*F89</f>
        <v>#REF!</v>
      </c>
    </row>
    <row r="90" spans="1:7">
      <c r="A90" s="17"/>
      <c r="B90" s="39" t="s">
        <v>14</v>
      </c>
      <c r="C90" s="37"/>
      <c r="D90" s="20" t="s">
        <v>296</v>
      </c>
      <c r="E90" s="41">
        <v>67.073170000000005</v>
      </c>
      <c r="F90" s="42" t="e">
        <f>ROUND(#REF!*#REF!*E90,-1)</f>
        <v>#REF!</v>
      </c>
      <c r="G90" s="43" t="e">
        <f>C90*F90</f>
        <v>#REF!</v>
      </c>
    </row>
    <row r="91" spans="1:7">
      <c r="A91" s="17"/>
      <c r="B91" s="18"/>
      <c r="C91" s="37"/>
      <c r="D91" s="20"/>
      <c r="E91" s="41"/>
      <c r="F91" s="42"/>
      <c r="G91" s="22"/>
    </row>
    <row r="92" spans="1:7" ht="68.7" customHeight="1">
      <c r="A92" s="35">
        <f>COUNT($A$7:A91)+1</f>
        <v>20</v>
      </c>
      <c r="B92" s="36" t="s">
        <v>94</v>
      </c>
      <c r="C92" s="37"/>
      <c r="D92" s="20"/>
      <c r="E92" s="41"/>
      <c r="F92" s="42"/>
      <c r="G92" s="22"/>
    </row>
    <row r="93" spans="1:7">
      <c r="A93" s="17"/>
      <c r="B93" s="39" t="s">
        <v>95</v>
      </c>
      <c r="C93" s="37"/>
      <c r="D93" s="20" t="s">
        <v>296</v>
      </c>
      <c r="E93" s="41">
        <v>20.50244</v>
      </c>
      <c r="F93" s="42" t="e">
        <f>ROUND(#REF!*#REF!*E93,-1)</f>
        <v>#REF!</v>
      </c>
      <c r="G93" s="43" t="e">
        <f>C93*F93</f>
        <v>#REF!</v>
      </c>
    </row>
    <row r="94" spans="1:7">
      <c r="A94" s="17"/>
      <c r="B94" s="39" t="s">
        <v>10</v>
      </c>
      <c r="C94" s="37"/>
      <c r="D94" s="20" t="s">
        <v>296</v>
      </c>
      <c r="E94" s="41">
        <v>72.718779999999995</v>
      </c>
      <c r="F94" s="42" t="e">
        <f>ROUND(#REF!*#REF!*E94,-1)</f>
        <v>#REF!</v>
      </c>
      <c r="G94" s="43" t="e">
        <f>C94*F94</f>
        <v>#REF!</v>
      </c>
    </row>
    <row r="95" spans="1:7">
      <c r="A95" s="17"/>
      <c r="B95" s="39"/>
      <c r="C95" s="37"/>
      <c r="D95" s="20"/>
      <c r="E95" s="41"/>
      <c r="F95" s="42"/>
      <c r="G95" s="43"/>
    </row>
    <row r="96" spans="1:7" ht="57.45" customHeight="1">
      <c r="A96" s="35">
        <f>COUNT($A$7:A95)+1</f>
        <v>21</v>
      </c>
      <c r="B96" s="58" t="s">
        <v>96</v>
      </c>
      <c r="C96" s="1"/>
      <c r="D96" s="59"/>
      <c r="E96" s="60"/>
      <c r="F96" s="61"/>
      <c r="G96" s="62"/>
    </row>
    <row r="97" spans="1:7" ht="16.5" customHeight="1">
      <c r="A97" s="17"/>
      <c r="B97" s="63" t="s">
        <v>97</v>
      </c>
      <c r="C97" s="1"/>
      <c r="D97" s="59"/>
      <c r="E97" s="60"/>
      <c r="F97" s="61"/>
      <c r="G97" s="62"/>
    </row>
    <row r="98" spans="1:7">
      <c r="A98" s="17"/>
      <c r="B98" s="64"/>
      <c r="C98" s="1"/>
      <c r="D98" s="59" t="s">
        <v>296</v>
      </c>
      <c r="E98" s="60">
        <v>43</v>
      </c>
      <c r="F98" s="65" t="e">
        <f>ROUND((#REF!*#REF!*E98),-1)</f>
        <v>#REF!</v>
      </c>
      <c r="G98" s="66" t="e">
        <f>C98*F98</f>
        <v>#REF!</v>
      </c>
    </row>
    <row r="99" spans="1:7">
      <c r="A99" s="17"/>
      <c r="B99" s="39"/>
      <c r="C99" s="37"/>
      <c r="D99" s="20"/>
      <c r="E99" s="41"/>
      <c r="F99" s="42"/>
      <c r="G99" s="43"/>
    </row>
    <row r="100" spans="1:7" ht="46.35" customHeight="1">
      <c r="A100" s="35">
        <f>COUNT($A$7:A99)+1</f>
        <v>22</v>
      </c>
      <c r="B100" s="36" t="s">
        <v>98</v>
      </c>
      <c r="C100" s="37"/>
      <c r="D100" s="20"/>
      <c r="E100" s="41"/>
      <c r="F100" s="42"/>
      <c r="G100" s="22"/>
    </row>
    <row r="101" spans="1:7">
      <c r="A101" s="17"/>
      <c r="B101" s="39" t="s">
        <v>99</v>
      </c>
      <c r="C101" s="40"/>
      <c r="D101" s="20" t="s">
        <v>296</v>
      </c>
      <c r="E101" s="41">
        <v>101.14646</v>
      </c>
      <c r="F101" s="42" t="e">
        <f>ROUND(#REF!*#REF!*E101,-1)</f>
        <v>#REF!</v>
      </c>
      <c r="G101" s="43" t="e">
        <f>C101*F101</f>
        <v>#REF!</v>
      </c>
    </row>
    <row r="102" spans="1:7">
      <c r="A102" s="17"/>
      <c r="B102" s="18"/>
      <c r="C102" s="37"/>
      <c r="D102" s="20"/>
      <c r="E102" s="41"/>
      <c r="F102" s="42"/>
      <c r="G102" s="22"/>
    </row>
    <row r="103" spans="1:7" ht="46.35" customHeight="1">
      <c r="A103" s="35">
        <f>COUNT($A$7:A102)+1</f>
        <v>23</v>
      </c>
      <c r="B103" s="36" t="s">
        <v>100</v>
      </c>
      <c r="C103" s="37"/>
      <c r="D103" s="20"/>
      <c r="E103" s="41"/>
      <c r="F103" s="42"/>
      <c r="G103" s="22"/>
    </row>
    <row r="104" spans="1:7">
      <c r="A104" s="17"/>
      <c r="B104" s="39" t="s">
        <v>101</v>
      </c>
      <c r="C104" s="40"/>
      <c r="D104" s="20" t="s">
        <v>296</v>
      </c>
      <c r="E104" s="41">
        <v>12.855980000000001</v>
      </c>
      <c r="F104" s="42" t="e">
        <f>ROUND(#REF!*#REF!*E104,-1)</f>
        <v>#REF!</v>
      </c>
      <c r="G104" s="43" t="e">
        <f>C104*F104</f>
        <v>#REF!</v>
      </c>
    </row>
    <row r="105" spans="1:7">
      <c r="A105" s="17"/>
      <c r="B105" s="39" t="s">
        <v>102</v>
      </c>
      <c r="C105" s="40"/>
      <c r="D105" s="20" t="s">
        <v>296</v>
      </c>
      <c r="E105" s="41">
        <v>17.883659999999999</v>
      </c>
      <c r="F105" s="42" t="e">
        <f>ROUND(#REF!*#REF!*E105,-1)</f>
        <v>#REF!</v>
      </c>
      <c r="G105" s="43" t="e">
        <f>C105*F105</f>
        <v>#REF!</v>
      </c>
    </row>
    <row r="106" spans="1:7">
      <c r="A106" s="17"/>
      <c r="B106" s="39" t="s">
        <v>103</v>
      </c>
      <c r="C106" s="40"/>
      <c r="D106" s="20" t="s">
        <v>296</v>
      </c>
      <c r="E106" s="41">
        <v>39.268659999999997</v>
      </c>
      <c r="F106" s="42" t="e">
        <f>ROUND(#REF!*#REF!*E106,-1)</f>
        <v>#REF!</v>
      </c>
      <c r="G106" s="43" t="e">
        <f>C106*F106</f>
        <v>#REF!</v>
      </c>
    </row>
    <row r="107" spans="1:7">
      <c r="A107" s="17"/>
      <c r="B107" s="39"/>
      <c r="C107" s="37"/>
      <c r="D107" s="20"/>
      <c r="E107" s="41"/>
      <c r="F107" s="42"/>
      <c r="G107" s="22"/>
    </row>
    <row r="108" spans="1:7" ht="46.35" customHeight="1">
      <c r="A108" s="35">
        <f>COUNT($A$7:A107)+1</f>
        <v>24</v>
      </c>
      <c r="B108" s="36" t="s">
        <v>297</v>
      </c>
      <c r="C108" s="37"/>
      <c r="D108" s="20"/>
      <c r="E108" s="41"/>
      <c r="F108" s="42"/>
      <c r="G108" s="22"/>
    </row>
    <row r="109" spans="1:7">
      <c r="A109" s="17"/>
      <c r="B109" s="39" t="s">
        <v>298</v>
      </c>
      <c r="C109" s="37"/>
      <c r="D109" s="20" t="s">
        <v>296</v>
      </c>
      <c r="E109" s="41">
        <v>39.678130000000003</v>
      </c>
      <c r="F109" s="42" t="e">
        <f>ROUND(#REF!*#REF!*E109,-1)</f>
        <v>#REF!</v>
      </c>
      <c r="G109" s="43" t="e">
        <f>C109*F109</f>
        <v>#REF!</v>
      </c>
    </row>
    <row r="110" spans="1:7">
      <c r="A110" s="17"/>
      <c r="B110" s="39" t="s">
        <v>299</v>
      </c>
      <c r="C110" s="37"/>
      <c r="D110" s="20" t="s">
        <v>296</v>
      </c>
      <c r="E110" s="41">
        <v>52.73171</v>
      </c>
      <c r="F110" s="42" t="e">
        <f>ROUND(#REF!*#REF!*E110,-1)</f>
        <v>#REF!</v>
      </c>
      <c r="G110" s="43" t="e">
        <f>C110*F110</f>
        <v>#REF!</v>
      </c>
    </row>
    <row r="111" spans="1:7">
      <c r="A111" s="17"/>
      <c r="B111" s="39" t="s">
        <v>300</v>
      </c>
      <c r="C111" s="37"/>
      <c r="D111" s="20" t="s">
        <v>296</v>
      </c>
      <c r="E111" s="41">
        <v>64.451220000000006</v>
      </c>
      <c r="F111" s="42" t="e">
        <f>ROUND(#REF!*#REF!*E111,-1)</f>
        <v>#REF!</v>
      </c>
      <c r="G111" s="43" t="e">
        <f>C111*F111</f>
        <v>#REF!</v>
      </c>
    </row>
    <row r="112" spans="1:7">
      <c r="A112" s="17"/>
      <c r="B112" s="18"/>
      <c r="C112" s="37"/>
      <c r="D112" s="20"/>
      <c r="E112" s="41"/>
      <c r="F112" s="42"/>
      <c r="G112" s="22"/>
    </row>
    <row r="113" spans="1:7" ht="68.7" customHeight="1">
      <c r="A113" s="35">
        <f>COUNT($A$7:A112)+1</f>
        <v>25</v>
      </c>
      <c r="B113" s="36" t="s">
        <v>215</v>
      </c>
      <c r="C113" s="37"/>
      <c r="D113" s="20"/>
      <c r="E113" s="41"/>
      <c r="F113" s="42"/>
      <c r="G113" s="22"/>
    </row>
    <row r="114" spans="1:7">
      <c r="A114" s="17"/>
      <c r="B114" s="18"/>
      <c r="C114" s="37"/>
      <c r="D114" s="20" t="s">
        <v>295</v>
      </c>
      <c r="E114" s="41">
        <v>4.5243900000000004</v>
      </c>
      <c r="F114" s="42" t="e">
        <f>ROUND(#REF!*#REF!*E114,-1)</f>
        <v>#REF!</v>
      </c>
      <c r="G114" s="43" t="e">
        <f>C114*F114</f>
        <v>#REF!</v>
      </c>
    </row>
    <row r="115" spans="1:7">
      <c r="A115" s="17"/>
      <c r="B115" s="18"/>
      <c r="C115" s="37"/>
      <c r="D115" s="20"/>
      <c r="E115" s="41"/>
      <c r="F115" s="42"/>
      <c r="G115" s="22"/>
    </row>
    <row r="116" spans="1:7" ht="57.45" customHeight="1">
      <c r="A116" s="35">
        <f>COUNT($A$7:A115)+1</f>
        <v>26</v>
      </c>
      <c r="B116" s="36" t="s">
        <v>0</v>
      </c>
      <c r="C116" s="37"/>
      <c r="D116" s="20"/>
      <c r="E116" s="41"/>
      <c r="F116" s="42"/>
      <c r="G116" s="22"/>
    </row>
    <row r="117" spans="1:7">
      <c r="A117" s="17"/>
      <c r="B117" s="39" t="s">
        <v>1</v>
      </c>
      <c r="C117" s="37"/>
      <c r="D117" s="20" t="s">
        <v>296</v>
      </c>
      <c r="E117" s="41">
        <v>49.146340000000002</v>
      </c>
      <c r="F117" s="42" t="e">
        <f>ROUND(#REF!*#REF!*E117,-1)</f>
        <v>#REF!</v>
      </c>
      <c r="G117" s="43" t="e">
        <f>C117*F117</f>
        <v>#REF!</v>
      </c>
    </row>
    <row r="118" spans="1:7">
      <c r="A118" s="17"/>
      <c r="B118" s="39" t="s">
        <v>2</v>
      </c>
      <c r="C118" s="37"/>
      <c r="D118" s="20" t="s">
        <v>296</v>
      </c>
      <c r="E118" s="41">
        <v>65</v>
      </c>
      <c r="F118" s="42" t="e">
        <f>ROUND(#REF!*#REF!*E118,-1)</f>
        <v>#REF!</v>
      </c>
      <c r="G118" s="43" t="e">
        <f>C118*F118</f>
        <v>#REF!</v>
      </c>
    </row>
    <row r="119" spans="1:7">
      <c r="A119" s="17"/>
      <c r="B119" s="18"/>
      <c r="C119" s="37"/>
      <c r="D119" s="20"/>
      <c r="E119" s="41"/>
      <c r="F119" s="42"/>
      <c r="G119" s="22"/>
    </row>
    <row r="120" spans="1:7" ht="57.45" customHeight="1">
      <c r="A120" s="35">
        <f>COUNT($A$7:A119)+1</f>
        <v>27</v>
      </c>
      <c r="B120" s="36" t="s">
        <v>3</v>
      </c>
      <c r="C120" s="37"/>
      <c r="D120" s="20"/>
      <c r="E120" s="41"/>
      <c r="F120" s="42"/>
      <c r="G120" s="22"/>
    </row>
    <row r="121" spans="1:7">
      <c r="A121" s="17"/>
      <c r="B121" s="39" t="s">
        <v>1</v>
      </c>
      <c r="C121" s="37"/>
      <c r="D121" s="20" t="s">
        <v>296</v>
      </c>
      <c r="E121" s="41">
        <v>49.146340000000002</v>
      </c>
      <c r="F121" s="42" t="e">
        <f>ROUND(#REF!*#REF!*E121,-1)</f>
        <v>#REF!</v>
      </c>
      <c r="G121" s="43" t="e">
        <f>C121*F121</f>
        <v>#REF!</v>
      </c>
    </row>
    <row r="122" spans="1:7">
      <c r="A122" s="17"/>
      <c r="B122" s="39" t="s">
        <v>2</v>
      </c>
      <c r="C122" s="37"/>
      <c r="D122" s="20" t="s">
        <v>296</v>
      </c>
      <c r="E122" s="41">
        <v>65</v>
      </c>
      <c r="F122" s="42" t="e">
        <f>ROUND(#REF!*#REF!*E122,-1)</f>
        <v>#REF!</v>
      </c>
      <c r="G122" s="43" t="e">
        <f>C122*F122</f>
        <v>#REF!</v>
      </c>
    </row>
    <row r="123" spans="1:7">
      <c r="A123" s="17"/>
      <c r="B123" s="18"/>
      <c r="C123" s="37"/>
      <c r="D123" s="20"/>
      <c r="E123" s="41"/>
      <c r="F123" s="42"/>
      <c r="G123" s="22"/>
    </row>
    <row r="124" spans="1:7" ht="46.35" customHeight="1">
      <c r="A124" s="35">
        <f>COUNT($A$7:A123)+1</f>
        <v>28</v>
      </c>
      <c r="B124" s="36" t="s">
        <v>4</v>
      </c>
      <c r="C124" s="37"/>
      <c r="D124" s="20"/>
      <c r="E124" s="41"/>
      <c r="F124" s="42"/>
      <c r="G124" s="22"/>
    </row>
    <row r="125" spans="1:7" ht="15.6">
      <c r="A125" s="17"/>
      <c r="B125" s="18"/>
      <c r="C125" s="37"/>
      <c r="D125" s="20" t="s">
        <v>293</v>
      </c>
      <c r="E125" s="41">
        <v>7.5365799999999998</v>
      </c>
      <c r="F125" s="42" t="e">
        <f>ROUND(#REF!*#REF!*E125,-1)</f>
        <v>#REF!</v>
      </c>
      <c r="G125" s="43" t="e">
        <f>C125*F125</f>
        <v>#REF!</v>
      </c>
    </row>
    <row r="126" spans="1:7">
      <c r="A126" s="17"/>
      <c r="B126" s="18"/>
      <c r="C126" s="37"/>
      <c r="D126" s="20"/>
      <c r="E126" s="41"/>
      <c r="F126" s="42"/>
      <c r="G126" s="22"/>
    </row>
    <row r="127" spans="1:7" ht="57.45" customHeight="1">
      <c r="A127" s="35">
        <f>COUNT($A$7:A126)+1</f>
        <v>29</v>
      </c>
      <c r="B127" s="36" t="s">
        <v>5</v>
      </c>
      <c r="C127" s="37"/>
      <c r="D127" s="20"/>
      <c r="E127" s="41"/>
      <c r="F127" s="42"/>
      <c r="G127" s="22"/>
    </row>
    <row r="128" spans="1:7" ht="15.6">
      <c r="A128" s="17"/>
      <c r="B128" s="18"/>
      <c r="C128" s="37"/>
      <c r="D128" s="20" t="s">
        <v>293</v>
      </c>
      <c r="E128" s="41">
        <v>14.03659</v>
      </c>
      <c r="F128" s="42" t="e">
        <f>ROUND(#REF!*#REF!*E128,-1)</f>
        <v>#REF!</v>
      </c>
      <c r="G128" s="43" t="e">
        <f>C128*F128</f>
        <v>#REF!</v>
      </c>
    </row>
    <row r="129" spans="1:7">
      <c r="A129" s="17"/>
      <c r="B129" s="18"/>
      <c r="C129" s="37"/>
      <c r="D129" s="20"/>
      <c r="E129" s="41"/>
      <c r="F129" s="42"/>
      <c r="G129" s="22"/>
    </row>
    <row r="130" spans="1:7" ht="46.35" customHeight="1">
      <c r="A130" s="35">
        <f>COUNT($A$7:A129)+1</f>
        <v>30</v>
      </c>
      <c r="B130" s="36" t="s">
        <v>173</v>
      </c>
      <c r="C130" s="37"/>
      <c r="D130" s="20"/>
      <c r="E130" s="41"/>
      <c r="F130" s="42"/>
      <c r="G130" s="22"/>
    </row>
    <row r="131" spans="1:7">
      <c r="A131" s="17"/>
      <c r="B131" s="18"/>
      <c r="C131" s="37"/>
      <c r="D131" s="20" t="s">
        <v>296</v>
      </c>
      <c r="E131" s="41">
        <v>35.814959999999999</v>
      </c>
      <c r="F131" s="42" t="e">
        <f>ROUND(#REF!*#REF!*E131,-1)</f>
        <v>#REF!</v>
      </c>
      <c r="G131" s="43" t="e">
        <f>C131*F131</f>
        <v>#REF!</v>
      </c>
    </row>
    <row r="132" spans="1:7">
      <c r="A132" s="17"/>
      <c r="B132" s="18"/>
      <c r="C132" s="37"/>
      <c r="D132" s="20"/>
      <c r="E132" s="32"/>
      <c r="F132" s="38"/>
      <c r="G132" s="22"/>
    </row>
    <row r="133" spans="1:7" ht="42" customHeight="1">
      <c r="A133" s="35">
        <f>COUNT($A$7:A132)+1</f>
        <v>31</v>
      </c>
      <c r="B133" s="67" t="s">
        <v>174</v>
      </c>
      <c r="C133" s="37"/>
      <c r="D133" s="20"/>
      <c r="E133" s="32"/>
      <c r="F133" s="38"/>
      <c r="G133" s="22"/>
    </row>
    <row r="134" spans="1:7">
      <c r="C134" s="54"/>
      <c r="D134" s="5" t="s">
        <v>294</v>
      </c>
      <c r="E134" s="41">
        <v>3.2317100000000001</v>
      </c>
      <c r="F134" s="42" t="e">
        <f>ROUND(#REF!*#REF!*E134,-1)</f>
        <v>#REF!</v>
      </c>
      <c r="G134" s="46" t="e">
        <f>C134*F134</f>
        <v>#REF!</v>
      </c>
    </row>
    <row r="135" spans="1:7">
      <c r="A135" s="17"/>
      <c r="B135" s="18"/>
      <c r="C135" s="37"/>
      <c r="D135" s="20"/>
      <c r="E135" s="41"/>
      <c r="F135" s="38"/>
      <c r="G135" s="22"/>
    </row>
    <row r="136" spans="1:7" ht="46.35" customHeight="1">
      <c r="A136" s="35">
        <f>COUNT($A$7:A135)+1</f>
        <v>32</v>
      </c>
      <c r="B136" s="36" t="s">
        <v>175</v>
      </c>
      <c r="C136" s="37"/>
      <c r="D136" s="20"/>
      <c r="E136" s="32"/>
      <c r="F136" s="38"/>
      <c r="G136" s="22"/>
    </row>
    <row r="137" spans="1:7">
      <c r="C137" s="54"/>
      <c r="D137" s="68" t="s">
        <v>176</v>
      </c>
      <c r="E137" s="41"/>
      <c r="G137" s="46" t="e">
        <f>ROUND(0.03*(SUM(G8:G134)),-1)</f>
        <v>#REF!</v>
      </c>
    </row>
    <row r="138" spans="1:7">
      <c r="A138" s="17"/>
      <c r="B138" s="18"/>
      <c r="C138" s="37"/>
      <c r="D138" s="20"/>
      <c r="E138" s="32"/>
      <c r="F138" s="38"/>
      <c r="G138" s="22"/>
    </row>
    <row r="139" spans="1:7" ht="46.35" customHeight="1">
      <c r="A139" s="69">
        <f>COUNT($A$7:A138)+1</f>
        <v>33</v>
      </c>
      <c r="B139" s="48" t="s">
        <v>177</v>
      </c>
      <c r="C139" s="54"/>
      <c r="E139" s="41"/>
      <c r="G139" s="46"/>
    </row>
    <row r="140" spans="1:7">
      <c r="C140" s="54"/>
      <c r="D140" s="68">
        <v>0.06</v>
      </c>
      <c r="E140" s="41"/>
      <c r="G140" s="46" t="e">
        <f>ROUND(D140*(SUM(G8:G134)),-1)</f>
        <v>#REF!</v>
      </c>
    </row>
    <row r="141" spans="1:7">
      <c r="A141" s="17"/>
      <c r="B141" s="18"/>
      <c r="C141" s="37"/>
      <c r="D141" s="20"/>
      <c r="E141" s="32"/>
      <c r="F141" s="38"/>
      <c r="G141" s="22"/>
    </row>
    <row r="142" spans="1:7">
      <c r="A142" s="70"/>
      <c r="B142" s="71" t="s">
        <v>178</v>
      </c>
      <c r="C142" s="72"/>
      <c r="D142" s="73"/>
      <c r="E142" s="71" t="s">
        <v>16</v>
      </c>
      <c r="F142" s="74"/>
      <c r="G142" s="75" t="e">
        <f>SUM(G8:G140)</f>
        <v>#REF!</v>
      </c>
    </row>
    <row r="143" spans="1:7">
      <c r="E143" s="18"/>
    </row>
    <row r="144" spans="1:7">
      <c r="E144" s="20"/>
    </row>
    <row r="145" spans="5:5">
      <c r="E145" s="20"/>
    </row>
    <row r="146" spans="5:5">
      <c r="E146" s="20"/>
    </row>
    <row r="147" spans="5:5">
      <c r="E147" s="20"/>
    </row>
    <row r="148" spans="5:5">
      <c r="E148" s="20"/>
    </row>
    <row r="149" spans="5:5">
      <c r="E149" s="20"/>
    </row>
    <row r="150" spans="5:5">
      <c r="E150" s="20"/>
    </row>
    <row r="151" spans="5:5">
      <c r="E151" s="20"/>
    </row>
    <row r="152" spans="5:5">
      <c r="E152" s="20"/>
    </row>
    <row r="153" spans="5:5">
      <c r="E153" s="20"/>
    </row>
    <row r="154" spans="5:5">
      <c r="E154" s="20"/>
    </row>
    <row r="155" spans="5:5">
      <c r="E155" s="20"/>
    </row>
    <row r="156" spans="5:5">
      <c r="E156" s="20"/>
    </row>
    <row r="157" spans="5:5">
      <c r="E157" s="20"/>
    </row>
    <row r="158" spans="5:5">
      <c r="E158" s="20"/>
    </row>
    <row r="159" spans="5:5">
      <c r="E159" s="20"/>
    </row>
    <row r="160" spans="5:5">
      <c r="E160" s="20"/>
    </row>
    <row r="161" spans="5:7">
      <c r="E161" s="20"/>
    </row>
    <row r="162" spans="5:7">
      <c r="E162" s="20"/>
    </row>
    <row r="163" spans="5:7">
      <c r="E163" s="20"/>
    </row>
    <row r="164" spans="5:7">
      <c r="E164" s="20"/>
    </row>
    <row r="165" spans="5:7">
      <c r="E165" s="20"/>
    </row>
    <row r="166" spans="5:7">
      <c r="E166" s="20"/>
    </row>
    <row r="167" spans="5:7">
      <c r="E167" s="20"/>
    </row>
    <row r="168" spans="5:7">
      <c r="E168" s="20"/>
    </row>
    <row r="169" spans="5:7">
      <c r="E169" s="20"/>
    </row>
    <row r="170" spans="5:7">
      <c r="E170" s="7"/>
      <c r="G170" s="5"/>
    </row>
    <row r="171" spans="5:7">
      <c r="E171" s="7"/>
      <c r="G171" s="5"/>
    </row>
  </sheetData>
  <mergeCells count="1">
    <mergeCell ref="C5:D5"/>
  </mergeCells>
  <phoneticPr fontId="0" type="noConversion"/>
  <pageMargins left="1.3777777777777778" right="0.59027777777777779" top="1.0902777777777779" bottom="0.78750000000000009" header="0.51180555555555562" footer="0.51180555555555562"/>
  <pageSetup paperSize="9" firstPageNumber="0" orientation="portrait" horizontalDpi="300" verticalDpi="300" r:id="rId1"/>
  <headerFooter alignWithMargins="0">
    <oddHeader xml:space="preserve">&amp;L&amp;8                    Energetika Ljubljana, d.o.o. 
                    RIS-Projektivni oddelek
                    št. projekta: N 16052/20564&amp;R&amp;8    </oddHeader>
    <oddFooter>&amp;C&amp;"Times New Roman CE,Navadno"&amp;P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65</vt:i4>
      </vt:variant>
      <vt:variant>
        <vt:lpstr>Imenovani obsegi</vt:lpstr>
      </vt:variant>
      <vt:variant>
        <vt:i4>109</vt:i4>
      </vt:variant>
    </vt:vector>
  </HeadingPairs>
  <TitlesOfParts>
    <vt:vector size="174" baseType="lpstr">
      <vt:lpstr>OSNOVA</vt:lpstr>
      <vt:lpstr>REKAPITULACIJA VSEH DEL</vt:lpstr>
      <vt:lpstr>REKAPITULACIJA GR. DELA</vt:lpstr>
      <vt:lpstr>UVOD V PREDRAČUN</vt:lpstr>
      <vt:lpstr>Pripravljalna dela</vt:lpstr>
      <vt:lpstr>Rušitvena dela</vt:lpstr>
      <vt:lpstr>Zemeljska dela</vt:lpstr>
      <vt:lpstr>Betonska dela</vt:lpstr>
      <vt:lpstr>Tesarska dela</vt:lpstr>
      <vt:lpstr>Zidarska dela</vt:lpstr>
      <vt:lpstr>Odvodnjavanje</vt:lpstr>
      <vt:lpstr>REKAPITULACIJA OBRT. DELA</vt:lpstr>
      <vt:lpstr>Krovskokleparska dela</vt:lpstr>
      <vt:lpstr>Ključavničarska dela</vt:lpstr>
      <vt:lpstr>Suhomontažna dela</vt:lpstr>
      <vt:lpstr>Stavbno pohištvo</vt:lpstr>
      <vt:lpstr>Fasaderska dela</vt:lpstr>
      <vt:lpstr>Mizarska dela</vt:lpstr>
      <vt:lpstr>Kamnoseška dela</vt:lpstr>
      <vt:lpstr>Keramičarska dela</vt:lpstr>
      <vt:lpstr>Obloge tal</vt:lpstr>
      <vt:lpstr>Slikopleskarska dela</vt:lpstr>
      <vt:lpstr>REKAPITULACIJA EI 3.1</vt:lpstr>
      <vt:lpstr>UVOD V PREDRAČUN EI 3.1</vt:lpstr>
      <vt:lpstr>1. Gradbena dela</vt:lpstr>
      <vt:lpstr>2.Ostalo</vt:lpstr>
      <vt:lpstr>OSNOVA (4)</vt:lpstr>
      <vt:lpstr>REKAPITULACIJA EI 3.2</vt:lpstr>
      <vt:lpstr>UVOD V PREDRAČUN EI 3.2</vt:lpstr>
      <vt:lpstr>1. Razsvetljava</vt:lpstr>
      <vt:lpstr>2. Vodovni material</vt:lpstr>
      <vt:lpstr>3. Razdelilniki</vt:lpstr>
      <vt:lpstr>4. TK</vt:lpstr>
      <vt:lpstr>5. Požarno javljanje</vt:lpstr>
      <vt:lpstr>6. Ozvočenje, Ure</vt:lpstr>
      <vt:lpstr>7. Multimedija</vt:lpstr>
      <vt:lpstr>8. ODT</vt:lpstr>
      <vt:lpstr>9. Strelovod in ozemljitev</vt:lpstr>
      <vt:lpstr>10. Zunanja ureditev</vt:lpstr>
      <vt:lpstr>11. CNS sistem</vt:lpstr>
      <vt:lpstr>12. Ogrevanje</vt:lpstr>
      <vt:lpstr>13. Zaklonišča</vt:lpstr>
      <vt:lpstr>14. Ostalo</vt:lpstr>
      <vt:lpstr>REKAPITULACIJA EI 3.3</vt:lpstr>
      <vt:lpstr>UVOD V PREDRAČUN 3.3</vt:lpstr>
      <vt:lpstr>1.Ostalo</vt:lpstr>
      <vt:lpstr>OSNOVA (3)</vt:lpstr>
      <vt:lpstr>OSNOVA (2)</vt:lpstr>
      <vt:lpstr>REKAPITULACIJA SI</vt:lpstr>
      <vt:lpstr>UVOD V PREDRAČUN SI</vt:lpstr>
      <vt:lpstr>DEMONTAŽA</vt:lpstr>
      <vt:lpstr>VODOVOD IN KANANALIZACIJA</vt:lpstr>
      <vt:lpstr>OGREVANJE IN HLAJENJE</vt:lpstr>
      <vt:lpstr>PREZRAČEVANJE</vt:lpstr>
      <vt:lpstr>REKAPITULACIJA ZU</vt:lpstr>
      <vt:lpstr>UVOD V PREDRAČUN ZU</vt:lpstr>
      <vt:lpstr>Zunanja ureditev</vt:lpstr>
      <vt:lpstr>MK</vt:lpstr>
      <vt:lpstr>FK</vt:lpstr>
      <vt:lpstr>REKAPITULACIJA OPREMA</vt:lpstr>
      <vt:lpstr>POHIŠTVENA OPREMA PO NAROČILU</vt:lpstr>
      <vt:lpstr>TIPSKA OPREMA</vt:lpstr>
      <vt:lpstr>OSNOVA (6)</vt:lpstr>
      <vt:lpstr>OSNOVA (5)</vt:lpstr>
      <vt:lpstr>HPR_SD_stara verzija</vt:lpstr>
      <vt:lpstr>DDV</vt:lpstr>
      <vt:lpstr>DEL</vt:lpstr>
      <vt:lpstr>DF</vt:lpstr>
      <vt:lpstr>DobMont</vt:lpstr>
      <vt:lpstr>FRC</vt:lpstr>
      <vt:lpstr>FRD</vt:lpstr>
      <vt:lpstr>OBJEKT</vt:lpstr>
      <vt:lpstr>OZN</vt:lpstr>
      <vt:lpstr>'1. Gradbena dela'!Področje_tiskanja</vt:lpstr>
      <vt:lpstr>'1. Razsvetljava'!Področje_tiskanja</vt:lpstr>
      <vt:lpstr>'1.Ostalo'!Področje_tiskanja</vt:lpstr>
      <vt:lpstr>'10. Zunanja ureditev'!Področje_tiskanja</vt:lpstr>
      <vt:lpstr>'11. CNS sistem'!Področje_tiskanja</vt:lpstr>
      <vt:lpstr>'12. Ogrevanje'!Področje_tiskanja</vt:lpstr>
      <vt:lpstr>'13. Zaklonišča'!Področje_tiskanja</vt:lpstr>
      <vt:lpstr>'14. Ostalo'!Področje_tiskanja</vt:lpstr>
      <vt:lpstr>'2. Vodovni material'!Področje_tiskanja</vt:lpstr>
      <vt:lpstr>'2.Ostalo'!Področje_tiskanja</vt:lpstr>
      <vt:lpstr>'3. Razdelilniki'!Področje_tiskanja</vt:lpstr>
      <vt:lpstr>'4. TK'!Področje_tiskanja</vt:lpstr>
      <vt:lpstr>'5. Požarno javljanje'!Področje_tiskanja</vt:lpstr>
      <vt:lpstr>'6. Ozvočenje, Ure'!Področje_tiskanja</vt:lpstr>
      <vt:lpstr>'7. Multimedija'!Področje_tiskanja</vt:lpstr>
      <vt:lpstr>'8. ODT'!Področje_tiskanja</vt:lpstr>
      <vt:lpstr>'9. Strelovod in ozemljitev'!Področje_tiskanja</vt:lpstr>
      <vt:lpstr>'Betonska dela'!Področje_tiskanja</vt:lpstr>
      <vt:lpstr>DEMONTAŽA!Področje_tiskanja</vt:lpstr>
      <vt:lpstr>'Fasaderska dela'!Področje_tiskanja</vt:lpstr>
      <vt:lpstr>FK!Področje_tiskanja</vt:lpstr>
      <vt:lpstr>'Kamnoseška dela'!Področje_tiskanja</vt:lpstr>
      <vt:lpstr>'Keramičarska dela'!Področje_tiskanja</vt:lpstr>
      <vt:lpstr>'Ključavničarska dela'!Področje_tiskanja</vt:lpstr>
      <vt:lpstr>'Krovskokleparska dela'!Področje_tiskanja</vt:lpstr>
      <vt:lpstr>'Mizarska dela'!Področje_tiskanja</vt:lpstr>
      <vt:lpstr>MK!Področje_tiskanja</vt:lpstr>
      <vt:lpstr>'Obloge tal'!Področje_tiskanja</vt:lpstr>
      <vt:lpstr>Odvodnjavanje!Področje_tiskanja</vt:lpstr>
      <vt:lpstr>'OGREVANJE IN HLAJENJE'!Področje_tiskanja</vt:lpstr>
      <vt:lpstr>OSNOVA!Področje_tiskanja</vt:lpstr>
      <vt:lpstr>'OSNOVA (2)'!Področje_tiskanja</vt:lpstr>
      <vt:lpstr>'OSNOVA (3)'!Področje_tiskanja</vt:lpstr>
      <vt:lpstr>'OSNOVA (4)'!Področje_tiskanja</vt:lpstr>
      <vt:lpstr>'OSNOVA (5)'!Področje_tiskanja</vt:lpstr>
      <vt:lpstr>'OSNOVA (6)'!Področje_tiskanja</vt:lpstr>
      <vt:lpstr>'POHIŠTVENA OPREMA PO NAROČILU'!Področje_tiskanja</vt:lpstr>
      <vt:lpstr>PREZRAČEVANJE!Področje_tiskanja</vt:lpstr>
      <vt:lpstr>'Pripravljalna dela'!Področje_tiskanja</vt:lpstr>
      <vt:lpstr>'REKAPITULACIJA EI 3.1'!Področje_tiskanja</vt:lpstr>
      <vt:lpstr>'REKAPITULACIJA EI 3.2'!Področje_tiskanja</vt:lpstr>
      <vt:lpstr>'REKAPITULACIJA EI 3.3'!Področje_tiskanja</vt:lpstr>
      <vt:lpstr>'REKAPITULACIJA GR. DELA'!Področje_tiskanja</vt:lpstr>
      <vt:lpstr>'REKAPITULACIJA OBRT. DELA'!Področje_tiskanja</vt:lpstr>
      <vt:lpstr>'REKAPITULACIJA SI'!Področje_tiskanja</vt:lpstr>
      <vt:lpstr>'REKAPITULACIJA VSEH DEL'!Področje_tiskanja</vt:lpstr>
      <vt:lpstr>'REKAPITULACIJA ZU'!Področje_tiskanja</vt:lpstr>
      <vt:lpstr>'Rušitvena dela'!Področje_tiskanja</vt:lpstr>
      <vt:lpstr>'Slikopleskarska dela'!Področje_tiskanja</vt:lpstr>
      <vt:lpstr>'Stavbno pohištvo'!Področje_tiskanja</vt:lpstr>
      <vt:lpstr>'Suhomontažna dela'!Področje_tiskanja</vt:lpstr>
      <vt:lpstr>'Tesarska dela'!Področje_tiskanja</vt:lpstr>
      <vt:lpstr>'TIPSKA OPREMA'!Področje_tiskanja</vt:lpstr>
      <vt:lpstr>'UVOD V PREDRAČUN'!Področje_tiskanja</vt:lpstr>
      <vt:lpstr>'UVOD V PREDRAČUN 3.3'!Področje_tiskanja</vt:lpstr>
      <vt:lpstr>'UVOD V PREDRAČUN EI 3.1'!Področje_tiskanja</vt:lpstr>
      <vt:lpstr>'UVOD V PREDRAČUN EI 3.2'!Področje_tiskanja</vt:lpstr>
      <vt:lpstr>'UVOD V PREDRAČUN SI'!Področje_tiskanja</vt:lpstr>
      <vt:lpstr>'UVOD V PREDRAČUN ZU'!Področje_tiskanja</vt:lpstr>
      <vt:lpstr>'VODOVOD IN KANANALIZACIJA'!Področje_tiskanja</vt:lpstr>
      <vt:lpstr>'Zemeljska dela'!Področje_tiskanja</vt:lpstr>
      <vt:lpstr>'Zidarska dela'!Področje_tiskanja</vt:lpstr>
      <vt:lpstr>'Zunanja ureditev'!Področje_tiskanja</vt:lpstr>
      <vt:lpstr>'1. Gradbena dela'!Tiskanje_naslovov</vt:lpstr>
      <vt:lpstr>'1. Razsvetljava'!Tiskanje_naslovov</vt:lpstr>
      <vt:lpstr>'1.Ostalo'!Tiskanje_naslovov</vt:lpstr>
      <vt:lpstr>'10. Zunanja ureditev'!Tiskanje_naslovov</vt:lpstr>
      <vt:lpstr>'11. CNS sistem'!Tiskanje_naslovov</vt:lpstr>
      <vt:lpstr>'12. Ogrevanje'!Tiskanje_naslovov</vt:lpstr>
      <vt:lpstr>'13. Zaklonišča'!Tiskanje_naslovov</vt:lpstr>
      <vt:lpstr>'14. Ostalo'!Tiskanje_naslovov</vt:lpstr>
      <vt:lpstr>'2.Ostalo'!Tiskanje_naslovov</vt:lpstr>
      <vt:lpstr>'5. Požarno javljanje'!Tiskanje_naslovov</vt:lpstr>
      <vt:lpstr>'6. Ozvočenje, Ure'!Tiskanje_naslovov</vt:lpstr>
      <vt:lpstr>'7. Multimedija'!Tiskanje_naslovov</vt:lpstr>
      <vt:lpstr>'8. ODT'!Tiskanje_naslovov</vt:lpstr>
      <vt:lpstr>'9. Strelovod in ozemljitev'!Tiskanje_naslovov</vt:lpstr>
      <vt:lpstr>'Betonska dela'!Tiskanje_naslovov</vt:lpstr>
      <vt:lpstr>DEMONTAŽA!Tiskanje_naslovov</vt:lpstr>
      <vt:lpstr>'Fasaderska dela'!Tiskanje_naslovov</vt:lpstr>
      <vt:lpstr>'HPR_SD_stara verzija'!Tiskanje_naslovov</vt:lpstr>
      <vt:lpstr>'Kamnoseška dela'!Tiskanje_naslovov</vt:lpstr>
      <vt:lpstr>'Keramičarska dela'!Tiskanje_naslovov</vt:lpstr>
      <vt:lpstr>'Ključavničarska dela'!Tiskanje_naslovov</vt:lpstr>
      <vt:lpstr>'Krovskokleparska dela'!Tiskanje_naslovov</vt:lpstr>
      <vt:lpstr>'Mizarska dela'!Tiskanje_naslovov</vt:lpstr>
      <vt:lpstr>'Obloge tal'!Tiskanje_naslovov</vt:lpstr>
      <vt:lpstr>Odvodnjavanje!Tiskanje_naslovov</vt:lpstr>
      <vt:lpstr>'OGREVANJE IN HLAJENJE'!Tiskanje_naslovov</vt:lpstr>
      <vt:lpstr>PREZRAČEVANJE!Tiskanje_naslovov</vt:lpstr>
      <vt:lpstr>'Pripravljalna dela'!Tiskanje_naslovov</vt:lpstr>
      <vt:lpstr>'Rušitvena dela'!Tiskanje_naslovov</vt:lpstr>
      <vt:lpstr>'Slikopleskarska dela'!Tiskanje_naslovov</vt:lpstr>
      <vt:lpstr>'Stavbno pohištvo'!Tiskanje_naslovov</vt:lpstr>
      <vt:lpstr>'Suhomontažna dela'!Tiskanje_naslovov</vt:lpstr>
      <vt:lpstr>'Tesarska dela'!Tiskanje_naslovov</vt:lpstr>
      <vt:lpstr>'UVOD V PREDRAČUN'!Tiskanje_naslovov</vt:lpstr>
      <vt:lpstr>'VODOVOD IN KANANALIZACIJA'!Tiskanje_naslovov</vt:lpstr>
      <vt:lpstr>'Zemeljska dela'!Tiskanje_naslovov</vt:lpstr>
      <vt:lpstr>'Zidarska dela'!Tiskanje_naslovov</vt:lpstr>
      <vt:lpstr>'Zunanja ureditev'!Tiskanje_naslovov</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Aljoša Trtnik</cp:lastModifiedBy>
  <cp:lastPrinted>2022-05-11T05:35:41Z</cp:lastPrinted>
  <dcterms:created xsi:type="dcterms:W3CDTF">2007-03-07T06:54:00Z</dcterms:created>
  <dcterms:modified xsi:type="dcterms:W3CDTF">2022-05-11T11:37:16Z</dcterms:modified>
</cp:coreProperties>
</file>